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e遠藤担当工事(H23～)\R08年度\潮見C棟実施設計業務委託\電子入札用データ\"/>
    </mc:Choice>
  </mc:AlternateContent>
  <xr:revisionPtr revIDLastSave="0" documentId="13_ncr:1_{C1311B32-5E64-4C6E-9FB7-251D4A9F504D}" xr6:coauthVersionLast="47" xr6:coauthVersionMax="47" xr10:uidLastSave="{00000000-0000-0000-0000-000000000000}"/>
  <bookViews>
    <workbookView xWindow="41790" yWindow="480" windowWidth="13830" windowHeight="14355" tabRatio="755" activeTab="1" xr2:uid="{00000000-000D-0000-FFFF-FFFF00000000}"/>
  </bookViews>
  <sheets>
    <sheet name="1工区 設計内訳書" sheetId="28" r:id="rId1"/>
    <sheet name="SWS調査費　内訳書" sheetId="29" r:id="rId2"/>
    <sheet name="設計内訳書B" sheetId="27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________________PNO1">[1]見積書!#REF!</definedName>
    <definedName name="________________pno1111">[2]見積書!#REF!</definedName>
    <definedName name="________________PNO2">[1]見積書!#REF!</definedName>
    <definedName name="________________pno2222">[2]見積書!#REF!</definedName>
    <definedName name="________________PNO3">[1]見積書!#REF!</definedName>
    <definedName name="________________pno333">[2]見積書!#REF!</definedName>
    <definedName name="_______________PNO1">[3]見積書!#REF!</definedName>
    <definedName name="_______________pno1111">[4]見積書!#REF!</definedName>
    <definedName name="_______________PNO2">[3]見積書!#REF!</definedName>
    <definedName name="_______________pno2222">[4]見積書!#REF!</definedName>
    <definedName name="_______________PNO3">[3]見積書!#REF!</definedName>
    <definedName name="_______________pno333">[4]見積書!#REF!</definedName>
    <definedName name="______________kk1" hidden="1">#REF!</definedName>
    <definedName name="______________kk2" hidden="1">#REF!</definedName>
    <definedName name="______________kk5" hidden="1">#REF!</definedName>
    <definedName name="______________kk6" hidden="1">#REF!</definedName>
    <definedName name="______________kk8" hidden="1">#REF!</definedName>
    <definedName name="______________kkk1" hidden="1">#REF!</definedName>
    <definedName name="______________kkk3" hidden="1">#REF!</definedName>
    <definedName name="______________kkk4" hidden="1">#REF!</definedName>
    <definedName name="______________kkk5" hidden="1">#REF!</definedName>
    <definedName name="______________kkk6" hidden="1">#REF!</definedName>
    <definedName name="______________kkk7" hidden="1">#REF!</definedName>
    <definedName name="______________kkk8" hidden="1">#REF!</definedName>
    <definedName name="______________kkk9" hidden="1">#REF!</definedName>
    <definedName name="______________ky1" hidden="1">#REF!</definedName>
    <definedName name="______________ky2" hidden="1">#REF!</definedName>
    <definedName name="______________ky22" hidden="1">#REF!</definedName>
    <definedName name="______________PNO1">[3]見積書!#REF!</definedName>
    <definedName name="______________pno1111">[4]見積書!#REF!</definedName>
    <definedName name="______________PNO2">[3]見積書!#REF!</definedName>
    <definedName name="______________pno2222">[4]見積書!#REF!</definedName>
    <definedName name="______________PNO3">[3]見積書!#REF!</definedName>
    <definedName name="______________pno333">[4]見積書!#REF!</definedName>
    <definedName name="______________ss2" hidden="1">#REF!</definedName>
    <definedName name="______________ss8" hidden="1">#REF!</definedName>
    <definedName name="______________sss3" hidden="1">#REF!</definedName>
    <definedName name="______________sss4" hidden="1">#REF!</definedName>
    <definedName name="______________sss5" hidden="1">#REF!</definedName>
    <definedName name="______________sss7" hidden="1">#REF!</definedName>
    <definedName name="______________st2" hidden="1">#REF!</definedName>
    <definedName name="_____________kk1" hidden="1">#REF!</definedName>
    <definedName name="_____________kk2" hidden="1">#REF!</definedName>
    <definedName name="_____________kk5" hidden="1">#REF!</definedName>
    <definedName name="_____________kk6" hidden="1">#REF!</definedName>
    <definedName name="_____________kk8" hidden="1">#REF!</definedName>
    <definedName name="_____________kkk1" hidden="1">#REF!</definedName>
    <definedName name="_____________kkk3" hidden="1">#REF!</definedName>
    <definedName name="_____________kkk4" hidden="1">#REF!</definedName>
    <definedName name="_____________kkk5" hidden="1">#REF!</definedName>
    <definedName name="_____________kkk6" hidden="1">#REF!</definedName>
    <definedName name="_____________kkk7" hidden="1">#REF!</definedName>
    <definedName name="_____________kkk8" hidden="1">#REF!</definedName>
    <definedName name="_____________kkk9" hidden="1">#REF!</definedName>
    <definedName name="_____________ky1" hidden="1">#REF!</definedName>
    <definedName name="_____________ky2" hidden="1">#REF!</definedName>
    <definedName name="_____________ky22" hidden="1">#REF!</definedName>
    <definedName name="_____________PNO1">[3]見積書!#REF!</definedName>
    <definedName name="_____________pno1111">[4]見積書!#REF!</definedName>
    <definedName name="_____________PNO2">[3]見積書!#REF!</definedName>
    <definedName name="_____________pno2222">[4]見積書!#REF!</definedName>
    <definedName name="_____________PNO3">[3]見積書!#REF!</definedName>
    <definedName name="_____________pno333">[4]見積書!#REF!</definedName>
    <definedName name="_____________ss2" hidden="1">#REF!</definedName>
    <definedName name="_____________ss8" hidden="1">#REF!</definedName>
    <definedName name="_____________sss3" hidden="1">#REF!</definedName>
    <definedName name="_____________sss4" hidden="1">#REF!</definedName>
    <definedName name="_____________sss5" hidden="1">#REF!</definedName>
    <definedName name="_____________sss7" hidden="1">#REF!</definedName>
    <definedName name="_____________st2" hidden="1">#REF!</definedName>
    <definedName name="____________kk1" hidden="1">#REF!</definedName>
    <definedName name="____________kk2" hidden="1">#REF!</definedName>
    <definedName name="____________kk5" hidden="1">#REF!</definedName>
    <definedName name="____________kk6" hidden="1">#REF!</definedName>
    <definedName name="____________kk8" hidden="1">#REF!</definedName>
    <definedName name="____________kkk1" hidden="1">#REF!</definedName>
    <definedName name="____________kkk3" hidden="1">#REF!</definedName>
    <definedName name="____________kkk4" hidden="1">#REF!</definedName>
    <definedName name="____________kkk5" hidden="1">#REF!</definedName>
    <definedName name="____________kkk6" hidden="1">#REF!</definedName>
    <definedName name="____________kkk7" hidden="1">#REF!</definedName>
    <definedName name="____________kkk8" hidden="1">#REF!</definedName>
    <definedName name="____________kkk9" hidden="1">#REF!</definedName>
    <definedName name="____________ky1" hidden="1">#REF!</definedName>
    <definedName name="____________ky2" hidden="1">#REF!</definedName>
    <definedName name="____________ky22" hidden="1">#REF!</definedName>
    <definedName name="____________LEN1">#REF!</definedName>
    <definedName name="____________LEN2">#REF!</definedName>
    <definedName name="____________LEN3">#REF!</definedName>
    <definedName name="____________PNO1">[3]見積書!#REF!</definedName>
    <definedName name="____________pno1111">[4]見積書!#REF!</definedName>
    <definedName name="____________PNO2">[3]見積書!#REF!</definedName>
    <definedName name="____________pno2222">[4]見積書!#REF!</definedName>
    <definedName name="____________PNO3">[3]見積書!#REF!</definedName>
    <definedName name="____________pno333">[4]見積書!#REF!</definedName>
    <definedName name="____________ss2" hidden="1">#REF!</definedName>
    <definedName name="____________ss8" hidden="1">#REF!</definedName>
    <definedName name="____________sss3" hidden="1">#REF!</definedName>
    <definedName name="____________sss4" hidden="1">#REF!</definedName>
    <definedName name="____________sss5" hidden="1">#REF!</definedName>
    <definedName name="____________sss7" hidden="1">#REF!</definedName>
    <definedName name="____________st2" hidden="1">#REF!</definedName>
    <definedName name="___________kb1">#REF!</definedName>
    <definedName name="___________kb2">#REF!</definedName>
    <definedName name="___________kb3">#REF!</definedName>
    <definedName name="___________kh1">#REF!</definedName>
    <definedName name="___________kh2">#REF!</definedName>
    <definedName name="___________kh3">#REF!</definedName>
    <definedName name="___________kk1" hidden="1">#REF!</definedName>
    <definedName name="___________kk2" hidden="1">#REF!</definedName>
    <definedName name="___________kk5" hidden="1">#REF!</definedName>
    <definedName name="___________kk6" hidden="1">#REF!</definedName>
    <definedName name="___________kk8" hidden="1">#REF!</definedName>
    <definedName name="___________kkk1" hidden="1">#REF!</definedName>
    <definedName name="___________kkk3" hidden="1">#REF!</definedName>
    <definedName name="___________kkk4" hidden="1">#REF!</definedName>
    <definedName name="___________kkk5" hidden="1">#REF!</definedName>
    <definedName name="___________kkk6" hidden="1">#REF!</definedName>
    <definedName name="___________kkk7" hidden="1">#REF!</definedName>
    <definedName name="___________kkk8" hidden="1">#REF!</definedName>
    <definedName name="___________kkk9" hidden="1">#REF!</definedName>
    <definedName name="___________ky1" hidden="1">#REF!</definedName>
    <definedName name="___________ky2" hidden="1">#REF!</definedName>
    <definedName name="___________ky22" hidden="1">#REF!</definedName>
    <definedName name="___________lb1">#REF!</definedName>
    <definedName name="___________lb2">#REF!</definedName>
    <definedName name="___________lb3">#REF!</definedName>
    <definedName name="___________lb4">#REF!</definedName>
    <definedName name="___________lb5">#REF!</definedName>
    <definedName name="___________LEN1">#REF!</definedName>
    <definedName name="___________LEN2">#REF!</definedName>
    <definedName name="___________LEN3">#REF!</definedName>
    <definedName name="___________lh1">#REF!</definedName>
    <definedName name="___________lh2">#REF!</definedName>
    <definedName name="___________lh3">#REF!</definedName>
    <definedName name="___________lh4">#REF!</definedName>
    <definedName name="___________lh5">#REF!</definedName>
    <definedName name="___________PNO1">[1]見積書!#REF!</definedName>
    <definedName name="___________pno1111">[2]見積書!#REF!</definedName>
    <definedName name="___________PNO2">[1]見積書!#REF!</definedName>
    <definedName name="___________pno2222">[2]見積書!#REF!</definedName>
    <definedName name="___________PNO3">[1]見積書!#REF!</definedName>
    <definedName name="___________pno333">[2]見積書!#REF!</definedName>
    <definedName name="___________rb1">#REF!</definedName>
    <definedName name="___________rb2">#REF!</definedName>
    <definedName name="___________rb3">#REF!</definedName>
    <definedName name="___________rb4">#REF!</definedName>
    <definedName name="___________rb5">#REF!</definedName>
    <definedName name="___________rh1">#REF!</definedName>
    <definedName name="___________rh2">#REF!</definedName>
    <definedName name="___________rh3">#REF!</definedName>
    <definedName name="___________rh4">#REF!</definedName>
    <definedName name="___________rh5">#REF!</definedName>
    <definedName name="___________ss2" hidden="1">#REF!</definedName>
    <definedName name="___________ss8" hidden="1">#REF!</definedName>
    <definedName name="___________sss3" hidden="1">#REF!</definedName>
    <definedName name="___________sss4" hidden="1">#REF!</definedName>
    <definedName name="___________sss5" hidden="1">#REF!</definedName>
    <definedName name="___________sss7" hidden="1">#REF!</definedName>
    <definedName name="___________st2" hidden="1">#REF!</definedName>
    <definedName name="___________yb1">#REF!</definedName>
    <definedName name="___________yb2">#REF!</definedName>
    <definedName name="___________yb3">#REF!</definedName>
    <definedName name="___________yb4">#REF!</definedName>
    <definedName name="___________yb5">#REF!</definedName>
    <definedName name="___________yb6">#REF!</definedName>
    <definedName name="___________yh1">#REF!</definedName>
    <definedName name="___________yh2">#REF!</definedName>
    <definedName name="___________yh3">#REF!</definedName>
    <definedName name="___________yh4">#REF!</definedName>
    <definedName name="___________yh5">#REF!</definedName>
    <definedName name="___________yh6">#REF!</definedName>
    <definedName name="___________yh7">#REF!</definedName>
    <definedName name="__________kb1">#REF!</definedName>
    <definedName name="__________kb2">#REF!</definedName>
    <definedName name="__________kb3">#REF!</definedName>
    <definedName name="__________kh1">#REF!</definedName>
    <definedName name="__________kh2">#REF!</definedName>
    <definedName name="__________kh3">#REF!</definedName>
    <definedName name="__________kk1" hidden="1">#REF!</definedName>
    <definedName name="__________kk2" hidden="1">#REF!</definedName>
    <definedName name="__________kk5" hidden="1">#REF!</definedName>
    <definedName name="__________kk6" hidden="1">#REF!</definedName>
    <definedName name="__________kk8" hidden="1">#REF!</definedName>
    <definedName name="__________kkk1" hidden="1">#REF!</definedName>
    <definedName name="__________kkk3" hidden="1">#REF!</definedName>
    <definedName name="__________kkk4" hidden="1">#REF!</definedName>
    <definedName name="__________kkk5" hidden="1">#REF!</definedName>
    <definedName name="__________kkk6" hidden="1">#REF!</definedName>
    <definedName name="__________kkk7" hidden="1">#REF!</definedName>
    <definedName name="__________kkk8" hidden="1">#REF!</definedName>
    <definedName name="__________kkk9" hidden="1">#REF!</definedName>
    <definedName name="__________ky1" hidden="1">#REF!</definedName>
    <definedName name="__________ky2" hidden="1">#REF!</definedName>
    <definedName name="__________ky22" hidden="1">#REF!</definedName>
    <definedName name="__________lb1">#REF!</definedName>
    <definedName name="__________lb2">#REF!</definedName>
    <definedName name="__________lb3">#REF!</definedName>
    <definedName name="__________lb4">#REF!</definedName>
    <definedName name="__________lb5">#REF!</definedName>
    <definedName name="__________LEN1">#REF!</definedName>
    <definedName name="__________LEN2">#REF!</definedName>
    <definedName name="__________LEN3">#REF!</definedName>
    <definedName name="__________lh1">#REF!</definedName>
    <definedName name="__________lh2">#REF!</definedName>
    <definedName name="__________lh3">#REF!</definedName>
    <definedName name="__________lh4">#REF!</definedName>
    <definedName name="__________lh5">#REF!</definedName>
    <definedName name="__________PNO1">[1]見積書!#REF!</definedName>
    <definedName name="__________pno1111">[2]見積書!#REF!</definedName>
    <definedName name="__________PNO2">[1]見積書!#REF!</definedName>
    <definedName name="__________pno2222">[2]見積書!#REF!</definedName>
    <definedName name="__________PNO3">[1]見積書!#REF!</definedName>
    <definedName name="__________pno333">[2]見積書!#REF!</definedName>
    <definedName name="__________rb1">#REF!</definedName>
    <definedName name="__________rb2">#REF!</definedName>
    <definedName name="__________rb3">#REF!</definedName>
    <definedName name="__________rb4">#REF!</definedName>
    <definedName name="__________rb5">#REF!</definedName>
    <definedName name="__________rh1">#REF!</definedName>
    <definedName name="__________rh2">#REF!</definedName>
    <definedName name="__________rh3">#REF!</definedName>
    <definedName name="__________rh4">#REF!</definedName>
    <definedName name="__________rh5">#REF!</definedName>
    <definedName name="__________ss2" hidden="1">#REF!</definedName>
    <definedName name="__________ss8" hidden="1">#REF!</definedName>
    <definedName name="__________sss3" hidden="1">#REF!</definedName>
    <definedName name="__________sss4" hidden="1">#REF!</definedName>
    <definedName name="__________sss5" hidden="1">#REF!</definedName>
    <definedName name="__________sss7" hidden="1">#REF!</definedName>
    <definedName name="__________st2" hidden="1">#REF!</definedName>
    <definedName name="__________yb1">#REF!</definedName>
    <definedName name="__________yb2">#REF!</definedName>
    <definedName name="__________yb3">#REF!</definedName>
    <definedName name="__________yb4">#REF!</definedName>
    <definedName name="__________yb5">#REF!</definedName>
    <definedName name="__________yb6">#REF!</definedName>
    <definedName name="__________yh1">#REF!</definedName>
    <definedName name="__________yh2">#REF!</definedName>
    <definedName name="__________yh3">#REF!</definedName>
    <definedName name="__________yh4">#REF!</definedName>
    <definedName name="__________yh5">#REF!</definedName>
    <definedName name="__________yh6">#REF!</definedName>
    <definedName name="__________yh7">#REF!</definedName>
    <definedName name="_________kb1">#REF!</definedName>
    <definedName name="_________kb2">#REF!</definedName>
    <definedName name="_________kb3">#REF!</definedName>
    <definedName name="_________kh1">#REF!</definedName>
    <definedName name="_________kh2">#REF!</definedName>
    <definedName name="_________kh3">#REF!</definedName>
    <definedName name="_________kk1" hidden="1">#REF!</definedName>
    <definedName name="_________kk2" hidden="1">#REF!</definedName>
    <definedName name="_________kk5" hidden="1">#REF!</definedName>
    <definedName name="_________kk6" hidden="1">#REF!</definedName>
    <definedName name="_________kk8" hidden="1">#REF!</definedName>
    <definedName name="_________kkk1" hidden="1">#REF!</definedName>
    <definedName name="_________kkk3" hidden="1">#REF!</definedName>
    <definedName name="_________kkk4" hidden="1">#REF!</definedName>
    <definedName name="_________kkk5" hidden="1">#REF!</definedName>
    <definedName name="_________kkk6" hidden="1">#REF!</definedName>
    <definedName name="_________kkk7" hidden="1">#REF!</definedName>
    <definedName name="_________kkk8" hidden="1">#REF!</definedName>
    <definedName name="_________kkk9" hidden="1">#REF!</definedName>
    <definedName name="_________ky1" hidden="1">#REF!</definedName>
    <definedName name="_________ky2" hidden="1">#REF!</definedName>
    <definedName name="_________ky22" hidden="1">#REF!</definedName>
    <definedName name="_________lb1">#REF!</definedName>
    <definedName name="_________lb2">#REF!</definedName>
    <definedName name="_________lb3">#REF!</definedName>
    <definedName name="_________lb4">#REF!</definedName>
    <definedName name="_________lb5">#REF!</definedName>
    <definedName name="_________LEN1">#REF!</definedName>
    <definedName name="_________LEN2">#REF!</definedName>
    <definedName name="_________LEN3">#REF!</definedName>
    <definedName name="_________lh1">#REF!</definedName>
    <definedName name="_________lh2">#REF!</definedName>
    <definedName name="_________lh3">#REF!</definedName>
    <definedName name="_________lh4">#REF!</definedName>
    <definedName name="_________lh5">#REF!</definedName>
    <definedName name="_________PNO1">[3]見積書!#REF!</definedName>
    <definedName name="_________pno1111">[4]見積書!#REF!</definedName>
    <definedName name="_________PNO2">[3]見積書!#REF!</definedName>
    <definedName name="_________pno2222">[4]見積書!#REF!</definedName>
    <definedName name="_________PNO3">[3]見積書!#REF!</definedName>
    <definedName name="_________pno333">[4]見積書!#REF!</definedName>
    <definedName name="_________rb1">#REF!</definedName>
    <definedName name="_________rb2">#REF!</definedName>
    <definedName name="_________rb3">#REF!</definedName>
    <definedName name="_________rb4">#REF!</definedName>
    <definedName name="_________rb5">#REF!</definedName>
    <definedName name="_________rh1">#REF!</definedName>
    <definedName name="_________rh2">#REF!</definedName>
    <definedName name="_________rh3">#REF!</definedName>
    <definedName name="_________rh4">#REF!</definedName>
    <definedName name="_________rh5">#REF!</definedName>
    <definedName name="_________ss2" hidden="1">#REF!</definedName>
    <definedName name="_________ss8" hidden="1">#REF!</definedName>
    <definedName name="_________sss3" hidden="1">#REF!</definedName>
    <definedName name="_________sss4" hidden="1">#REF!</definedName>
    <definedName name="_________sss5" hidden="1">#REF!</definedName>
    <definedName name="_________sss7" hidden="1">#REF!</definedName>
    <definedName name="_________st2" hidden="1">#REF!</definedName>
    <definedName name="_________yb1">#REF!</definedName>
    <definedName name="_________yb2">#REF!</definedName>
    <definedName name="_________yb3">#REF!</definedName>
    <definedName name="_________yb4">#REF!</definedName>
    <definedName name="_________yb5">#REF!</definedName>
    <definedName name="_________yb6">#REF!</definedName>
    <definedName name="_________yh1">#REF!</definedName>
    <definedName name="_________yh2">#REF!</definedName>
    <definedName name="_________yh3">#REF!</definedName>
    <definedName name="_________yh4">#REF!</definedName>
    <definedName name="_________yh5">#REF!</definedName>
    <definedName name="_________yh6">#REF!</definedName>
    <definedName name="_________yh7">#REF!</definedName>
    <definedName name="________kb1">#REF!</definedName>
    <definedName name="________kb2">#REF!</definedName>
    <definedName name="________kb3">#REF!</definedName>
    <definedName name="________kh1">#REF!</definedName>
    <definedName name="________kh2">#REF!</definedName>
    <definedName name="________kh3">#REF!</definedName>
    <definedName name="________kk1" hidden="1">#REF!</definedName>
    <definedName name="________kk2" hidden="1">#REF!</definedName>
    <definedName name="________kk5" hidden="1">#REF!</definedName>
    <definedName name="________kk6" hidden="1">#REF!</definedName>
    <definedName name="________kk8" hidden="1">#REF!</definedName>
    <definedName name="________kkk1" hidden="1">#REF!</definedName>
    <definedName name="________kkk3" hidden="1">#REF!</definedName>
    <definedName name="________kkk4" hidden="1">#REF!</definedName>
    <definedName name="________kkk5" hidden="1">#REF!</definedName>
    <definedName name="________kkk6" hidden="1">#REF!</definedName>
    <definedName name="________kkk7" hidden="1">#REF!</definedName>
    <definedName name="________kkk8" hidden="1">#REF!</definedName>
    <definedName name="________kkk9" hidden="1">#REF!</definedName>
    <definedName name="________ky1" hidden="1">#REF!</definedName>
    <definedName name="________ky2" hidden="1">#REF!</definedName>
    <definedName name="________ky22" hidden="1">#REF!</definedName>
    <definedName name="________lb1">#REF!</definedName>
    <definedName name="________lb2">#REF!</definedName>
    <definedName name="________lb3">#REF!</definedName>
    <definedName name="________lb4">#REF!</definedName>
    <definedName name="________lb5">#REF!</definedName>
    <definedName name="________LEN1">#REF!</definedName>
    <definedName name="________LEN2">#REF!</definedName>
    <definedName name="________LEN3">#REF!</definedName>
    <definedName name="________lh1">#REF!</definedName>
    <definedName name="________lh2">#REF!</definedName>
    <definedName name="________lh3">#REF!</definedName>
    <definedName name="________lh4">#REF!</definedName>
    <definedName name="________lh5">#REF!</definedName>
    <definedName name="________PNO1">[1]見積書!#REF!</definedName>
    <definedName name="________pno1111">[2]見積書!#REF!</definedName>
    <definedName name="________PNO2">[1]見積書!#REF!</definedName>
    <definedName name="________pno2222">[2]見積書!#REF!</definedName>
    <definedName name="________PNO3">[1]見積書!#REF!</definedName>
    <definedName name="________pno333">[2]見積書!#REF!</definedName>
    <definedName name="________qc1">#REF!</definedName>
    <definedName name="________rb1">#REF!</definedName>
    <definedName name="________rb2">#REF!</definedName>
    <definedName name="________rb3">#REF!</definedName>
    <definedName name="________rb4">#REF!</definedName>
    <definedName name="________rb5">#REF!</definedName>
    <definedName name="________rh1">#REF!</definedName>
    <definedName name="________rh2">#REF!</definedName>
    <definedName name="________rh3">#REF!</definedName>
    <definedName name="________rh4">#REF!</definedName>
    <definedName name="________rh5">#REF!</definedName>
    <definedName name="________ss2" hidden="1">#REF!</definedName>
    <definedName name="________ss8" hidden="1">#REF!</definedName>
    <definedName name="________sss3" hidden="1">#REF!</definedName>
    <definedName name="________sss4" hidden="1">#REF!</definedName>
    <definedName name="________sss5" hidden="1">#REF!</definedName>
    <definedName name="________sss7" hidden="1">#REF!</definedName>
    <definedName name="________st2" hidden="1">#REF!</definedName>
    <definedName name="________yb1">#REF!</definedName>
    <definedName name="________yb2">#REF!</definedName>
    <definedName name="________yb3">#REF!</definedName>
    <definedName name="________yb4">#REF!</definedName>
    <definedName name="________yb5">#REF!</definedName>
    <definedName name="________yb6">#REF!</definedName>
    <definedName name="________yh1">#REF!</definedName>
    <definedName name="________yh2">#REF!</definedName>
    <definedName name="________yh3">#REF!</definedName>
    <definedName name="________yh4">#REF!</definedName>
    <definedName name="________yh5">#REF!</definedName>
    <definedName name="________yh6">#REF!</definedName>
    <definedName name="________yh7">#REF!</definedName>
    <definedName name="_______kb1">#REF!</definedName>
    <definedName name="_______kb2">#REF!</definedName>
    <definedName name="_______kb3">#REF!</definedName>
    <definedName name="_______kh1">#REF!</definedName>
    <definedName name="_______kh2">#REF!</definedName>
    <definedName name="_______kh3">#REF!</definedName>
    <definedName name="_______kk1" hidden="1">#REF!</definedName>
    <definedName name="_______kk2" hidden="1">#REF!</definedName>
    <definedName name="_______kk5" hidden="1">#REF!</definedName>
    <definedName name="_______kk6" hidden="1">#REF!</definedName>
    <definedName name="_______kk8" hidden="1">#REF!</definedName>
    <definedName name="_______kkk1" hidden="1">#REF!</definedName>
    <definedName name="_______kkk3" hidden="1">#REF!</definedName>
    <definedName name="_______kkk4" hidden="1">#REF!</definedName>
    <definedName name="_______kkk5" hidden="1">#REF!</definedName>
    <definedName name="_______kkk6" hidden="1">#REF!</definedName>
    <definedName name="_______kkk7" hidden="1">#REF!</definedName>
    <definedName name="_______kkk8" hidden="1">#REF!</definedName>
    <definedName name="_______kkk9" hidden="1">#REF!</definedName>
    <definedName name="_______ky1" hidden="1">#REF!</definedName>
    <definedName name="_______ky2" hidden="1">#REF!</definedName>
    <definedName name="_______ky22" hidden="1">#REF!</definedName>
    <definedName name="_______lb1">#REF!</definedName>
    <definedName name="_______lb2">#REF!</definedName>
    <definedName name="_______lb3">#REF!</definedName>
    <definedName name="_______lb4">#REF!</definedName>
    <definedName name="_______lb5">#REF!</definedName>
    <definedName name="_______LEN1">[5]単価!$K$6</definedName>
    <definedName name="_______LEN2">[5]単価!$K$7</definedName>
    <definedName name="_______LEN3">[5]単価!$K$8</definedName>
    <definedName name="_______lh1">#REF!</definedName>
    <definedName name="_______lh2">#REF!</definedName>
    <definedName name="_______lh3">#REF!</definedName>
    <definedName name="_______lh4">#REF!</definedName>
    <definedName name="_______lh5">#REF!</definedName>
    <definedName name="_______M1">#REF!</definedName>
    <definedName name="_______N4">[6]総括!#REF!</definedName>
    <definedName name="_______PNO1">[1]見積書!#REF!</definedName>
    <definedName name="_______pno1111">[2]見積書!#REF!</definedName>
    <definedName name="_______PNO2">[1]見積書!#REF!</definedName>
    <definedName name="_______pno2222">[2]見積書!#REF!</definedName>
    <definedName name="_______PNO3">[1]見積書!#REF!</definedName>
    <definedName name="_______pno333">[2]見積書!#REF!</definedName>
    <definedName name="_______qc1">#REF!</definedName>
    <definedName name="_______rb1">#REF!</definedName>
    <definedName name="_______rb2">#REF!</definedName>
    <definedName name="_______rb3">#REF!</definedName>
    <definedName name="_______rb4">#REF!</definedName>
    <definedName name="_______rb5">#REF!</definedName>
    <definedName name="_______rh1">#REF!</definedName>
    <definedName name="_______rh2">#REF!</definedName>
    <definedName name="_______rh3">#REF!</definedName>
    <definedName name="_______rh4">#REF!</definedName>
    <definedName name="_______rh5">#REF!</definedName>
    <definedName name="_______ss2" hidden="1">#REF!</definedName>
    <definedName name="_______ss8" hidden="1">#REF!</definedName>
    <definedName name="_______sss3" hidden="1">#REF!</definedName>
    <definedName name="_______sss4" hidden="1">#REF!</definedName>
    <definedName name="_______sss5" hidden="1">#REF!</definedName>
    <definedName name="_______sss7" hidden="1">#REF!</definedName>
    <definedName name="_______st2" hidden="1">#REF!</definedName>
    <definedName name="_______yb1">#REF!</definedName>
    <definedName name="_______yb2">#REF!</definedName>
    <definedName name="_______yb3">#REF!</definedName>
    <definedName name="_______yb4">#REF!</definedName>
    <definedName name="_______yb5">#REF!</definedName>
    <definedName name="_______yb6">#REF!</definedName>
    <definedName name="_______yh1">#REF!</definedName>
    <definedName name="_______yh2">#REF!</definedName>
    <definedName name="_______yh3">#REF!</definedName>
    <definedName name="_______yh4">#REF!</definedName>
    <definedName name="_______yh5">#REF!</definedName>
    <definedName name="_______yh6">#REF!</definedName>
    <definedName name="_______yh7">#REF!</definedName>
    <definedName name="______fd9">[4]見積書!#REF!</definedName>
    <definedName name="______kb1">#REF!</definedName>
    <definedName name="______kb2">#REF!</definedName>
    <definedName name="______kb3">#REF!</definedName>
    <definedName name="______kh1">#REF!</definedName>
    <definedName name="______kh2">#REF!</definedName>
    <definedName name="______kh3">#REF!</definedName>
    <definedName name="______kk1" hidden="1">#REF!</definedName>
    <definedName name="______kk2" hidden="1">#REF!</definedName>
    <definedName name="______kk5" hidden="1">#REF!</definedName>
    <definedName name="______kk6" hidden="1">#REF!</definedName>
    <definedName name="______kk8" hidden="1">#REF!</definedName>
    <definedName name="______kkk1" hidden="1">#REF!</definedName>
    <definedName name="______kkk3" hidden="1">#REF!</definedName>
    <definedName name="______kkk4" hidden="1">#REF!</definedName>
    <definedName name="______kkk5" hidden="1">#REF!</definedName>
    <definedName name="______kkk6" hidden="1">#REF!</definedName>
    <definedName name="______kkk7" hidden="1">#REF!</definedName>
    <definedName name="______kkk8" hidden="1">#REF!</definedName>
    <definedName name="______kkk9" hidden="1">#REF!</definedName>
    <definedName name="______ky1" hidden="1">#REF!</definedName>
    <definedName name="______ky2" hidden="1">#REF!</definedName>
    <definedName name="______ky22" hidden="1">#REF!</definedName>
    <definedName name="______lb1">#REF!</definedName>
    <definedName name="______lb2">#REF!</definedName>
    <definedName name="______lb3">#REF!</definedName>
    <definedName name="______lb4">#REF!</definedName>
    <definedName name="______lb5">#REF!</definedName>
    <definedName name="______LEN1">#REF!</definedName>
    <definedName name="______LEN2">#REF!</definedName>
    <definedName name="______LEN3">#REF!</definedName>
    <definedName name="______lh1">#REF!</definedName>
    <definedName name="______lh2">#REF!</definedName>
    <definedName name="______lh3">#REF!</definedName>
    <definedName name="______lh4">#REF!</definedName>
    <definedName name="______lh5">#REF!</definedName>
    <definedName name="______M1">#REF!</definedName>
    <definedName name="______N4">[6]総括!#REF!</definedName>
    <definedName name="______PNO1">[1]見積書!#REF!</definedName>
    <definedName name="______pno1111">[2]見積書!#REF!</definedName>
    <definedName name="______PNO2">[1]見積書!#REF!</definedName>
    <definedName name="______pno2222">[2]見積書!#REF!</definedName>
    <definedName name="______PNO3">[1]見積書!#REF!</definedName>
    <definedName name="______pno333">[2]見積書!#REF!</definedName>
    <definedName name="______qc1">#REF!</definedName>
    <definedName name="______rb1">#REF!</definedName>
    <definedName name="______rb2">#REF!</definedName>
    <definedName name="______rb3">#REF!</definedName>
    <definedName name="______rb4">#REF!</definedName>
    <definedName name="______rb5">#REF!</definedName>
    <definedName name="______rh1">#REF!</definedName>
    <definedName name="______rh2">#REF!</definedName>
    <definedName name="______rh3">#REF!</definedName>
    <definedName name="______rh4">#REF!</definedName>
    <definedName name="______rh5">#REF!</definedName>
    <definedName name="______ss2" hidden="1">#REF!</definedName>
    <definedName name="______ss8" hidden="1">#REF!</definedName>
    <definedName name="______sss3" hidden="1">#REF!</definedName>
    <definedName name="______sss4" hidden="1">#REF!</definedName>
    <definedName name="______sss5" hidden="1">#REF!</definedName>
    <definedName name="______sss7" hidden="1">#REF!</definedName>
    <definedName name="______st2" hidden="1">#REF!</definedName>
    <definedName name="______yb1">#REF!</definedName>
    <definedName name="______yb2">#REF!</definedName>
    <definedName name="______yb3">#REF!</definedName>
    <definedName name="______yb4">#REF!</definedName>
    <definedName name="______yb5">#REF!</definedName>
    <definedName name="______yb6">#REF!</definedName>
    <definedName name="______yh1">#REF!</definedName>
    <definedName name="______yh2">#REF!</definedName>
    <definedName name="______yh3">#REF!</definedName>
    <definedName name="______yh4">#REF!</definedName>
    <definedName name="______yh5">#REF!</definedName>
    <definedName name="______yh6">#REF!</definedName>
    <definedName name="______yh7">#REF!</definedName>
    <definedName name="_____fd9">[4]見積書!#REF!</definedName>
    <definedName name="_____kb1">#REF!</definedName>
    <definedName name="_____kb2">#REF!</definedName>
    <definedName name="_____kb3">#REF!</definedName>
    <definedName name="_____kh1">#REF!</definedName>
    <definedName name="_____kh2">#REF!</definedName>
    <definedName name="_____kh3">#REF!</definedName>
    <definedName name="_____kk1" hidden="1">#REF!</definedName>
    <definedName name="_____kk2" hidden="1">#REF!</definedName>
    <definedName name="_____kk5" hidden="1">#REF!</definedName>
    <definedName name="_____kk6" hidden="1">#REF!</definedName>
    <definedName name="_____kk8" hidden="1">#REF!</definedName>
    <definedName name="_____kkk1" hidden="1">#REF!</definedName>
    <definedName name="_____kkk3" hidden="1">#REF!</definedName>
    <definedName name="_____kkk4" hidden="1">#REF!</definedName>
    <definedName name="_____kkk5" hidden="1">#REF!</definedName>
    <definedName name="_____kkk6" hidden="1">#REF!</definedName>
    <definedName name="_____kkk7" hidden="1">#REF!</definedName>
    <definedName name="_____kkk8" hidden="1">#REF!</definedName>
    <definedName name="_____kkk9" hidden="1">#REF!</definedName>
    <definedName name="_____ky1" hidden="1">#REF!</definedName>
    <definedName name="_____ky2" hidden="1">#REF!</definedName>
    <definedName name="_____ky22" hidden="1">#REF!</definedName>
    <definedName name="_____lb1">#REF!</definedName>
    <definedName name="_____lb2">#REF!</definedName>
    <definedName name="_____lb3">#REF!</definedName>
    <definedName name="_____lb4">#REF!</definedName>
    <definedName name="_____lb5">#REF!</definedName>
    <definedName name="_____LEN1">[5]単価!$K$6</definedName>
    <definedName name="_____LEN2">[5]単価!$K$7</definedName>
    <definedName name="_____LEN3">[5]単価!$K$8</definedName>
    <definedName name="_____lh1">#REF!</definedName>
    <definedName name="_____lh2">#REF!</definedName>
    <definedName name="_____lh3">#REF!</definedName>
    <definedName name="_____lh4">#REF!</definedName>
    <definedName name="_____lh5">#REF!</definedName>
    <definedName name="_____M1">#REF!</definedName>
    <definedName name="_____N4">[6]総括!#REF!</definedName>
    <definedName name="_____PNO1">[1]見積書!#REF!</definedName>
    <definedName name="_____pno1111">[2]見積書!#REF!</definedName>
    <definedName name="_____PNO2">[1]見積書!#REF!</definedName>
    <definedName name="_____pno2222">[2]見積書!#REF!</definedName>
    <definedName name="_____PNO3">[1]見積書!#REF!</definedName>
    <definedName name="_____pno333">[2]見積書!#REF!</definedName>
    <definedName name="_____PR2">[7]整備内訳!$EZ$448:$EZ$448</definedName>
    <definedName name="_____qc1">#REF!</definedName>
    <definedName name="_____rb1">#REF!</definedName>
    <definedName name="_____rb2">#REF!</definedName>
    <definedName name="_____rb3">#REF!</definedName>
    <definedName name="_____rb4">#REF!</definedName>
    <definedName name="_____rb5">#REF!</definedName>
    <definedName name="_____rh1">#REF!</definedName>
    <definedName name="_____rh2">#REF!</definedName>
    <definedName name="_____rh3">#REF!</definedName>
    <definedName name="_____rh4">#REF!</definedName>
    <definedName name="_____rh5">#REF!</definedName>
    <definedName name="_____ss2" hidden="1">#REF!</definedName>
    <definedName name="_____ss8" hidden="1">#REF!</definedName>
    <definedName name="_____sss3" hidden="1">#REF!</definedName>
    <definedName name="_____sss4" hidden="1">#REF!</definedName>
    <definedName name="_____sss5" hidden="1">#REF!</definedName>
    <definedName name="_____sss7" hidden="1">#REF!</definedName>
    <definedName name="_____st2" hidden="1">#REF!</definedName>
    <definedName name="_____yb1">#REF!</definedName>
    <definedName name="_____yb2">#REF!</definedName>
    <definedName name="_____yb3">#REF!</definedName>
    <definedName name="_____yb4">#REF!</definedName>
    <definedName name="_____yb5">#REF!</definedName>
    <definedName name="_____yb6">#REF!</definedName>
    <definedName name="_____yh1">#REF!</definedName>
    <definedName name="_____yh2">#REF!</definedName>
    <definedName name="_____yh3">#REF!</definedName>
    <definedName name="_____yh4">#REF!</definedName>
    <definedName name="_____yh5">#REF!</definedName>
    <definedName name="_____yh6">#REF!</definedName>
    <definedName name="_____yh7">#REF!</definedName>
    <definedName name="____fd9">[4]見積書!#REF!</definedName>
    <definedName name="____kb1">#REF!</definedName>
    <definedName name="____kb2">#REF!</definedName>
    <definedName name="____kb3">#REF!</definedName>
    <definedName name="____kh1">#REF!</definedName>
    <definedName name="____kh2">#REF!</definedName>
    <definedName name="____kh3">#REF!</definedName>
    <definedName name="____kk1" hidden="1">#REF!</definedName>
    <definedName name="____kk2" hidden="1">#REF!</definedName>
    <definedName name="____kk5" hidden="1">#REF!</definedName>
    <definedName name="____kk6" hidden="1">#REF!</definedName>
    <definedName name="____kk8" hidden="1">#REF!</definedName>
    <definedName name="____kkk1" hidden="1">#REF!</definedName>
    <definedName name="____kkk3" hidden="1">#REF!</definedName>
    <definedName name="____kkk4" hidden="1">#REF!</definedName>
    <definedName name="____kkk5" hidden="1">#REF!</definedName>
    <definedName name="____kkk6" hidden="1">#REF!</definedName>
    <definedName name="____kkk7" hidden="1">#REF!</definedName>
    <definedName name="____kkk8" hidden="1">#REF!</definedName>
    <definedName name="____kkk9" hidden="1">#REF!</definedName>
    <definedName name="____ky1" hidden="1">#REF!</definedName>
    <definedName name="____ky2" hidden="1">#REF!</definedName>
    <definedName name="____ky22" hidden="1">#REF!</definedName>
    <definedName name="____lb1">#REF!</definedName>
    <definedName name="____lb2">#REF!</definedName>
    <definedName name="____lb3">#REF!</definedName>
    <definedName name="____lb4">#REF!</definedName>
    <definedName name="____lb5">#REF!</definedName>
    <definedName name="____LEN1">[5]単価!$K$6</definedName>
    <definedName name="____LEN2">[5]単価!$K$7</definedName>
    <definedName name="____LEN3">[5]単価!$K$8</definedName>
    <definedName name="____lh1">#REF!</definedName>
    <definedName name="____lh2">#REF!</definedName>
    <definedName name="____lh3">#REF!</definedName>
    <definedName name="____lh4">#REF!</definedName>
    <definedName name="____lh5">#REF!</definedName>
    <definedName name="____M1">#REF!</definedName>
    <definedName name="____N4">[6]総括!#REF!</definedName>
    <definedName name="____PNO1">[1]見積書!#REF!</definedName>
    <definedName name="____pno1111">[2]見積書!#REF!</definedName>
    <definedName name="____PNO2">[1]見積書!#REF!</definedName>
    <definedName name="____pno2222">[2]見積書!#REF!</definedName>
    <definedName name="____PNO3">[1]見積書!#REF!</definedName>
    <definedName name="____pno333">[2]見積書!#REF!</definedName>
    <definedName name="____PR2">[7]整備内訳!$EZ$448:$EZ$448</definedName>
    <definedName name="____qc1">#REF!</definedName>
    <definedName name="____rb1">#REF!</definedName>
    <definedName name="____rb2">#REF!</definedName>
    <definedName name="____rb3">#REF!</definedName>
    <definedName name="____rb4">#REF!</definedName>
    <definedName name="____rb5">#REF!</definedName>
    <definedName name="____rh1">#REF!</definedName>
    <definedName name="____rh2">#REF!</definedName>
    <definedName name="____rh3">#REF!</definedName>
    <definedName name="____rh4">#REF!</definedName>
    <definedName name="____rh5">#REF!</definedName>
    <definedName name="____ss2" hidden="1">#REF!</definedName>
    <definedName name="____ss8" hidden="1">#REF!</definedName>
    <definedName name="____sss3" hidden="1">#REF!</definedName>
    <definedName name="____sss4" hidden="1">#REF!</definedName>
    <definedName name="____sss5" hidden="1">#REF!</definedName>
    <definedName name="____sss7" hidden="1">#REF!</definedName>
    <definedName name="____st2" hidden="1">#REF!</definedName>
    <definedName name="____yb1">#REF!</definedName>
    <definedName name="____yb2">#REF!</definedName>
    <definedName name="____yb3">#REF!</definedName>
    <definedName name="____yb4">#REF!</definedName>
    <definedName name="____yb5">#REF!</definedName>
    <definedName name="____yb6">#REF!</definedName>
    <definedName name="____yh1">#REF!</definedName>
    <definedName name="____yh2">#REF!</definedName>
    <definedName name="____yh3">#REF!</definedName>
    <definedName name="____yh4">#REF!</definedName>
    <definedName name="____yh5">#REF!</definedName>
    <definedName name="____yh6">#REF!</definedName>
    <definedName name="____yh7">#REF!</definedName>
    <definedName name="___fd9">[4]見積書!#REF!</definedName>
    <definedName name="___kb1">#REF!</definedName>
    <definedName name="___kb2">#REF!</definedName>
    <definedName name="___kb3">#REF!</definedName>
    <definedName name="___kh1">#REF!</definedName>
    <definedName name="___kh2">#REF!</definedName>
    <definedName name="___kh3">#REF!</definedName>
    <definedName name="___kk1" hidden="1">#REF!</definedName>
    <definedName name="___kk2" hidden="1">#REF!</definedName>
    <definedName name="___kk5" hidden="1">#REF!</definedName>
    <definedName name="___kk6" hidden="1">#REF!</definedName>
    <definedName name="___kk8" hidden="1">#REF!</definedName>
    <definedName name="___kkk1" hidden="1">#REF!</definedName>
    <definedName name="___kkk3" hidden="1">#REF!</definedName>
    <definedName name="___kkk4" hidden="1">#REF!</definedName>
    <definedName name="___kkk5" hidden="1">#REF!</definedName>
    <definedName name="___kkk6" hidden="1">#REF!</definedName>
    <definedName name="___kkk7" hidden="1">#REF!</definedName>
    <definedName name="___kkk8" hidden="1">#REF!</definedName>
    <definedName name="___kkk9" hidden="1">#REF!</definedName>
    <definedName name="___ky1" hidden="1">#REF!</definedName>
    <definedName name="___ky2" hidden="1">#REF!</definedName>
    <definedName name="___ky22" hidden="1">#REF!</definedName>
    <definedName name="___lb1">#REF!</definedName>
    <definedName name="___lb2">#REF!</definedName>
    <definedName name="___lb3">#REF!</definedName>
    <definedName name="___lb4">#REF!</definedName>
    <definedName name="___lb5">#REF!</definedName>
    <definedName name="___LEN1">[5]単価!$K$6</definedName>
    <definedName name="___LEN2">[5]単価!$K$7</definedName>
    <definedName name="___LEN3">[5]単価!$K$8</definedName>
    <definedName name="___lh1">#REF!</definedName>
    <definedName name="___lh2">#REF!</definedName>
    <definedName name="___lh3">#REF!</definedName>
    <definedName name="___lh4">#REF!</definedName>
    <definedName name="___lh5">#REF!</definedName>
    <definedName name="___M1">#REF!</definedName>
    <definedName name="___N4">[6]総括!#REF!</definedName>
    <definedName name="___PNO1">[1]見積書!#REF!</definedName>
    <definedName name="___pno1111">[2]見積書!#REF!</definedName>
    <definedName name="___PNO2">[1]見積書!#REF!</definedName>
    <definedName name="___pno2222">[2]見積書!#REF!</definedName>
    <definedName name="___PNO3">[1]見積書!#REF!</definedName>
    <definedName name="___pno333">[2]見積書!#REF!</definedName>
    <definedName name="___PR2">[7]整備内訳!$EZ$448:$EZ$448</definedName>
    <definedName name="___qc1">#REF!</definedName>
    <definedName name="___rb1">#REF!</definedName>
    <definedName name="___rb2">#REF!</definedName>
    <definedName name="___rb3">#REF!</definedName>
    <definedName name="___rb4">#REF!</definedName>
    <definedName name="___rb5">#REF!</definedName>
    <definedName name="___rh1">#REF!</definedName>
    <definedName name="___rh2">#REF!</definedName>
    <definedName name="___rh3">#REF!</definedName>
    <definedName name="___rh4">#REF!</definedName>
    <definedName name="___rh5">#REF!</definedName>
    <definedName name="___ss2" hidden="1">#REF!</definedName>
    <definedName name="___ss8" hidden="1">#REF!</definedName>
    <definedName name="___sss3" hidden="1">#REF!</definedName>
    <definedName name="___sss4" hidden="1">#REF!</definedName>
    <definedName name="___sss5" hidden="1">#REF!</definedName>
    <definedName name="___sss7" hidden="1">#REF!</definedName>
    <definedName name="___st2" hidden="1">#REF!</definedName>
    <definedName name="___yb1">#REF!</definedName>
    <definedName name="___yb2">#REF!</definedName>
    <definedName name="___yb3">#REF!</definedName>
    <definedName name="___yb4">#REF!</definedName>
    <definedName name="___yb5">#REF!</definedName>
    <definedName name="___yb6">#REF!</definedName>
    <definedName name="___yh1">#REF!</definedName>
    <definedName name="___yh2">#REF!</definedName>
    <definedName name="___yh3">#REF!</definedName>
    <definedName name="___yh4">#REF!</definedName>
    <definedName name="___yh5">#REF!</definedName>
    <definedName name="___yh6">#REF!</definedName>
    <definedName name="___yh7">#REF!</definedName>
    <definedName name="__fd9">[4]見積書!#REF!</definedName>
    <definedName name="__kb1">#REF!</definedName>
    <definedName name="__kb2">#REF!</definedName>
    <definedName name="__kb3">#REF!</definedName>
    <definedName name="__kh1">#REF!</definedName>
    <definedName name="__kh2">#REF!</definedName>
    <definedName name="__kh3">#REF!</definedName>
    <definedName name="__kk1" hidden="1">#REF!</definedName>
    <definedName name="__kk2" hidden="1">#REF!</definedName>
    <definedName name="__kk5" hidden="1">#REF!</definedName>
    <definedName name="__kk6" hidden="1">#REF!</definedName>
    <definedName name="__kk8" hidden="1">#REF!</definedName>
    <definedName name="__kkk1" hidden="1">#REF!</definedName>
    <definedName name="__kkk3" hidden="1">#REF!</definedName>
    <definedName name="__kkk4" hidden="1">#REF!</definedName>
    <definedName name="__kkk5" hidden="1">#REF!</definedName>
    <definedName name="__kkk6" hidden="1">#REF!</definedName>
    <definedName name="__kkk7" hidden="1">#REF!</definedName>
    <definedName name="__kkk8" hidden="1">#REF!</definedName>
    <definedName name="__kkk9" hidden="1">#REF!</definedName>
    <definedName name="__ky1" hidden="1">#REF!</definedName>
    <definedName name="__ky2" hidden="1">#REF!</definedName>
    <definedName name="__ky22" hidden="1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EN1">[5]単価!$K$6</definedName>
    <definedName name="__LEN2">[5]単価!$K$7</definedName>
    <definedName name="__LEN3">[5]単価!$K$8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M1">#REF!</definedName>
    <definedName name="__N4">[6]総括!#REF!</definedName>
    <definedName name="__PNO1">[1]見積書!#REF!</definedName>
    <definedName name="__pno1111">[2]見積書!#REF!</definedName>
    <definedName name="__PNO2">[1]見積書!#REF!</definedName>
    <definedName name="__pno2222">[2]見積書!#REF!</definedName>
    <definedName name="__PNO3">[1]見積書!#REF!</definedName>
    <definedName name="__pno333">[2]見積書!#REF!</definedName>
    <definedName name="__PR2">[7]整備内訳!$EZ$448:$EZ$448</definedName>
    <definedName name="__qc1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ss2" hidden="1">#REF!</definedName>
    <definedName name="__ss8" hidden="1">#REF!</definedName>
    <definedName name="__sss3" hidden="1">#REF!</definedName>
    <definedName name="__sss4" hidden="1">#REF!</definedName>
    <definedName name="__sss5" hidden="1">#REF!</definedName>
    <definedName name="__sss7" hidden="1">#REF!</definedName>
    <definedName name="__st2" hidden="1">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1">#REF!</definedName>
    <definedName name="_１_日">#REF!</definedName>
    <definedName name="_１０_日">#REF!</definedName>
    <definedName name="_10K">#REF!</definedName>
    <definedName name="_１０月">#REF!</definedName>
    <definedName name="_１１_日">#REF!</definedName>
    <definedName name="_11L">#REF!</definedName>
    <definedName name="_１１月">#REF!</definedName>
    <definedName name="_１２_日">#REF!</definedName>
    <definedName name="_12M">#REF!</definedName>
    <definedName name="_１２月">#REF!</definedName>
    <definedName name="_１３_日">#REF!</definedName>
    <definedName name="_13N">#REF!</definedName>
    <definedName name="_１４_日">#REF!</definedName>
    <definedName name="_14O">#REF!</definedName>
    <definedName name="_１５_日">#REF!</definedName>
    <definedName name="_15P">#REF!</definedName>
    <definedName name="_１６_日">#REF!</definedName>
    <definedName name="_16Q">#REF!</definedName>
    <definedName name="_１７_日">#REF!</definedName>
    <definedName name="_17S">#REF!</definedName>
    <definedName name="_１８_日">#REF!</definedName>
    <definedName name="_18T">#REF!</definedName>
    <definedName name="_１９_日">#REF!</definedName>
    <definedName name="_19U">#REF!</definedName>
    <definedName name="_1B">#REF!</definedName>
    <definedName name="_1ボタンマクロ_.COPY_SHEET">[0]!_1ボタンマクロ_.COPY_SHEET</definedName>
    <definedName name="_１月">#REF!</definedName>
    <definedName name="_1平成9年度_１４号川_数量データ">#REF!</definedName>
    <definedName name="_1枚目計">#REF!</definedName>
    <definedName name="_2_日">#REF!</definedName>
    <definedName name="_２０_日">#REF!</definedName>
    <definedName name="_20V">#REF!</definedName>
    <definedName name="_２１_日">#REF!</definedName>
    <definedName name="_２２_日">#REF!</definedName>
    <definedName name="_２３_日">#REF!</definedName>
    <definedName name="_２４_日">#REF!</definedName>
    <definedName name="_２５_日">#REF!</definedName>
    <definedName name="_２６_日">#REF!</definedName>
    <definedName name="_２７_日">#REF!</definedName>
    <definedName name="_２８_日">#REF!</definedName>
    <definedName name="_２９_日">#REF!</definedName>
    <definedName name="_2C">#REF!</definedName>
    <definedName name="_2ボタンマクロ_.print_diag">[0]!_2ボタンマクロ_.print_diag</definedName>
    <definedName name="_２月">#REF!</definedName>
    <definedName name="_2枚目計">#REF!</definedName>
    <definedName name="_３_日">#REF!</definedName>
    <definedName name="_３０_日">#REF!</definedName>
    <definedName name="_３１_日">#REF!</definedName>
    <definedName name="_3D">#REF!</definedName>
    <definedName name="_3ボタンマクロ_.save_diag">[0]!_3ボタンマクロ_.save_diag</definedName>
    <definedName name="_３月">#REF!</definedName>
    <definedName name="_3枚目計">#REF!</definedName>
    <definedName name="_４_日">#REF!</definedName>
    <definedName name="_4E">#REF!</definedName>
    <definedName name="_4ボタンマクロ_.zoom_proc">[0]!_4ボタンマクロ_.zoom_proc</definedName>
    <definedName name="_４月">#REF!</definedName>
    <definedName name="_4枚目計">#REF!</definedName>
    <definedName name="_５_日">#REF!</definedName>
    <definedName name="_5F">#REF!</definedName>
    <definedName name="_５月">#REF!</definedName>
    <definedName name="_６_日">#REF!</definedName>
    <definedName name="_6fd9_">[4]見積書!#REF!</definedName>
    <definedName name="_6G">#REF!</definedName>
    <definedName name="_６月">#REF!</definedName>
    <definedName name="_７_日">#REF!</definedName>
    <definedName name="_7H">#REF!</definedName>
    <definedName name="_７月">#REF!</definedName>
    <definedName name="_7平成9年度_１４号川_数量データ">#REF!</definedName>
    <definedName name="_８_日">#REF!</definedName>
    <definedName name="_8I">#REF!</definedName>
    <definedName name="_８月">#REF!</definedName>
    <definedName name="_９_日">#REF!</definedName>
    <definedName name="_9J">#REF!</definedName>
    <definedName name="_９月">#REF!</definedName>
    <definedName name="_a">#REF!</definedName>
    <definedName name="_b">#REF!</definedName>
    <definedName name="_BM1">[8]寸法入力!$E$45</definedName>
    <definedName name="_BM2">[8]寸法入力!$E$46</definedName>
    <definedName name="_c">#REF!</definedName>
    <definedName name="_d">#REF!</definedName>
    <definedName name="_e">#REF!</definedName>
    <definedName name="_f">#REF!</definedName>
    <definedName name="_fd9">[4]見積書!#REF!</definedName>
    <definedName name="_Fill" hidden="1">#REF!</definedName>
    <definedName name="_g">#REF!</definedName>
    <definedName name="_HM1">[8]寸法入力!$C$45</definedName>
    <definedName name="_i">#REF!</definedName>
    <definedName name="_kb1">#REF!</definedName>
    <definedName name="_kb2">#REF!</definedName>
    <definedName name="_kb3">#REF!</definedName>
    <definedName name="_Key1" hidden="1">#REF!</definedName>
    <definedName name="_Key2" hidden="1">#REF!</definedName>
    <definedName name="_kh1">#REF!</definedName>
    <definedName name="_kh2">#REF!</definedName>
    <definedName name="_kh3">#REF!</definedName>
    <definedName name="_kk1" hidden="1">#REF!</definedName>
    <definedName name="_kk2" hidden="1">#REF!</definedName>
    <definedName name="_kk5" hidden="1">#REF!</definedName>
    <definedName name="_kk6" hidden="1">#REF!</definedName>
    <definedName name="_kk8" hidden="1">#REF!</definedName>
    <definedName name="_kkk1" hidden="1">#REF!</definedName>
    <definedName name="_kkk3" hidden="1">#REF!</definedName>
    <definedName name="_kkk4" hidden="1">#REF!</definedName>
    <definedName name="_kkk5" hidden="1">#REF!</definedName>
    <definedName name="_kkk6" hidden="1">#REF!</definedName>
    <definedName name="_kkk7" hidden="1">#REF!</definedName>
    <definedName name="_kkk8" hidden="1">#REF!</definedName>
    <definedName name="_kkk9" hidden="1">#REF!</definedName>
    <definedName name="_ky1" hidden="1">#REF!</definedName>
    <definedName name="_ky2" hidden="1">#REF!</definedName>
    <definedName name="_ky22" hidden="1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EN1">[5]単価!$K$6</definedName>
    <definedName name="_LEN2">[5]単価!$K$7</definedName>
    <definedName name="_LEN3">[5]単価!$K$8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M1">#REF!</definedName>
    <definedName name="_MatInverse_In" hidden="1">#REF!</definedName>
    <definedName name="_MatInverse_Out" hidden="1">#REF!</definedName>
    <definedName name="_n">#REF!</definedName>
    <definedName name="_N4">[6]総括!#REF!</definedName>
    <definedName name="_Order1">255</definedName>
    <definedName name="_Order2">255</definedName>
    <definedName name="_P">'[9]日野第１ＴＮ　単位数量表'!$S$167</definedName>
    <definedName name="_PNO1">[1]見積書!#REF!</definedName>
    <definedName name="_pno1111">[2]見積書!#REF!</definedName>
    <definedName name="_PNO2">[1]見積書!#REF!</definedName>
    <definedName name="_pno2222">[2]見積書!#REF!</definedName>
    <definedName name="_PNO3">[1]見積書!#REF!</definedName>
    <definedName name="_pno333">[2]見積書!#REF!</definedName>
    <definedName name="_PR2">[7]整備内訳!$EZ$448:$EZ$448</definedName>
    <definedName name="_qc1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egression_Int">1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ort" hidden="1">#REF!</definedName>
    <definedName name="_ss2" hidden="1">#REF!</definedName>
    <definedName name="_ss8" hidden="1">#REF!</definedName>
    <definedName name="_sss3" hidden="1">#REF!</definedName>
    <definedName name="_sss4" hidden="1">#REF!</definedName>
    <definedName name="_sss5" hidden="1">#REF!</definedName>
    <definedName name="_sss7" hidden="1">#REF!</definedName>
    <definedName name="_st2" hidden="1">#REF!</definedName>
    <definedName name="_w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_計">#REF!</definedName>
    <definedName name="￥">[10]内訳!#REF!</definedName>
    <definedName name="\0">[11]内訳!#REF!</definedName>
    <definedName name="￥10">[10]内訳!#REF!</definedName>
    <definedName name="￥11">[10]内訳!#REF!</definedName>
    <definedName name="￥12">[10]内訳!#REF!</definedName>
    <definedName name="￥13">[10]内訳!#REF!</definedName>
    <definedName name="￥14">[10]内訳!#REF!</definedName>
    <definedName name="￥15">[10]内訳!#REF!</definedName>
    <definedName name="￥16">[10]内訳!#REF!</definedName>
    <definedName name="￥17">[10]内訳!#REF!</definedName>
    <definedName name="￥18">[10]内訳!#REF!</definedName>
    <definedName name="￥19">[10]内訳!#REF!</definedName>
    <definedName name="￥20">[10]内訳!#REF!</definedName>
    <definedName name="￥21">[10]内訳!#REF!</definedName>
    <definedName name="￥22">[10]内訳!#REF!</definedName>
    <definedName name="￥23">[10]内訳!#REF!</definedName>
    <definedName name="￥24">[10]内訳!#REF!</definedName>
    <definedName name="￥26">[10]内訳!#REF!</definedName>
    <definedName name="￥27">[10]内訳!#REF!</definedName>
    <definedName name="￥28">[10]内訳!#REF!</definedName>
    <definedName name="￥30">[10]内訳!#REF!</definedName>
    <definedName name="￥31">[10]内訳!#REF!</definedName>
    <definedName name="\a">[1]見積書!#REF!</definedName>
    <definedName name="\b">[1]見積書!#REF!</definedName>
    <definedName name="\c">[11]内訳!#REF!</definedName>
    <definedName name="\d">#N/A</definedName>
    <definedName name="\e">[11]内訳!#REF!</definedName>
    <definedName name="\ERROR">[7]整備内訳!$IS$8192:$IV$8192</definedName>
    <definedName name="\f">[11]内訳!#REF!</definedName>
    <definedName name="\g">[11]内訳!#REF!</definedName>
    <definedName name="\h">[11]内訳!#REF!</definedName>
    <definedName name="\i">[11]内訳!#REF!</definedName>
    <definedName name="\j">[11]内訳!#REF!</definedName>
    <definedName name="\k">[11]内訳!#REF!</definedName>
    <definedName name="\l">[11]内訳!#REF!</definedName>
    <definedName name="\m">[11]内訳!#REF!</definedName>
    <definedName name="\n">[11]内訳!#REF!</definedName>
    <definedName name="\o">[11]内訳!#REF!</definedName>
    <definedName name="\P">#REF!</definedName>
    <definedName name="\q">[11]内訳!#REF!</definedName>
    <definedName name="\r">[11]内訳!#REF!</definedName>
    <definedName name="\s">[11]内訳!#REF!</definedName>
    <definedName name="\t">#N/A</definedName>
    <definedName name="\u">[11]内訳!#REF!</definedName>
    <definedName name="\v">[11]内訳!#REF!</definedName>
    <definedName name="\w">[11]内訳!#REF!</definedName>
    <definedName name="\x">[11]内訳!#REF!</definedName>
    <definedName name="\y">[12]内訳!#REF!</definedName>
    <definedName name="\z">[11]内訳!#REF!</definedName>
    <definedName name="\ZR1">[7]整備内訳!$EZ$500:$EZ$500</definedName>
    <definedName name="【日額単価】">[13]日額単価!$A$2:$C$23</definedName>
    <definedName name="①">#REF!</definedName>
    <definedName name="②">[14]総括!#REF!</definedName>
    <definedName name="③">#REF!</definedName>
    <definedName name="④">#REF!</definedName>
    <definedName name="⑤">#REF!</definedName>
    <definedName name="⑥">#REF!</definedName>
    <definedName name="⑦">#REF!</definedName>
    <definedName name="⑧">#REF!</definedName>
    <definedName name="⑨">#REF!</definedName>
    <definedName name="⑩">[14]総括!#REF!</definedName>
    <definedName name="⑪">#REF!</definedName>
    <definedName name="⑫">[14]総括!#REF!</definedName>
    <definedName name="⑬">[14]総括!#REF!</definedName>
    <definedName name="⑭">#REF!</definedName>
    <definedName name="⑮">#REF!</definedName>
    <definedName name="⑯">#REF!</definedName>
    <definedName name="⑰">#REF!</definedName>
    <definedName name="⑱">#REF!</definedName>
    <definedName name="a">[0]!a</definedName>
    <definedName name="aa">'[15]#REF'!$D$6</definedName>
    <definedName name="aaa">#REF!</definedName>
    <definedName name="aaaa">#REF!</definedName>
    <definedName name="aaaaa">[16]!aaaaa</definedName>
    <definedName name="aaaaaaaa">[16]!aaaaaaaa</definedName>
    <definedName name="aaaaaaaaaaaaa">#REF!</definedName>
    <definedName name="aaaaaaaaaaaaaaaa">[17]A!#REF!</definedName>
    <definedName name="aaaｖ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AB">#REF!</definedName>
    <definedName name="abc">#REF!</definedName>
    <definedName name="ac">#REF!</definedName>
    <definedName name="AccessDatabase">"D:\データ\エクセル\建築課\設計書原本\設計書NEC970813.mdb"</definedName>
    <definedName name="AD">#REF!</definedName>
    <definedName name="af">#REF!</definedName>
    <definedName name="afejh">[18]内訳書!#REF!</definedName>
    <definedName name="afw">[19]詳細入力!#REF!</definedName>
    <definedName name="argfc">#REF!</definedName>
    <definedName name="as">#REF!</definedName>
    <definedName name="asd">#REF!</definedName>
    <definedName name="Autoxx_Open">[20]!Autoxx_Open</definedName>
    <definedName name="av">#REF!</definedName>
    <definedName name="awe">#REF!</definedName>
    <definedName name="az">#N/A</definedName>
    <definedName name="Ｂ">'[21]#REF'!$D$4</definedName>
    <definedName name="ｂｂ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bbb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bbbbb">[16]!bbbbb</definedName>
    <definedName name="bbbdsdsds">[0]!bbbdsdsds</definedName>
    <definedName name="ｂｇ">#REF!</definedName>
    <definedName name="ｂｇｂｇｆｂｇ">#REF!</definedName>
    <definedName name="ｂｇｆｂｒｂ">#REF!</definedName>
    <definedName name="bhbhhb">[17]A!#REF!</definedName>
    <definedName name="ｂｎ">[22]内訳!#REF!</definedName>
    <definedName name="ＢＰ種別">[23]費用ベース①!$G$80</definedName>
    <definedName name="ＢＰ種別②">#REF!</definedName>
    <definedName name="BUTYO">[7]整備内訳!#REF!</definedName>
    <definedName name="ｂっｆｇｂｒｇｂ">#REF!</definedName>
    <definedName name="ｂふぁｖ">[11]内訳!#REF!</definedName>
    <definedName name="C_I">#REF!</definedName>
    <definedName name="C_J">#REF!</definedName>
    <definedName name="C_LP">#REF!</definedName>
    <definedName name="C_LT">#REF!</definedName>
    <definedName name="C_LTO">#REF!</definedName>
    <definedName name="CA">#REF!</definedName>
    <definedName name="cad">#REF!</definedName>
    <definedName name="CC">#REF!</definedName>
    <definedName name="ｃｃｃ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ｃｃｃｃ">#REF!</definedName>
    <definedName name="ｃｃｖｃ">[22]内訳!#REF!</definedName>
    <definedName name="cfcfc">[17]A!#REF!</definedName>
    <definedName name="cfqlkj">[16]!cfqlkj</definedName>
    <definedName name="cfw">[16]!cfw</definedName>
    <definedName name="cfwcw">[16]!cfwcw</definedName>
    <definedName name="cfwqqf">[16]!cfwqqf</definedName>
    <definedName name="cfwqれ">[16]!cfwqれ</definedName>
    <definedName name="cfっc">[16]!cfっc</definedName>
    <definedName name="cgf">[16]!cgf</definedName>
    <definedName name="cgl">[16]!cgl</definedName>
    <definedName name="cgqgっv">[16]!cgqgっv</definedName>
    <definedName name="cgqqcq">[16]!cgqqcq</definedName>
    <definedName name="cgwc">[16]!cgwc</definedName>
    <definedName name="cgwlklm">[16]!cgwlklm</definedName>
    <definedName name="cgれgvqv">[16]!cgれgvqv</definedName>
    <definedName name="ck">[24]内訳書!#REF!</definedName>
    <definedName name="ckjk">#REF!</definedName>
    <definedName name="ckjs">[16]!ckjs</definedName>
    <definedName name="ＣＬＯＣＫ">#REF!</definedName>
    <definedName name="COUNTER_I">[7]整備内訳!$EZ$493:$EZ$493</definedName>
    <definedName name="COUNTER_J">[7]整備内訳!$EZ$494:$EZ$494</definedName>
    <definedName name="COUNTER_LP">[7]整備内訳!$EZ$495:$EZ$495</definedName>
    <definedName name="COUNTER_LT">[7]整備内訳!$EZ$496:$EZ$496</definedName>
    <definedName name="COUNTER_LTO">[7]整備内訳!$EZ$497:$EZ$497</definedName>
    <definedName name="ＣＰＵ">#REF!</definedName>
    <definedName name="cqf">[16]!cqf</definedName>
    <definedName name="cqfcv">[16]!cqfcv</definedName>
    <definedName name="cqg">[16]!cqg</definedName>
    <definedName name="cqrg">[16]!cqrg</definedName>
    <definedName name="cqrq">[16]!cqrq</definedName>
    <definedName name="cqrtvrvtっっy">[16]!cqrtvrvtっっy</definedName>
    <definedName name="cqrっfc">[16]!cqrっfc</definedName>
    <definedName name="cqtv">[16]!cqtv</definedName>
    <definedName name="cqtvtv">[16]!cqtvtv</definedName>
    <definedName name="cqえ">[16]!cqえ</definedName>
    <definedName name="cqえc">#REF!</definedName>
    <definedName name="cqえf">[16]!cqえf</definedName>
    <definedName name="cqえgっv">[16]!cqえgっv</definedName>
    <definedName name="cqっrf">[16]!cqっrf</definedName>
    <definedName name="cqっっv">[16]!cqっっv</definedName>
    <definedName name="cqれrf">#REF!</definedName>
    <definedName name="crfq">[16]!crfq</definedName>
    <definedName name="crg">[16]!crg</definedName>
    <definedName name="crgqk">[16]!crgqk</definedName>
    <definedName name="_xlnm.Criteria">#REF!</definedName>
    <definedName name="crk">[16]!crk</definedName>
    <definedName name="crkjqw">[16]!crkjqw</definedName>
    <definedName name="crlk">[16]!crlk</definedName>
    <definedName name="crげqfc">[16]!crげqfc</definedName>
    <definedName name="ｃｖ">[25]当り数量調書!#REF!</definedName>
    <definedName name="ｃｖｂｖ">#REF!,#REF!,#REF!,#REF!,#REF!,#REF!,#REF!,#REF!,#REF!,#REF!,#REF!</definedName>
    <definedName name="ｃｖｖｃｖｃ">#REF!</definedName>
    <definedName name="cwf">[16]!cwf</definedName>
    <definedName name="cwq">[16]!cwq</definedName>
    <definedName name="cwyれれれれれれれれれれれれれれれれれ">[16]!cwyれれれれれれれれれれれれれれれれれ</definedName>
    <definedName name="cうh">#REF!</definedName>
    <definedName name="cうぇwc">[16]!cうぇwc</definedName>
    <definedName name="cえ5t">[16]!cえ5t</definedName>
    <definedName name="cえf">[16]!cえf</definedName>
    <definedName name="cえgc">[16]!cえgc</definedName>
    <definedName name="cえk">[16]!cえk</definedName>
    <definedName name="cえqc">#REF!</definedName>
    <definedName name="cえqwc">[16]!cえqwc</definedName>
    <definedName name="cえr">[16]!cえr</definedName>
    <definedName name="cええ">[16]!cええ</definedName>
    <definedName name="cふぇwq">[16]!cふぇwq</definedName>
    <definedName name="cれ">[16]!cれ</definedName>
    <definedName name="cれcっt">[16]!cれcっt</definedName>
    <definedName name="cれl">[16]!cれl</definedName>
    <definedName name="cれwf">[16]!cれwf</definedName>
    <definedName name="D">'[21]#REF'!$D$6</definedName>
    <definedName name="d。k">#REF!</definedName>
    <definedName name="da">[19]詳細入力!#REF!</definedName>
    <definedName name="data_senteiiinkai">[26]建設コンサルタント選定委員会!#REF!</definedName>
    <definedName name="_xlnm.Database">#REF!</definedName>
    <definedName name="dd">[17]A!#REF!</definedName>
    <definedName name="ddd">#REF!</definedName>
    <definedName name="dddd">[17]A!#REF!</definedName>
    <definedName name="ddddd">#REF!</definedName>
    <definedName name="dddddd">#REF!</definedName>
    <definedName name="dewfefeer">[17]A!#REF!</definedName>
    <definedName name="ｄｆｆｄｆｄｆｇｇ">#REF!</definedName>
    <definedName name="ｄｆｆｄｇｆｄ">#REF!</definedName>
    <definedName name="ｄｆｇｄｆｄｆ">#REF!</definedName>
    <definedName name="ｄｆｇｄｆｇｆｇｆｄｆｇ">#REF!</definedName>
    <definedName name="ｄｆｇｆｇｆｄ">#REF!</definedName>
    <definedName name="ｄｆｈ">[22]内訳!#REF!</definedName>
    <definedName name="DFRTY">#REF!</definedName>
    <definedName name="dftg">#REF!</definedName>
    <definedName name="DFUY">#REF!</definedName>
    <definedName name="ｄｇｄｆｄｆ">#REF!</definedName>
    <definedName name="ｄｇｈｇ">#REF!</definedName>
    <definedName name="dgu">[16]!dgu</definedName>
    <definedName name="ｄｈ">[27]内訳!#REF!</definedName>
    <definedName name="dih">[16]!dih</definedName>
    <definedName name="DispAge">[0]!DispAge</definedName>
    <definedName name="DispAge_1">DispAge_1</definedName>
    <definedName name="DispAge_2">DispAge_2</definedName>
    <definedName name="DispAge_3">DispAge_3</definedName>
    <definedName name="DispAge_4">DispAge_4</definedName>
    <definedName name="dispage2">[0]!dispage2</definedName>
    <definedName name="dispage2_1">dispage2_1</definedName>
    <definedName name="dispage2_2">dispage2_2</definedName>
    <definedName name="dispage2_3">dispage2_3</definedName>
    <definedName name="dispage2_4">dispage2_4</definedName>
    <definedName name="dispage3">[0]!dispage3</definedName>
    <definedName name="djxj">[16]!djxj</definedName>
    <definedName name="ｄｋ">[22]内訳!#REF!</definedName>
    <definedName name="DO_01">#REF!</definedName>
    <definedName name="DO_02">#REF!</definedName>
    <definedName name="DO_03">#REF!</definedName>
    <definedName name="DO_04">#REF!</definedName>
    <definedName name="DO_05">#REF!</definedName>
    <definedName name="DO_06">#REF!</definedName>
    <definedName name="DO_07">#REF!</definedName>
    <definedName name="DO_08">#REF!</definedName>
    <definedName name="DO_09">#REF!</definedName>
    <definedName name="DO_10">#REF!</definedName>
    <definedName name="DO_11">#REF!</definedName>
    <definedName name="DO_12">#REF!</definedName>
    <definedName name="DO_13">#REF!</definedName>
    <definedName name="dohdiuga">[0]!dohdiuga</definedName>
    <definedName name="dr6yd">[17]A!#REF!</definedName>
    <definedName name="dryj">[17]A!#REF!</definedName>
    <definedName name="dryui">[17]A!#REF!</definedName>
    <definedName name="ds">[3]見積書!#REF!</definedName>
    <definedName name="dsdsれ">#REF!</definedName>
    <definedName name="ｄｓｇ">#REF!</definedName>
    <definedName name="DTY">#REF!</definedName>
    <definedName name="dぇl">[16]!dぇl</definedName>
    <definedName name="E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ede">[17]A!#REF!</definedName>
    <definedName name="ee">[17]A!#REF!</definedName>
    <definedName name="eee">[19]詳細入力!#REF!</definedName>
    <definedName name="eeeeeeee">[17]A!#REF!</definedName>
    <definedName name="eer">[16]!eer</definedName>
    <definedName name="egejp">[17]A!#REF!</definedName>
    <definedName name="ekjh">#REF!</definedName>
    <definedName name="end_system">[16]!end_system</definedName>
    <definedName name="eow">[16]!eow</definedName>
    <definedName name="ere">[17]A!#REF!</definedName>
    <definedName name="ererr">[17]A!#REF!</definedName>
    <definedName name="eri">[0]!eri</definedName>
    <definedName name="_xlnm.Extract">#REF!</definedName>
    <definedName name="ｆ">[28]単価!$K$6</definedName>
    <definedName name="Factor">#REF!</definedName>
    <definedName name="Factor?">#REF!</definedName>
    <definedName name="fafoi">[18]内訳書!#REF!</definedName>
    <definedName name="FAX">#REF!</definedName>
    <definedName name="fc">[16]!fc</definedName>
    <definedName name="FCD">[19]詳細入力!#REF!</definedName>
    <definedName name="fcrけj">#REF!</definedName>
    <definedName name="ｆｄ">[28]単価!$K$7</definedName>
    <definedName name="ｆｄｄｆｆｄｆｆｄ">#REF!</definedName>
    <definedName name="ｆｄｇｄｆｇｆｄ">#REF!</definedName>
    <definedName name="ｆｄｇｆｄｇｆ">#REF!</definedName>
    <definedName name="fdkm">[16]!fdkm</definedName>
    <definedName name="fdsadc">[16]!fdsadc</definedName>
    <definedName name="FF">#REF!</definedName>
    <definedName name="ffd">[17]A!#REF!</definedName>
    <definedName name="ｆｆｆｆ">#REF!</definedName>
    <definedName name="fffff">[17]A!#REF!</definedName>
    <definedName name="ffffff">[17]A!#REF!</definedName>
    <definedName name="ffffffffff">[17]A!#REF!</definedName>
    <definedName name="fffffffffffff">[17]A!#REF!</definedName>
    <definedName name="ffffffffffffffff">[17]A!#REF!</definedName>
    <definedName name="fg">#REF!</definedName>
    <definedName name="ｆｇｄｆｆｄｄｆｇｆ">[29]Sheet1!$B$1</definedName>
    <definedName name="ｆｇｄｆｇｆ" hidden="1">#REF!</definedName>
    <definedName name="ｆｇｆｄ" hidden="1">255</definedName>
    <definedName name="fgh">[17]A!#REF!</definedName>
    <definedName name="ｆｇｔ">[4]見積書!#REF!</definedName>
    <definedName name="ｆｈ">[22]内訳!#REF!</definedName>
    <definedName name="fhb">[16]!fhb</definedName>
    <definedName name="Fill1" hidden="1">#REF!</definedName>
    <definedName name="fj">#REF!</definedName>
    <definedName name="ｆｊｙｆｊ">[27]内訳!#REF!</definedName>
    <definedName name="ｆｌ">[30]内訳!#REF!</definedName>
    <definedName name="flk">#REF!</definedName>
    <definedName name="foj">#REF!</definedName>
    <definedName name="fqw">#REF!</definedName>
    <definedName name="fqふぇふぇfq">#REF!</definedName>
    <definedName name="frc">[16]!frc</definedName>
    <definedName name="frcじぇ">#REF!</definedName>
    <definedName name="ｆｒｆｒ">[17]A!#REF!</definedName>
    <definedName name="frgfgb">#REF!</definedName>
    <definedName name="frj">[16]!frj</definedName>
    <definedName name="ｆｒｔｙ">[3]見積書!#REF!</definedName>
    <definedName name="ｆｓｄ">[28]単価!$K$8</definedName>
    <definedName name="ｆｓｄｆ">#REF!</definedName>
    <definedName name="ftg">#REF!</definedName>
    <definedName name="fti">[17]A!#REF!</definedName>
    <definedName name="ftukk">[17]A!#REF!</definedName>
    <definedName name="ｆｖふぇｒ">[11]内訳!#REF!</definedName>
    <definedName name="fwf" hidden="1">#REF!</definedName>
    <definedName name="fwffw" hidden="1">#REF!</definedName>
    <definedName name="ｆう゛ぇｒｆ">[11]内訳!#REF!</definedName>
    <definedName name="ｆう゛ぇｒｆｂれｔ">[12]内訳!#REF!</definedName>
    <definedName name="fぇkl">[16]!fぇkl</definedName>
    <definedName name="fっdfs">#REF!</definedName>
    <definedName name="ｆべｒｆｂｔｆｒ">#REF!</definedName>
    <definedName name="ｆれえ">[3]見積書!#REF!</definedName>
    <definedName name="fろ">[24]内訳書!#REF!</definedName>
    <definedName name="g">[4]見積書!#REF!</definedName>
    <definedName name="gased">[31]詳細入力!#REF!</definedName>
    <definedName name="ｇｂｇｒｆんｇｒ">[11]内訳!#REF!</definedName>
    <definedName name="gdsgf">[31]詳細入力!#REF!</definedName>
    <definedName name="gfd">[4]見積書!#REF!</definedName>
    <definedName name="ｇｆｆｄｆｇｆｇｆｇｄ">#REF!</definedName>
    <definedName name="gg" hidden="1">#REF!</definedName>
    <definedName name="ggg">[17]A!#REF!</definedName>
    <definedName name="gggg">[17]A!#REF!</definedName>
    <definedName name="gh">#REF!</definedName>
    <definedName name="ｇｈｋ">[27]内訳!#REF!</definedName>
    <definedName name="ghuoi">[17]A!#REF!</definedName>
    <definedName name="ghyf">#REF!</definedName>
    <definedName name="ｇｈｙｔ">[4]見積書!#REF!</definedName>
    <definedName name="gihhh">[17]A!#REF!</definedName>
    <definedName name="GIJUTUKEIHI">[32]内訳書!#REF!</definedName>
    <definedName name="gil">[17]A!#REF!</definedName>
    <definedName name="giuyghuo">[17]A!#REF!</definedName>
    <definedName name="ｇｒ">[3]見積書!#REF!</definedName>
    <definedName name="ｇｒｂｖ">#REF!</definedName>
    <definedName name="ｇｔｙｈ">[4]見積書!#REF!</definedName>
    <definedName name="gvaesg">[33]詳細入力!#REF!</definedName>
    <definedName name="gvg">[17]A!#REF!</definedName>
    <definedName name="gvqc">[16]!gvqc</definedName>
    <definedName name="gygyg">[17]A!#REF!</definedName>
    <definedName name="gyill">[17]A!#REF!</definedName>
    <definedName name="gyu">[17]A!#REF!</definedName>
    <definedName name="gすwq">#REF!</definedName>
    <definedName name="gばすしゅ">#REF!</definedName>
    <definedName name="Ｈ">[34]当り数量調書!#REF!</definedName>
    <definedName name="H9事業費">#REF!</definedName>
    <definedName name="hai">#REF!</definedName>
    <definedName name="HASEI">#REF!</definedName>
    <definedName name="ｈｆ">#REF!</definedName>
    <definedName name="hg">#REF!</definedName>
    <definedName name="hgoyho">[17]A!#REF!</definedName>
    <definedName name="hhhb">[17]A!#REF!</definedName>
    <definedName name="hhhh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hhkhklhkl">[17]A!#REF!</definedName>
    <definedName name="hife">[4]見積書!#REF!</definedName>
    <definedName name="hjgkuyihguku">[17]A!#REF!</definedName>
    <definedName name="ｈｋ">[22]内訳!#REF!</definedName>
    <definedName name="ｈｎ">[22]内訳!#REF!</definedName>
    <definedName name="hnhnh">[17]A!#REF!</definedName>
    <definedName name="hohfuyo">[17]A!#REF!</definedName>
    <definedName name="hou">[17]A!#REF!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txd">[17]A!#REF!</definedName>
    <definedName name="HU" hidden="1">#REF!</definedName>
    <definedName name="HUO">#REF!</definedName>
    <definedName name="huohuo">[17]A!#REF!</definedName>
    <definedName name="ｈｖｈｋ">[27]内訳!#REF!</definedName>
    <definedName name="HYOU_1">#REF!</definedName>
    <definedName name="HYOU_2">#REF!</definedName>
    <definedName name="HYOU_3">#REF!</definedName>
    <definedName name="HYOU_4">#REF!</definedName>
    <definedName name="HYOU_5">#REF!</definedName>
    <definedName name="HYOU_6">#REF!</definedName>
    <definedName name="hyousi">#REF!</definedName>
    <definedName name="ｈｙｔ">[4]見積書!#REF!</definedName>
    <definedName name="ｈき">[28]業務名!$D$8</definedName>
    <definedName name="icdohviodhiod">#REF!</definedName>
    <definedName name="ifdvhiofdhviof">#REF!</definedName>
    <definedName name="iiuiu">[17]A!#REF!</definedName>
    <definedName name="IJ">#REF!</definedName>
    <definedName name="ioiy">[16]!ioiy</definedName>
    <definedName name="iotiu">[17]A!#REF!</definedName>
    <definedName name="ISI_1">#REF!</definedName>
    <definedName name="ISI_2">#REF!</definedName>
    <definedName name="ISI_3">#REF!</definedName>
    <definedName name="ISI_4">#REF!</definedName>
    <definedName name="ISI_5">#REF!</definedName>
    <definedName name="ｊ" hidden="1">#REF!</definedName>
    <definedName name="jfh">#REF!</definedName>
    <definedName name="ｊｈ">#REF!</definedName>
    <definedName name="ｊｈｆぎあｊｐ">[28]業務名!$E$11</definedName>
    <definedName name="jhjhjk">#REF!</definedName>
    <definedName name="jhsx">[16]!jhsx</definedName>
    <definedName name="jikhg">[17]A!#REF!</definedName>
    <definedName name="jjj" hidden="1">[17]A!#REF!</definedName>
    <definedName name="jjnrhtphtp">[17]A!#REF!</definedName>
    <definedName name="JK">#REF!</definedName>
    <definedName name="JKM">[7]整備内訳!$EZ$522:$EZ$522</definedName>
    <definedName name="JM">[7]整備内訳!$EZ$512:$EZ$512</definedName>
    <definedName name="jnjn">[17]A!#REF!</definedName>
    <definedName name="jo">[17]A!#REF!</definedName>
    <definedName name="jroigvj">[35]内訳!#REF!</definedName>
    <definedName name="jrqhf">#REF!</definedName>
    <definedName name="ｊｓ">[22]内訳!#REF!</definedName>
    <definedName name="JSM">[7]整備内訳!$EZ$517:$EZ$517</definedName>
    <definedName name="ｊぐ">[27]内訳!#REF!</definedName>
    <definedName name="k" hidden="1">#REF!</definedName>
    <definedName name="kaa">#REF!</definedName>
    <definedName name="kab">#REF!</definedName>
    <definedName name="kaｃ">#REF!</definedName>
    <definedName name="kaisyaｺｰﾄﾞ">[20]sheet2!#REF!</definedName>
    <definedName name="katal">#REF!</definedName>
    <definedName name="katar">#REF!</definedName>
    <definedName name="kca">#REF!</definedName>
    <definedName name="kcb">#REF!</definedName>
    <definedName name="kcあ">[16]!kcあ</definedName>
    <definedName name="ke" hidden="1">#REF!</definedName>
    <definedName name="kfjc">[16]!kfjc</definedName>
    <definedName name="ｋｆじじｊｇ０９え">[28]単価!$J$7</definedName>
    <definedName name="kir">[36]単価表!$B$12</definedName>
    <definedName name="kisol">#REF!</definedName>
    <definedName name="kisor">#REF!</definedName>
    <definedName name="kitami">[0]!kitami</definedName>
    <definedName name="KIYG">#REF!</definedName>
    <definedName name="kjoi9io">[17]A!#REF!</definedName>
    <definedName name="kka">#REF!</definedName>
    <definedName name="kkb">#REF!</definedName>
    <definedName name="kkkk">[16]!kkkk</definedName>
    <definedName name="kkkk2" hidden="1">#REF!</definedName>
    <definedName name="kkkk7" hidden="1">#REF!</definedName>
    <definedName name="kkkkk9" hidden="1">#REF!</definedName>
    <definedName name="klvんrf">#REF!</definedName>
    <definedName name="ko">[0]!ko</definedName>
    <definedName name="KojinGaityuName">#REF!</definedName>
    <definedName name="KojinGaityuUC">#REF!</definedName>
    <definedName name="kokjh">[17]A!#REF!</definedName>
    <definedName name="koo">[0]!koo</definedName>
    <definedName name="ｋｏｕ">[0]!ｋｏｕ</definedName>
    <definedName name="kozo">#REF!</definedName>
    <definedName name="ksa">#REF!</definedName>
    <definedName name="ksb">#REF!</definedName>
    <definedName name="ksdjfcいl">[16]!ksdjfcいl</definedName>
    <definedName name="kshq">#REF!</definedName>
    <definedName name="ksき">[24]内訳書!#REF!</definedName>
    <definedName name="ku6ro">[17]A!#REF!</definedName>
    <definedName name="kubun1">#REF!</definedName>
    <definedName name="kubun2">#REF!</definedName>
    <definedName name="kubun3">#REF!</definedName>
    <definedName name="kubun4">#REF!</definedName>
    <definedName name="KUID">#REF!</definedName>
    <definedName name="KUIL">#REF!</definedName>
    <definedName name="KUIN">#REF!</definedName>
    <definedName name="ky" hidden="1">#REF!</definedName>
    <definedName name="ｋふぉいｈぢｈ">[28]業務名!$I$11</definedName>
    <definedName name="kんrfcあkl">#REF!</definedName>
    <definedName name="L">#REF!</definedName>
    <definedName name="L_建設部">#REF!</definedName>
    <definedName name="lb">#REF!</definedName>
    <definedName name="lcこ">#REF!</definedName>
    <definedName name="lh">#REF!</definedName>
    <definedName name="ListHantei">#REF!</definedName>
    <definedName name="ListRiyu">#REF!</definedName>
    <definedName name="List事項222">#REF!</definedName>
    <definedName name="lkdfsjf">[16]!lkdfsjf</definedName>
    <definedName name="lkj">#REF!</definedName>
    <definedName name="lkjg">[4]見積書!#REF!</definedName>
    <definedName name="lkjふぃお">[16]!lkjふぃお</definedName>
    <definedName name="lkぉ">[16]!lkぉ</definedName>
    <definedName name="lkじぇhxf">[16]!lkじぇhxf</definedName>
    <definedName name="ll">#REF!</definedName>
    <definedName name="LLL">#REF!</definedName>
    <definedName name="lukh">[18]内訳書!#REF!</definedName>
    <definedName name="maen">#REF!</definedName>
    <definedName name="MAIN">[7]整備内訳!$EZ$466:$EZ$466</definedName>
    <definedName name="ｍｂ">[22]内訳!#REF!</definedName>
    <definedName name="mejil">#REF!</definedName>
    <definedName name="mejir">#REF!</definedName>
    <definedName name="mkl">[17]A!#REF!</definedName>
    <definedName name="MMGISHIA">#REF!</definedName>
    <definedName name="MMGISHIB">#REF!</definedName>
    <definedName name="MMGISHIC">#REF!</definedName>
    <definedName name="MMGIZYUTSU">#REF!</definedName>
    <definedName name="mmjkj">[17]A!#REF!</definedName>
    <definedName name="mmm">#REF!</definedName>
    <definedName name="MMSYUNIN">#REF!</definedName>
    <definedName name="N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NAME01">#REF!</definedName>
    <definedName name="naral">#REF!</definedName>
    <definedName name="narar">#REF!</definedName>
    <definedName name="nnn">[17]A!#REF!</definedName>
    <definedName name="nnnnnnnnnnnnnnnnnnnn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No2が途中まで排泥">#REF!</definedName>
    <definedName name="No注砂">#REF!</definedName>
    <definedName name="No突砂">#REF!</definedName>
    <definedName name="OK">#REF!</definedName>
    <definedName name="Okn">[3]見積書!#REF!</definedName>
    <definedName name="olo">[17]A!#REF!</definedName>
    <definedName name="OnClick_AddButton">[37]!OnClick_AddButton</definedName>
    <definedName name="OnClick_BackButton">[37]!OnClick_BackButton</definedName>
    <definedName name="OnClick_DelButton">[37]!OnClick_DelButton</definedName>
    <definedName name="OnClick_DropDown計算書タイプ">[37]!OnClick_DropDown計算書タイプ</definedName>
    <definedName name="OnClick_NextButton">[37]!OnClick_NextButton</definedName>
    <definedName name="OnClick_本体付属別総括表">[0]!OnClick_本体付属別総括表</definedName>
    <definedName name="OnClick_本体付属別総括表_Page設定">[0]!OnClick_本体付属別総括表_Page設定</definedName>
    <definedName name="OnShow_DlgMain">[37]!OnShow_DlgMain</definedName>
    <definedName name="OnShow_Dlgデｰタタイプ指定">[37]!OnShow_Dlgデｰタタイプ指定</definedName>
    <definedName name="OnShow_Dlgデータ範囲">[37]!OnShow_Dlgデータ範囲</definedName>
    <definedName name="OnShow_Dlg区切り文字">[37]!OnShow_Dlg区切り文字</definedName>
    <definedName name="OnShow_Dlg詳細指定">[37]!OnShow_Dlg詳細指定</definedName>
    <definedName name="OnShow_シｰト名">[37]!OnShow_シｰト名</definedName>
    <definedName name="OnShow_計算書タイプ追加">[37]!OnShow_計算書タイプ追加</definedName>
    <definedName name="oo">[16]!oo</definedName>
    <definedName name="opiiioh">[17]A!#REF!</definedName>
    <definedName name="OPMENU">#REF!</definedName>
    <definedName name="order3">0</definedName>
    <definedName name="p" localSheetId="1">#REF!</definedName>
    <definedName name="p" hidden="1">{#N/A,#N/A,FALSE,"表紙No2";#N/A,#N/A,FALSE,"データNo2"}</definedName>
    <definedName name="PED">#REF!</definedName>
    <definedName name="PEND">[7]整備内訳!$EZ$486:$EZ$486</definedName>
    <definedName name="PM">[7]整備内訳!$ER$417:$ER$417</definedName>
    <definedName name="PMSG">#REF!</definedName>
    <definedName name="poi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popopo">[17]A!#REF!</definedName>
    <definedName name="PRINT">[1]見積書!#REF!</definedName>
    <definedName name="Print_2">#REF!</definedName>
    <definedName name="Print_３">#REF!</definedName>
    <definedName name="_xlnm.Print_Area" localSheetId="0">'1工区 設計内訳書'!$A$1:$L$136</definedName>
    <definedName name="_xlnm.Print_Area" localSheetId="1">'SWS調査費　内訳書'!$A$1:$I$24</definedName>
    <definedName name="_xlnm.Print_Area" localSheetId="2">設計内訳書B!$A$1:$L$340</definedName>
    <definedName name="_xlnm.Print_Area">#REF!</definedName>
    <definedName name="Print_Area_kousuu">#REF!</definedName>
    <definedName name="Print_Area_MI">#REF!</definedName>
    <definedName name="Print_Area_mit">#REF!</definedName>
    <definedName name="Print_Area1">[38]内訳書!$B$1:$L$26</definedName>
    <definedName name="Print_Area2">[39]内訳書!#REF!</definedName>
    <definedName name="Print_Area3">[39]内訳書!#REF!</definedName>
    <definedName name="_xlnm.Print_Titles" localSheetId="1">'SWS調査費　内訳書'!$4:$4</definedName>
    <definedName name="_xlnm.Print_Titles">#REF!</definedName>
    <definedName name="Print_Titles_MI">#REF!</definedName>
    <definedName name="print1">#REF!</definedName>
    <definedName name="PRINTMSG">[7]整備内訳!$ET$419:$ET$419</definedName>
    <definedName name="printtttt">[2]見積書!#REF!</definedName>
    <definedName name="prwpwe" hidden="1">[17]A!#REF!</definedName>
    <definedName name="PSER">#REF!</definedName>
    <definedName name="ｑ" hidden="1">#REF!</definedName>
    <definedName name="Q_1">Q_1</definedName>
    <definedName name="Q_2">Q_2</definedName>
    <definedName name="Q_3">Q_3</definedName>
    <definedName name="Q_4">Q_4</definedName>
    <definedName name="qaq">[17]A!#REF!</definedName>
    <definedName name="qcfcfc">[16]!qcfcfc</definedName>
    <definedName name="qcr">[16]!qcr</definedName>
    <definedName name="qcrq3c">#REF!</definedName>
    <definedName name="qctgqgv">[16]!qctgqgv</definedName>
    <definedName name="qctgvg">[16]!qctgvg</definedName>
    <definedName name="qctvq">[16]!qctvq</definedName>
    <definedName name="qcえrfっc">#REF!</definedName>
    <definedName name="qcっtv">[16]!qcっtv</definedName>
    <definedName name="qer">#REF!</definedName>
    <definedName name="qf">[16]!qf</definedName>
    <definedName name="qfq">[16]!qfq</definedName>
    <definedName name="qgvqg">[16]!qgvqg</definedName>
    <definedName name="qq">#REF!</definedName>
    <definedName name="qqq">[40]!OnShow_シｰト名</definedName>
    <definedName name="qqqqq">#REF!</definedName>
    <definedName name="qqqqqq">[41]内訳書!#REF!</definedName>
    <definedName name="qqqqqqqqqf">[16]!qqqqqqqqqf</definedName>
    <definedName name="qqqqqqqqqqq">[17]A!#REF!</definedName>
    <definedName name="qqr">#REF!</definedName>
    <definedName name="qvtyqvれっっっっyv">[16]!qvtyqvれっっっっyv</definedName>
    <definedName name="qw">#REF!</definedName>
    <definedName name="qうぇえrx">[16]!qうぇえrx</definedName>
    <definedName name="qえrっっいぇvy">[16]!qえrっっいぇvy</definedName>
    <definedName name="qっうぇ">[24]内訳書!#REF!</definedName>
    <definedName name="qふぇえqf">#REF!</definedName>
    <definedName name="rb">#REF!</definedName>
    <definedName name="rcfgk">[16]!rcfgk</definedName>
    <definedName name="rck">[16]!rck</definedName>
    <definedName name="rdd">[17]A!#REF!</definedName>
    <definedName name="recode4">[0]!recode4</definedName>
    <definedName name="Record8">[0]!Record8</definedName>
    <definedName name="Record8_1">Record8_1</definedName>
    <definedName name="Record8_2">Record8_2</definedName>
    <definedName name="Record8_3">Record8_3</definedName>
    <definedName name="Record8_4">Record8_4</definedName>
    <definedName name="Record9">[0]!Record9</definedName>
    <definedName name="reh">[17]A!#REF!</definedName>
    <definedName name="rew">[42]道路詳細A!$AC$19</definedName>
    <definedName name="rfcq">[16]!rfcq</definedName>
    <definedName name="rfcい">#REF!</definedName>
    <definedName name="rfcいあ">#REF!</definedName>
    <definedName name="rfcえあj">#REF!</definedName>
    <definedName name="rff">[17]A!#REF!</definedName>
    <definedName name="rfg">[16]!rfg</definedName>
    <definedName name="rfkj">#REF!</definedName>
    <definedName name="rflkj">#REF!</definedName>
    <definedName name="rfv" hidden="1">#REF!</definedName>
    <definedName name="rfう゛ぇrf" hidden="1">#REF!</definedName>
    <definedName name="rfじゃ">[24]内訳書!#REF!</definedName>
    <definedName name="rfっっrg">#REF!</definedName>
    <definedName name="rg">#REF!</definedName>
    <definedName name="ｒｇｇ" hidden="1">#REF!</definedName>
    <definedName name="rgrgrg">#REF!</definedName>
    <definedName name="rh">#REF!</definedName>
    <definedName name="Riuu">#REF!</definedName>
    <definedName name="rjcんg">[16]!rjcんg</definedName>
    <definedName name="rjrfcお">[24]内訳書!#REF!</definedName>
    <definedName name="rkf">#REF!</definedName>
    <definedName name="ROOP_R1">[7]整備内訳!$EZ$502:$EZ$502</definedName>
    <definedName name="rqwg">[16]!rqwg</definedName>
    <definedName name="rr">[17]A!#REF!</definedName>
    <definedName name="rrr">[17]A!#REF!</definedName>
    <definedName name="rrrrr">[17]A!#REF!</definedName>
    <definedName name="rrrrrrrrr">[17]A!#REF!</definedName>
    <definedName name="rrrrrrrrrr">[17]A!#REF!</definedName>
    <definedName name="ｒｒｒｒｒｒｒｒｒｒｒｒｒｒｒｒｒｒｒｒｒ">[27]内訳!#REF!</definedName>
    <definedName name="RTU">#REF!</definedName>
    <definedName name="rtvr">#REF!</definedName>
    <definedName name="rty">#REF!</definedName>
    <definedName name="rtづ">#REF!</definedName>
    <definedName name="ｒｗ">#REF!</definedName>
    <definedName name="rwrwtべ">#REF!</definedName>
    <definedName name="rwrっw">#REF!</definedName>
    <definedName name="rwてtgべt">#REF!</definedName>
    <definedName name="rytbg">#REF!</definedName>
    <definedName name="rう゛ぇv">[4]見積書!#REF!</definedName>
    <definedName name="rっc">[16]!rっc</definedName>
    <definedName name="rつyj">[24]内訳書!#REF!</definedName>
    <definedName name="rっちゅy">#REF!</definedName>
    <definedName name="rっっfqc">[16]!rっっfqc</definedName>
    <definedName name="s">[0]!s</definedName>
    <definedName name="sasa">#REF!</definedName>
    <definedName name="ｓｄｆ">[22]内訳!#REF!</definedName>
    <definedName name="ｓｄｆｓｄ">#REF!</definedName>
    <definedName name="ｓｄｒｒ">[27]内訳!#REF!</definedName>
    <definedName name="shimotori">#REF!</definedName>
    <definedName name="shぢえ">#REF!</definedName>
    <definedName name="siteinasi" hidden="1">'[43]細目内訳パ－ト２'!$A$1:$A$496</definedName>
    <definedName name="sjgd">[16]!sjgd</definedName>
    <definedName name="sjhsqあ">[24]内訳書!#REF!</definedName>
    <definedName name="sjsっdgwd">#REF!</definedName>
    <definedName name="so" hidden="1">#REF!</definedName>
    <definedName name="solver_lin">0</definedName>
    <definedName name="solver_num">0</definedName>
    <definedName name="solver_typ">1</definedName>
    <definedName name="solver_val">0</definedName>
    <definedName name="sousoku70">[44]目次Wk1!$E$5:$K$46</definedName>
    <definedName name="SP6200総土積">#REF!</definedName>
    <definedName name="SP6300総土量">#REF!</definedName>
    <definedName name="sqart">#REF!</definedName>
    <definedName name="srt" hidden="1">#REF!</definedName>
    <definedName name="ｓｒｙ">[22]内訳!#REF!</definedName>
    <definedName name="ss">[17]A!#REF!</definedName>
    <definedName name="sss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ssss6" hidden="1">#REF!</definedName>
    <definedName name="ssssss" hidden="1">[17]A!#REF!</definedName>
    <definedName name="STCH">[7]整備内訳!$EZ$461:$EZ$461</definedName>
    <definedName name="STFG">[7]整備内訳!$EZ$462:$EZ$462</definedName>
    <definedName name="SUBJKM">[7]整備内訳!$EZ$521:$EZ$521</definedName>
    <definedName name="SUBJSM">[7]整備内訳!$EZ$516:$EZ$516</definedName>
    <definedName name="SUBKL">[7]整備内訳!$EZ$498:$EZ$498</definedName>
    <definedName name="SUBP_R1">[7]整備内訳!$EZ$505:$EZ$505</definedName>
    <definedName name="SUBP1">#REF!</definedName>
    <definedName name="SUBP2">[7]整備内訳!$EZ$490:$EZ$490</definedName>
    <definedName name="sva">#REF!</definedName>
    <definedName name="sxjhsうj">[16]!sxjhsうj</definedName>
    <definedName name="ｔ">#REF!</definedName>
    <definedName name="t3v5t">[16]!t3v5t</definedName>
    <definedName name="tannka">#REF!</definedName>
    <definedName name="tcrfq">[16]!tcrfq</definedName>
    <definedName name="TD">#REF!</definedName>
    <definedName name="test" hidden="1">{#N/A,#N/A,FALSE,"表紙No2";#N/A,#N/A,FALSE,"データNo2"}</definedName>
    <definedName name="ｔｈ">[27]内訳!#REF!</definedName>
    <definedName name="ｔｈｊ">[27]内訳!#REF!</definedName>
    <definedName name="thxd">[17]A!#REF!</definedName>
    <definedName name="TI">#REF!</definedName>
    <definedName name="TOTAL">#REF!</definedName>
    <definedName name="tqcrcq">[16]!tqcrcq</definedName>
    <definedName name="ｔｒ">[27]内訳!#REF!</definedName>
    <definedName name="trytyt">[17]A!#REF!</definedName>
    <definedName name="TSU">#REF!</definedName>
    <definedName name="ｔｔｈｙｈｔ" hidden="1">#REF!</definedName>
    <definedName name="ttt">[45]詳細入力!#REF!</definedName>
    <definedName name="ttttttttttt">[17]A!#REF!</definedName>
    <definedName name="ｔｔｔｔｔｔｔｔｔｔｔｔ">#REF!</definedName>
    <definedName name="tuydi">[17]A!#REF!</definedName>
    <definedName name="tvs">#REF!</definedName>
    <definedName name="ｔｗｒ">[27]内訳!#REF!</definedName>
    <definedName name="tyid">[17]A!#REF!</definedName>
    <definedName name="tyokujinkei">[32]内訳書!#REF!</definedName>
    <definedName name="TYOKUSETUKEIHI">[32]内訳書!#REF!</definedName>
    <definedName name="tyu">[17]A!#REF!</definedName>
    <definedName name="tぢゅ">[24]内訳書!#REF!</definedName>
    <definedName name="ｔれｒ">[22]内訳!#REF!</definedName>
    <definedName name="tんt">[24]内訳書!#REF!</definedName>
    <definedName name="u">#REF!</definedName>
    <definedName name="uju">[17]A!#REF!</definedName>
    <definedName name="ujuju">[17]A!#REF!</definedName>
    <definedName name="update_proc1">[16]!update_proc1</definedName>
    <definedName name="update_proc2">[16]!update_proc2</definedName>
    <definedName name="usiron">#REF!</definedName>
    <definedName name="UTR">#REF!</definedName>
    <definedName name="uuyuy">[17]A!#REF!</definedName>
    <definedName name="UYR">#REF!</definedName>
    <definedName name="uytf">[17]A!#REF!</definedName>
    <definedName name="ｖ">[22]内訳!#REF!</definedName>
    <definedName name="VBGUI">#REF!</definedName>
    <definedName name="vbgwer">[16]!vbgwer</definedName>
    <definedName name="ｖｃｖ">#REF!,#REF!,#REF!,#REF!,#REF!,#REF!,#REF!,#REF!,#REF!,#REF!,#REF!</definedName>
    <definedName name="vdgw">[16]!vdgw</definedName>
    <definedName name="vguidvuihde">#REF!</definedName>
    <definedName name="ｖｎ">[27]内訳!#REF!</definedName>
    <definedName name="vqtgvrtg">[16]!vqtgvrtg</definedName>
    <definedName name="vqええええt">[16]!vqええええt</definedName>
    <definedName name="vqゑryvyvy">[16]!vqゑryvyvy</definedName>
    <definedName name="vtれv">[46]内訳書!#REF!</definedName>
    <definedName name="vwqえっっっっy">[16]!vwqえっっっっy</definedName>
    <definedName name="vyrgvrtr">[16]!vyrgvrtr</definedName>
    <definedName name="vれ">#REF!</definedName>
    <definedName name="ｖんｈう゛ぃふぇ">#REF!</definedName>
    <definedName name="W">[47]資材見積計算書!#REF!</definedName>
    <definedName name="wcd">[16]!wcd</definedName>
    <definedName name="wcうぇ">[16]!wcうぇ</definedName>
    <definedName name="wcえ">[16]!wcえ</definedName>
    <definedName name="wcえcf">[16]!wcえcf</definedName>
    <definedName name="wer">wer</definedName>
    <definedName name="werft">[17]A!#REF!</definedName>
    <definedName name="wioefj">[18]内訳書!#REF!</definedName>
    <definedName name="wlkjh">[18]内訳書!#REF!</definedName>
    <definedName name="ｗｑｒ">[22]内訳!#REF!</definedName>
    <definedName name="wrn.Allprint." hidden="1">{#N/A,#N/A,FALSE,"表紙No2";#N/A,#N/A,FALSE,"データNo2"}</definedName>
    <definedName name="wrn.材料計算書.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wrn.材料計算書2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wrたy">[16]!wrたy</definedName>
    <definedName name="wsw">[17]A!#REF!</definedName>
    <definedName name="ｗｓｘ">[0]!ｗｓｘ</definedName>
    <definedName name="ｗｔ">[27]内訳!#REF!</definedName>
    <definedName name="wvいぇyvwyvいぇ">[16]!wvいぇyvwyvいぇ</definedName>
    <definedName name="WW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ｗｗｗ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wwwww" hidden="1">#REF!</definedName>
    <definedName name="wじぇ">#REF!</definedName>
    <definedName name="wでh">[16]!wでh</definedName>
    <definedName name="wれ">[16]!wれ</definedName>
    <definedName name="ｘ">#REF!</definedName>
    <definedName name="ｘｃ">[27]内訳!#REF!</definedName>
    <definedName name="xcうぇ">[16]!xcうぇ</definedName>
    <definedName name="ｘｆ">[22]内訳!#REF!</definedName>
    <definedName name="ｘｆｆｈ">[22]内訳!#REF!</definedName>
    <definedName name="xkhbx">#REF!</definedName>
    <definedName name="xqfcf">[16]!xqfcf</definedName>
    <definedName name="xqfqqqqv">[16]!xqfqqqqv</definedName>
    <definedName name="xqfっc">[16]!xqfっc</definedName>
    <definedName name="xqr">[16]!xqr</definedName>
    <definedName name="xqrcf">[16]!xqrcf</definedName>
    <definedName name="xqw">[16]!xqw</definedName>
    <definedName name="xsf">[16]!xsf</definedName>
    <definedName name="xwrdc">[16]!xwrdc</definedName>
    <definedName name="xx">[17]A!#REF!</definedName>
    <definedName name="ｘｚｚｘｘｘｘｘｘｘｘ">#REF!</definedName>
    <definedName name="xうぇr">[16]!xうぇr</definedName>
    <definedName name="xうぇw">[16]!xうぇw</definedName>
    <definedName name="xうぇwr">[16]!xうぇwr</definedName>
    <definedName name="xうぇww">[16]!xうぇww</definedName>
    <definedName name="xうぇwwd">[16]!xうぇwwd</definedName>
    <definedName name="xふぇm">[16]!xふぇm</definedName>
    <definedName name="y">[0]!y</definedName>
    <definedName name="y5ば">#REF!</definedName>
    <definedName name="yb">#REF!</definedName>
    <definedName name="ygr">[3]見積書!#REF!</definedName>
    <definedName name="yh">#REF!</definedName>
    <definedName name="yitdd">[17]A!#REF!</definedName>
    <definedName name="yrんfっr">#REF!</definedName>
    <definedName name="YT">#REF!</definedName>
    <definedName name="yttt">[17]A!#REF!</definedName>
    <definedName name="ytudd">[17]A!#REF!</definedName>
    <definedName name="yuy">[17]A!#REF!</definedName>
    <definedName name="yuyuy">[17]A!#REF!</definedName>
    <definedName name="yy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yふ6">#REF!</definedName>
    <definedName name="Z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za">[0]!za</definedName>
    <definedName name="ｚｘ">[22]内訳!#REF!</definedName>
    <definedName name="ｚｘｃ">[27]内訳!#REF!</definedName>
    <definedName name="ｚｘｃｖ">[27]内訳!#REF!</definedName>
    <definedName name="ｚｘｖ">[22]内訳!#REF!</definedName>
    <definedName name="ｚｚ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ｚｚｘ">#REF!</definedName>
    <definedName name="zzz">[0]!zzz</definedName>
    <definedName name="α">[48]ﾈｯﾄﾜｰｸ!$M$6</definedName>
    <definedName name="あ">[0]!あ</definedName>
    <definedName name="あ1">[16]!あ1</definedName>
    <definedName name="あdぐあ">[24]内訳書!#REF!</definedName>
    <definedName name="あｆ">[22]内訳!#REF!</definedName>
    <definedName name="あhsqいう">[16]!あhsqいう</definedName>
    <definedName name="あhじゃじゅ">#REF!</definedName>
    <definedName name="あjhの">#REF!</definedName>
    <definedName name="あkhc">[16]!あkhc</definedName>
    <definedName name="あrんfc">[16]!あrんfc</definedName>
    <definedName name="あs">#REF!</definedName>
    <definedName name="あsd">#REF!</definedName>
    <definedName name="あsdh">[16]!あsdh</definedName>
    <definedName name="あsjす">#REF!</definedName>
    <definedName name="あｓｗ">[0]!あｓｗ</definedName>
    <definedName name="ああ">[19]詳細入力!#REF!</definedName>
    <definedName name="ああs">#REF!</definedName>
    <definedName name="ああsds">#REF!</definedName>
    <definedName name="ああsj">[24]内訳書!#REF!</definedName>
    <definedName name="あああ">[2]見積書!#REF!</definedName>
    <definedName name="あああああ">#N/A</definedName>
    <definedName name="あああああああああああ">#N/A</definedName>
    <definedName name="あああああああああああｑ">#N/A</definedName>
    <definedName name="あああああああああああああ">#N/A</definedName>
    <definedName name="ああおお">[16]!ああおお</definedName>
    <definedName name="ああっs">[16]!ああっs</definedName>
    <definedName name="あしh">#REF!</definedName>
    <definedName name="アスファルトの係数">#REF!</definedName>
    <definedName name="あっs">#REF!</definedName>
    <definedName name="あっsq">[24]内訳書!#REF!</definedName>
    <definedName name="あっsqお">[24]内訳書!#REF!</definedName>
    <definedName name="あっv">#REF!</definedName>
    <definedName name="あっせえr">#REF!</definedName>
    <definedName name="ｲ">[14]総括!#REF!</definedName>
    <definedName name="い" hidden="1">#REF!</definedName>
    <definedName name="いrj">#REF!</definedName>
    <definedName name="いいい">[49]見積書!#REF!</definedName>
    <definedName name="いぇgx">#REF!</definedName>
    <definedName name="う">#REF!</definedName>
    <definedName name="う6んす">#REF!</definedName>
    <definedName name="ういお">#REF!</definedName>
    <definedName name="ううううう" hidden="1">'[50]細目内訳パ－ト２'!$A$1:$A$496</definedName>
    <definedName name="ううっy">[16]!ううっy</definedName>
    <definedName name="うぇ">#REF!</definedName>
    <definedName name="うぇd">#REF!</definedName>
    <definedName name="う゛ぇf">[16]!う゛ぇf</definedName>
    <definedName name="う゛ぇyっtgvrvt">[16]!う゛ぇyっtgvrvt</definedName>
    <definedName name="うぇえ">#REF!</definedName>
    <definedName name="う゛ぇえtyt">[16]!う゛ぇえtyt</definedName>
    <definedName name="うぬ">#REF!</definedName>
    <definedName name="うんs">#REF!</definedName>
    <definedName name="うんぱん">#REF!</definedName>
    <definedName name="え">#REF!</definedName>
    <definedName name="えchjf">[16]!えchjf</definedName>
    <definedName name="えf">[16]!えf</definedName>
    <definedName name="えfckj">[16]!えfckj</definedName>
    <definedName name="えfkj">[16]!えfkj</definedName>
    <definedName name="えfqえfqふぇ">#REF!</definedName>
    <definedName name="えfqふぇえf">#REF!</definedName>
    <definedName name="えfっwっrw">#REF!</definedName>
    <definedName name="ぇh">[16]!ぇh</definedName>
    <definedName name="えkj">[16]!えkj</definedName>
    <definedName name="えklj">#REF!</definedName>
    <definedName name="えld">#REF!</definedName>
    <definedName name="えlkx">[16]!えlkx</definedName>
    <definedName name="ぇlm">[16]!ぇlm</definedName>
    <definedName name="えr">[16]!えr</definedName>
    <definedName name="えrtfcqr">[16]!えrtfcqr</definedName>
    <definedName name="えryryvっっyvwq">[16]!えryryvっっyvwq</definedName>
    <definedName name="えｒべｒｆｂてｒｆｂ">#REF!</definedName>
    <definedName name="えｔ">#REF!</definedName>
    <definedName name="えwcdw">#REF!</definedName>
    <definedName name="えｗｃえ">#REF!</definedName>
    <definedName name="えwdfw">#REF!</definedName>
    <definedName name="ぇwk">[24]内訳書!#REF!</definedName>
    <definedName name="えx">[16]!えx</definedName>
    <definedName name="えxkfn">[16]!えxkfn</definedName>
    <definedName name="えxwcd">[16]!えxwcd</definedName>
    <definedName name="えxじk">[16]!えxじk</definedName>
    <definedName name="えxどk">[16]!えxどk</definedName>
    <definedName name="えｙ">#REF!</definedName>
    <definedName name="えい4うhtv">#REF!</definedName>
    <definedName name="えう">'[51]#REF'!$D$4</definedName>
    <definedName name="えうぇd">[16]!えうぇd</definedName>
    <definedName name="ええcj">[16]!ええcj</definedName>
    <definedName name="えおwk">#REF!</definedName>
    <definedName name="えっrf">#REF!</definedName>
    <definedName name="えっふぇw">#REF!</definedName>
    <definedName name="えふぇ">#REF!</definedName>
    <definedName name="お">#REF!</definedName>
    <definedName name="ぉｆりｊｇつ">[28]業務名!$G$11</definedName>
    <definedName name="おjんj">#REF!</definedName>
    <definedName name="ぉｋ">[52]単価表!$B$12</definedName>
    <definedName name="おkd">[24]内訳書!#REF!</definedName>
    <definedName name="ぉｋｇｊんっｂｓ">[28]単価!$J$6</definedName>
    <definedName name="ぉｔ">[28]業務名!$D$9</definedName>
    <definedName name="ぉｔｒ">[36]単価表!$B$12</definedName>
    <definedName name="ぉｔｒｆｒ">[53]単価!$B$12</definedName>
    <definedName name="おいcfjqいお">#REF!</definedName>
    <definedName name="おいkx">[16]!おいkx</definedName>
    <definedName name="ぉおい">[24]内訳書!#REF!</definedName>
    <definedName name="おっkj">#REF!</definedName>
    <definedName name="か">#REF!</definedName>
    <definedName name="かh">[16]!かh</definedName>
    <definedName name="がすyqg">#REF!</definedName>
    <definedName name="き">#REF!</definedName>
    <definedName name="きｆにｈておい">[28]単価!$J$8</definedName>
    <definedName name="きおｒ">[28]業務名!$D$6</definedName>
    <definedName name="クリック">[16]!クリック</definedName>
    <definedName name="クリック２">[16]!クリック２</definedName>
    <definedName name="けwj">[24]内訳書!#REF!</definedName>
    <definedName name="コンク">[54]詳細入力!#REF!</definedName>
    <definedName name="コンク10">[54]詳細入力!#REF!</definedName>
    <definedName name="コンク11">[54]詳細入力!#REF!</definedName>
    <definedName name="コンク12">[54]詳細入力!#REF!</definedName>
    <definedName name="コンク2">[54]詳細入力!#REF!</definedName>
    <definedName name="コンク3">[54]詳細入力!#REF!</definedName>
    <definedName name="コンク4">[54]詳細入力!#REF!</definedName>
    <definedName name="コンク5">[54]詳細入力!#REF!</definedName>
    <definedName name="コンク6">[54]詳細入力!#REF!</definedName>
    <definedName name="コンク7">[54]詳細入力!#REF!</definedName>
    <definedName name="コンク8">[54]詳細入力!#REF!</definedName>
    <definedName name="コンク9">[54]詳細入力!#REF!</definedName>
    <definedName name="コンクリート試験１">[45]詳細入力!#REF!</definedName>
    <definedName name="コンクリート試験２">[45]詳細入力!#REF!</definedName>
    <definedName name="ｺﾝｻﾙﾀﾝﾄ業務合計">#REF!</definedName>
    <definedName name="さdfrwr">[16]!さdfrwr</definedName>
    <definedName name="しいすのま">#REF!</definedName>
    <definedName name="したま">#REF!</definedName>
    <definedName name="してま">#REF!</definedName>
    <definedName name="しとのりいてま">#REF!</definedName>
    <definedName name="しのまたす">#REF!</definedName>
    <definedName name="じゃいう">#REF!</definedName>
    <definedName name="しらん">#REF!</definedName>
    <definedName name="しりの">#REF!</definedName>
    <definedName name="しりのりまのて">#REF!</definedName>
    <definedName name="しる">[16]!しる</definedName>
    <definedName name="すました">#REF!</definedName>
    <definedName name="せ">[22]内訳!#REF!</definedName>
    <definedName name="せd">#REF!</definedName>
    <definedName name="せえ">[27]内訳!#REF!</definedName>
    <definedName name="そはま">[24]内訳書!#REF!</definedName>
    <definedName name="そん" hidden="1">'[55]細目内訳パ－ト２'!$A$1:$A$496</definedName>
    <definedName name="た">[0]!た</definedName>
    <definedName name="だｓ">[3]見積書!#REF!</definedName>
    <definedName name="だｓG">#REF!</definedName>
    <definedName name="ﾀｲﾄﾙ行">#REF!</definedName>
    <definedName name="たまその">#REF!</definedName>
    <definedName name="ﾀﾝｶ">#REF!</definedName>
    <definedName name="ち">'[51]#REF'!$B$1</definedName>
    <definedName name="っd">[24]内訳書!#REF!</definedName>
    <definedName name="っdmt">#REF!</definedName>
    <definedName name="っf">#REF!</definedName>
    <definedName name="っfds">[16]!っfds</definedName>
    <definedName name="っfr">#REF!</definedName>
    <definedName name="っfrfrf">#REF!</definedName>
    <definedName name="っg">#REF!</definedName>
    <definedName name="っgっt">[16]!っgっt</definedName>
    <definedName name="っＨ" hidden="1">#REF!</definedName>
    <definedName name="っjs">#REF!</definedName>
    <definedName name="っk">[56]内訳書!#REF!</definedName>
    <definedName name="っrcおj">#REF!</definedName>
    <definedName name="っこ">[49]見積書!#REF!</definedName>
    <definedName name="っっd">#REF!</definedName>
    <definedName name="っっg">#REF!</definedName>
    <definedName name="っっｐ">#REF!</definedName>
    <definedName name="っっっｂ">[2]見積書!#REF!</definedName>
    <definedName name="っっっd">#REF!</definedName>
    <definedName name="っっっrg">[16]!っっっrg</definedName>
    <definedName name="っっっｗ">[17]A!#REF!</definedName>
    <definedName name="っっっっf">#REF!</definedName>
    <definedName name="っっっっっっっっっっっっっっっｚ">#N/A</definedName>
    <definedName name="っっっっっっっっっっっっっっっっｘ">#N/A</definedName>
    <definedName name="っろj">#REF!</definedName>
    <definedName name="てｄｈ" hidden="1">#REF!</definedName>
    <definedName name="てｓｔ">[0]!てｓｔ</definedName>
    <definedName name="てｓｙ">[0]!てｓｙ</definedName>
    <definedName name="でｗｑ">[4]見積書!#REF!</definedName>
    <definedName name="データシート">#REF!</definedName>
    <definedName name="てっbて">#REF!</definedName>
    <definedName name="てんytn">#REF!</definedName>
    <definedName name="といてい">#REF!</definedName>
    <definedName name="どーこん">[57]詳細入力!#REF!</definedName>
    <definedName name="とすてのまいすの">#REF!</definedName>
    <definedName name="とのまあのりも">#REF!</definedName>
    <definedName name="トンネル1">[58]詳細入力!#REF!</definedName>
    <definedName name="ﾆ">#REF!</definedName>
    <definedName name="にくもら">#REF!</definedName>
    <definedName name="には">#REF!</definedName>
    <definedName name="にみま">#REF!</definedName>
    <definedName name="ぬs">#REF!</definedName>
    <definedName name="のまたに">[16]!のまたに</definedName>
    <definedName name="ﾊ">[14]総括!#REF!</definedName>
    <definedName name="パソコン">#REF!</definedName>
    <definedName name="ぴえjんd">[24]内訳書!#REF!</definedName>
    <definedName name="ひもの">#REF!</definedName>
    <definedName name="ふぁc">[16]!ふぁc</definedName>
    <definedName name="ふぇck">[16]!ふぇck</definedName>
    <definedName name="ふぇkj">#REF!</definedName>
    <definedName name="ふぇm">[16]!ふぇm</definedName>
    <definedName name="ふぇq">[16]!ふぇq</definedName>
    <definedName name="ふぇqえqf">#REF!</definedName>
    <definedName name="ふぇｗ">[4]見積書!#REF!</definedName>
    <definedName name="ふぉjx">[24]内訳書!#REF!</definedName>
    <definedName name="ﾌﾟﾘﾝﾄｴﾘｱ">#REF!</definedName>
    <definedName name="マクロ">[11]内訳!#REF!</definedName>
    <definedName name="もきんなら">#REF!</definedName>
    <definedName name="もらき">#REF!</definedName>
    <definedName name="ゆ">#REF!</definedName>
    <definedName name="よ">[22]内訳!#REF!</definedName>
    <definedName name="ら">#REF!</definedName>
    <definedName name="り">#REF!</definedName>
    <definedName name="りその">#REF!</definedName>
    <definedName name="りのそた">#REF!</definedName>
    <definedName name="れんb">#REF!</definedName>
    <definedName name="ﾛ">[14]総括!#REF!</definedName>
    <definedName name="わからん">#REF!</definedName>
    <definedName name="ん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んｂ">[22]内訳!#REF!</definedName>
    <definedName name="んｍ">[22]内訳!#REF!</definedName>
    <definedName name="んじゅ">[24]内訳書!#REF!</definedName>
    <definedName name="b">#REF!</definedName>
    <definedName name="旭川開発建設部">#REF!</definedName>
    <definedName name="旭入力">[59]路線別!$H$127:$I$136,[59]路線別!$K$127:$M$136,[59]路線別!$E$127:$F$136</definedName>
    <definedName name="宛先1">[5]業務名!$D$8</definedName>
    <definedName name="宛先2">[5]業務名!$D$9</definedName>
    <definedName name="維修雪交">#REF!</definedName>
    <definedName name="一〇月一日">#REF!</definedName>
    <definedName name="一一月一日">#REF!</definedName>
    <definedName name="一箇所当り_既製">#REF!</definedName>
    <definedName name="一箇所当り_場所打">#REF!</definedName>
    <definedName name="一箇所当り_深礎">#REF!</definedName>
    <definedName name="一金１">#REF!</definedName>
    <definedName name="一金２">#REF!</definedName>
    <definedName name="一金３">#REF!</definedName>
    <definedName name="一金４">#REF!</definedName>
    <definedName name="一二月一日">#REF!</definedName>
    <definedName name="一覧">[0]!一覧</definedName>
    <definedName name="印刷">[60]打ち合わせ協議費!#REF!</definedName>
    <definedName name="印刷１">[61]内訳書!#REF!</definedName>
    <definedName name="印刷計算書">#REF!</definedName>
    <definedName name="印刷公示工事費">[62]公示業務費!#REF!</definedName>
    <definedName name="印刷公示工内">[62]公示工内!#REF!</definedName>
    <definedName name="印刷範囲">#REF!</definedName>
    <definedName name="運．ダンプ１">[63]運転経費!#REF!</definedName>
    <definedName name="運．ダンプ２">[63]運転経費!#REF!</definedName>
    <definedName name="運．バック１">[63]運転経費!#REF!</definedName>
    <definedName name="運．バック２">[63]運転経費!#REF!</definedName>
    <definedName name="運．ブル１">[63]運転経費!#REF!</definedName>
    <definedName name="運．ブル２">[63]運転経費!#REF!</definedName>
    <definedName name="運．ポンプ">[63]運転経費!#REF!</definedName>
    <definedName name="運搬･処理費比較表" hidden="1">{#N/A,#N/A,FALSE,"表紙No2";#N/A,#N/A,FALSE,"データNo2"}</definedName>
    <definedName name="運搬５">#REF!</definedName>
    <definedName name="延長">[42]道路詳細A!$AB$2</definedName>
    <definedName name="延長②">#REF!</definedName>
    <definedName name="屋外給水" hidden="1">{#N/A,#N/A,FALSE,"表紙No2";#N/A,#N/A,FALSE,"データNo2"}</definedName>
    <definedName name="加工公示用">#REF!</definedName>
    <definedName name="加工修理">[7]整備内訳!$BD$180:$BM$205</definedName>
    <definedName name="加工修理公">[7]整備内訳!$BO$180:$BX$205</definedName>
    <definedName name="加工修理費">#REF!</definedName>
    <definedName name="科目４" hidden="1">#REF!</definedName>
    <definedName name="河路カウンタ">#REF!</definedName>
    <definedName name="箇所カウンタ">#REF!</definedName>
    <definedName name="箇所数１">#REF!</definedName>
    <definedName name="会社１">#REF!</definedName>
    <definedName name="会社１０">#REF!</definedName>
    <definedName name="会社２">#REF!</definedName>
    <definedName name="会社３">#REF!</definedName>
    <definedName name="会社４">#REF!</definedName>
    <definedName name="会社５">#REF!</definedName>
    <definedName name="会社６">#REF!</definedName>
    <definedName name="会社７">#REF!</definedName>
    <definedName name="会社８">#REF!</definedName>
    <definedName name="会社９">#REF!</definedName>
    <definedName name="会社コード">"kaisyaｺｰﾄﾞ"</definedName>
    <definedName name="会社リスト">"kaisyaﾘｽﾄ"</definedName>
    <definedName name="解析合計">#REF!</definedName>
    <definedName name="外注１">#REF!</definedName>
    <definedName name="概算補修費">[16]!概算補修費</definedName>
    <definedName name="管理フォーマット">"エディット 111"</definedName>
    <definedName name="岩級">#REF!</definedName>
    <definedName name="岩石崩壊">#REF!</definedName>
    <definedName name="企画課長">#REF!</definedName>
    <definedName name="基準日額">#REF!</definedName>
    <definedName name="基礎の洗掘">#REF!</definedName>
    <definedName name="基礎表入力">[64]基礎維持!$E$24:$E$25,[64]基礎維持!$E$28,[64]基礎維持!$E$31:$E$33,[64]基礎維持!$E$40:$E$41,[64]基礎維持!$O$40:$O$41,[64]基礎維持!$O$31:$O$33,[64]基礎維持!$O$28,[64]基礎維持!$O$24:$O$25</definedName>
    <definedName name="基本人工">#REF!</definedName>
    <definedName name="基本内訳">#REF!</definedName>
    <definedName name="既成コンクリート" hidden="1">{#N/A,#N/A,FALSE,"表紙No2";#N/A,#N/A,FALSE,"データNo2"}</definedName>
    <definedName name="期限">#REF!</definedName>
    <definedName name="技_師_補">#REF!</definedName>
    <definedName name="技師A">'[65]（単価経費率）'!$C$7</definedName>
    <definedName name="技師Ｂ">'[65]（単価経費率）'!$C$8</definedName>
    <definedName name="技師Ｃ">'[65]（単価経費率）'!$C$9</definedName>
    <definedName name="技師長">'[65]（単価経費率）'!$C$5</definedName>
    <definedName name="技術員">'[65]（単価経費率）'!$C$10</definedName>
    <definedName name="技術経費">'[65]（単価経費率）'!$C$13</definedName>
    <definedName name="技術経費率">[36]単価表!$B$12</definedName>
    <definedName name="技術者">#REF!</definedName>
    <definedName name="技術者単価">#REF!</definedName>
    <definedName name="脚">#REF!</definedName>
    <definedName name="休日">#REF!</definedName>
    <definedName name="旧樋門根掘り">#REF!</definedName>
    <definedName name="共通1">[19]詳細入力!#REF!</definedName>
    <definedName name="共通１１">[33]詳細入力!#REF!</definedName>
    <definedName name="橋梁カルテ">[54]詳細入力!#REF!</definedName>
    <definedName name="業務価格">[32]内訳書!#REF!</definedName>
    <definedName name="業務番号">#REF!</definedName>
    <definedName name="業務費1">#REF!</definedName>
    <definedName name="業務名">[5]業務名!$D$6</definedName>
    <definedName name="金森">[66]メンバー調査票!#REF!</definedName>
    <definedName name="九月一日">#REF!</definedName>
    <definedName name="空港">[58]詳細入力!#REF!</definedName>
    <definedName name="空港1">[58]詳細入力!#REF!</definedName>
    <definedName name="空白行">[7]整備内訳!$L$8156:$U$8156</definedName>
    <definedName name="釧入力">[59]路線別!$H$203:$I$214,[59]路線別!$K$203:$M$214,[59]路線別!$E$203:$F$214</definedName>
    <definedName name="釧路開発建設部">#REF!</definedName>
    <definedName name="型" hidden="1">{#N/A,#N/A,FALSE,"表紙No2";#N/A,#N/A,FALSE,"データNo2"}</definedName>
    <definedName name="型枠" hidden="1">{#N/A,#N/A,FALSE,"表紙No2";#N/A,#N/A,FALSE,"データNo2"}</definedName>
    <definedName name="渓谷橋">[0]!渓谷橋</definedName>
    <definedName name="経費">[67]単価!$B$12</definedName>
    <definedName name="計画交通量">[23]費用ベース①!$G$81</definedName>
    <definedName name="計画交通量②">#REF!</definedName>
    <definedName name="軽作業員">[68]技術者単価!$R$8</definedName>
    <definedName name="月">[5]業務名!$G$11</definedName>
    <definedName name="建設部">[69]Sheet8!$A$2:$B$11</definedName>
    <definedName name="検体1">[70]一覧!#REF!</definedName>
    <definedName name="見出し">[7]整備内訳!$L$8152:$U$8153</definedName>
    <definedName name="見積り">#REF!</definedName>
    <definedName name="見積額">#REF!</definedName>
    <definedName name="見積額文字">[5]単価!$J$6</definedName>
    <definedName name="見積合計">#REF!</definedName>
    <definedName name="見積合計文字">[5]単価!$J$8</definedName>
    <definedName name="現地踏査">#N/A</definedName>
    <definedName name="五月一日">#REF!</definedName>
    <definedName name="護岸階段堤外">#REF!</definedName>
    <definedName name="護岸階段堤内">#REF!</definedName>
    <definedName name="護岸階段吐き口">#REF!</definedName>
    <definedName name="護岸工" hidden="1">#REF!</definedName>
    <definedName name="護岸工遮水Ｓ">#REF!</definedName>
    <definedName name="護岸大型">#REF!</definedName>
    <definedName name="護岸大型覆土">#REF!</definedName>
    <definedName name="護岸法覆2">#REF!</definedName>
    <definedName name="護岸法面">#REF!</definedName>
    <definedName name="交差点">[71]詳細入力!#REF!</definedName>
    <definedName name="交差点1">[19]詳細入力!#REF!</definedName>
    <definedName name="交通費">#REF!</definedName>
    <definedName name="交通費日当">#REF!</definedName>
    <definedName name="交通誘導員Ａ">[68]技術者単価!$T$8</definedName>
    <definedName name="交通誘導員Ｂ">[68]技術者単価!$U$8</definedName>
    <definedName name="公示用">#REF!</definedName>
    <definedName name="公示用2">#REF!</definedName>
    <definedName name="公特仕様">#REF!</definedName>
    <definedName name="工１１">#REF!</definedName>
    <definedName name="工期至">[72]費目内訳表!$C$12</definedName>
    <definedName name="工期自">[72]費目内訳表!$C$11</definedName>
    <definedName name="工事発注計画状況表ボタン_Click">[16]!工事発注計画状況表ボタン_Click</definedName>
    <definedName name="工数比率">#REF!</definedName>
    <definedName name="工内１">#REF!</definedName>
    <definedName name="工内１１公">'[73]工内-１'!#REF!</definedName>
    <definedName name="工内１公">#REF!</definedName>
    <definedName name="工内２１">#REF!</definedName>
    <definedName name="工内２１公">#REF!</definedName>
    <definedName name="工内２２">#REF!</definedName>
    <definedName name="工内２２公">#REF!</definedName>
    <definedName name="工内３">#REF!</definedName>
    <definedName name="工内３公">#REF!</definedName>
    <definedName name="構造物1">[38]詳細入力!A1:A34</definedName>
    <definedName name="行き先">#REF!</definedName>
    <definedName name="行数B">[7]整備内訳!$CA$209:$CA$209</definedName>
    <definedName name="行数R">[7]整備内訳!$CA$209:$CA$209</definedName>
    <definedName name="高規格1">[39]詳細入力!#REF!</definedName>
    <definedName name="合計">#REF!</definedName>
    <definedName name="合計１">[74]道路詳細A!$AB$24</definedName>
    <definedName name="合計１０">[75]道路詳細A!$AB$24</definedName>
    <definedName name="合計２">[74]道路詳細A!$AA$27</definedName>
    <definedName name="最終行">[7]整備内訳!$L$8154:$U$8154</definedName>
    <definedName name="採用単価根拠">[23]費用ベース①!$G$72</definedName>
    <definedName name="細別">#REF!</definedName>
    <definedName name="細目４" hidden="1">#REF!</definedName>
    <definedName name="載り面１">[54]詳細入力!#REF!</definedName>
    <definedName name="材">#REF!</definedName>
    <definedName name="材場">#REF!</definedName>
    <definedName name="材料">#REF!</definedName>
    <definedName name="材料検査簿１">#REF!</definedName>
    <definedName name="材料検査簿１０">#REF!</definedName>
    <definedName name="材料検査簿２">#REF!</definedName>
    <definedName name="材料検査簿３">#REF!</definedName>
    <definedName name="材料検査簿４">#REF!</definedName>
    <definedName name="材料検査簿５">#REF!</definedName>
    <definedName name="材料検査簿６">#REF!</definedName>
    <definedName name="材料検査簿７">#REF!</definedName>
    <definedName name="材料検査簿８">#REF!</definedName>
    <definedName name="材料検査簿９">#REF!</definedName>
    <definedName name="材料費">#REF!</definedName>
    <definedName name="材料費公">[7]整備内訳!$W$84:$AF$109</definedName>
    <definedName name="材料費公示用">#REF!</definedName>
    <definedName name="作業コード">[72]費目内訳表!$C$9</definedName>
    <definedName name="札入力">[59]路線別!$H$56:$I$71,[59]路線別!$K$56:$M$71,[59]路線別!$E$56:$F$71</definedName>
    <definedName name="札幌開発建設部">#REF!</definedName>
    <definedName name="参考">[0]!参考</definedName>
    <definedName name="算式1">#REF!</definedName>
    <definedName name="算式2">#REF!</definedName>
    <definedName name="算式3">#REF!</definedName>
    <definedName name="算式4">#REF!</definedName>
    <definedName name="算出書">#REF!</definedName>
    <definedName name="算出書公示用">#REF!</definedName>
    <definedName name="暫定２">#REF!</definedName>
    <definedName name="暫定名">#REF!</definedName>
    <definedName name="四月一日">#REF!</definedName>
    <definedName name="四月二日">#REF!</definedName>
    <definedName name="枝番">#REF!</definedName>
    <definedName name="枝番No">#REF!</definedName>
    <definedName name="枝番機種">#REF!</definedName>
    <definedName name="枝番機種記号">#REF!</definedName>
    <definedName name="枝番種目１">#REF!</definedName>
    <definedName name="枝番種目２">#REF!</definedName>
    <definedName name="枝番種目３">#REF!</definedName>
    <definedName name="枝番種目４">#REF!</definedName>
    <definedName name="枝番種目５">#REF!</definedName>
    <definedName name="枝番長">#REF!</definedName>
    <definedName name="枝番幅">#REF!</definedName>
    <definedName name="枝番門数">#REF!</definedName>
    <definedName name="事課カウンタ">#REF!</definedName>
    <definedName name="事業ｕｎｉｔリスト">"jiunitﾘｽﾄ"</definedName>
    <definedName name="事業主体">[23]費用ベース①!$G$83</definedName>
    <definedName name="事業主体②">#REF!</definedName>
    <definedName name="事業種別">[23]費用ベース①!$G$79</definedName>
    <definedName name="事業種別②">#REF!</definedName>
    <definedName name="事業名">[23]費用ベース①!$G$77</definedName>
    <definedName name="事業名②">#REF!</definedName>
    <definedName name="事項内訳">#REF!</definedName>
    <definedName name="時１" hidden="1">#REF!</definedName>
    <definedName name="時２" hidden="1">#REF!</definedName>
    <definedName name="時３" hidden="1">#REF!</definedName>
    <definedName name="時間算出">#REF!</definedName>
    <definedName name="耳芝">#REF!</definedName>
    <definedName name="七月一日">#REF!</definedName>
    <definedName name="室入力">[59]路線別!$H$109:$I$119,[59]路線別!$K$109:$M$119,[59]路線別!$E$109:$F$119</definedName>
    <definedName name="室蘭・帯広">#REF!</definedName>
    <definedName name="室蘭開発建設部">#REF!</definedName>
    <definedName name="実行予算書１０">[76]実行予算内訳書!#REF!</definedName>
    <definedName name="実行予算書５">[76]実行予算内訳書!#REF!</definedName>
    <definedName name="実行予算書６">[76]実行予算内訳書!#REF!</definedName>
    <definedName name="実行予算書７">[76]実行予算内訳書!#REF!</definedName>
    <definedName name="実行予算書９">[76]実行予算内訳書!#REF!</definedName>
    <definedName name="実績月from">"エディット 100"</definedName>
    <definedName name="実績月to">"エディット 106"</definedName>
    <definedName name="実績年from">"エディット 98"</definedName>
    <definedName name="実績年to">"エディット 104"</definedName>
    <definedName name="車線数">[23]費用ベース①!$G$82</definedName>
    <definedName name="車線数②">#REF!</definedName>
    <definedName name="主任技師">'[65]（単価経費率）'!$C$6</definedName>
    <definedName name="主任技術者">'[65]（単価経費率）'!$C$4</definedName>
    <definedName name="主任地質調査員">[77]基準日額!$D$32</definedName>
    <definedName name="主要材料１">[76]資材・外注費!#REF!</definedName>
    <definedName name="主要材料２">[76]資材・外注費!#REF!</definedName>
    <definedName name="主要材料３">[76]資材・外注費!#REF!</definedName>
    <definedName name="集計">#REF!</definedName>
    <definedName name="集計その１">[78]集計!$E$8</definedName>
    <definedName name="集計表">[79]道路詳細A!$AC$19</definedName>
    <definedName name="集計表1">[79]道路詳細A!$AA$27</definedName>
    <definedName name="集計表２">[79]道路詳細A!$AC$19</definedName>
    <definedName name="宿泊">#REF!</definedName>
    <definedName name="祝日リスト">#REF!</definedName>
    <definedName name="出来高６">#REF!</definedName>
    <definedName name="出来高６ー２">#REF!</definedName>
    <definedName name="出来高７">#REF!</definedName>
    <definedName name="出来高７ー２">#REF!</definedName>
    <definedName name="初期メニュー">#REF!</definedName>
    <definedName name="諸経費">[32]内訳書!#REF!</definedName>
    <definedName name="諸経費率">#REF!</definedName>
    <definedName name="小計">#REF!</definedName>
    <definedName name="小計２">[42]道路詳細A!$AC$19</definedName>
    <definedName name="小樽開発建設部">#REF!</definedName>
    <definedName name="小段仕上げ">#REF!</definedName>
    <definedName name="小入力">[59]路線別!$H$78:$I$83,[59]路線別!$K$78:$M$83,[59]路線別!$E$78:$F$83</definedName>
    <definedName name="消費税額">#REF!</definedName>
    <definedName name="消費税額文字">[5]単価!$J$7</definedName>
    <definedName name="消費税率">#REF!</definedName>
    <definedName name="上申書">[7]整備内訳!$EF$356:$EQ$415</definedName>
    <definedName name="上申書2">[7]整備内訳!$EF$366:$EQ$415</definedName>
    <definedName name="情報" hidden="1">{#N/A,#N/A,FALSE,"表紙No2";#N/A,#N/A,FALSE,"データNo2"}</definedName>
    <definedName name="新樋門根掘り">#REF!</definedName>
    <definedName name="人工">#REF!</definedName>
    <definedName name="人工数量">#REF!</definedName>
    <definedName name="人工調書">[80]人工数量!#REF!</definedName>
    <definedName name="数式３">#REF!</definedName>
    <definedName name="数式４">#REF!</definedName>
    <definedName name="数量集計表">#REF!</definedName>
    <definedName name="整備人工">#REF!</definedName>
    <definedName name="整備内訳">#REF!</definedName>
    <definedName name="生ｺﾝ総括表">#REF!</definedName>
    <definedName name="盛土">#REF!</definedName>
    <definedName name="盛土法面仕上げ">#REF!</definedName>
    <definedName name="製図工">[68]技術者単価!$K$8</definedName>
    <definedName name="積算屋外" hidden="1">{#N/A,#N/A,FALSE,"表紙No2";#N/A,#N/A,FALSE,"データNo2"}</definedName>
    <definedName name="切土法面仕上げ">#REF!</definedName>
    <definedName name="設計書表紙" hidden="1">#REF!</definedName>
    <definedName name="設計説明書">#REF!</definedName>
    <definedName name="説明">[81]設計説明書!$B$2:$O$19</definedName>
    <definedName name="雪崩">#REF!</definedName>
    <definedName name="先行回">"エディット 70"</definedName>
    <definedName name="先行年">"エディット 68"</definedName>
    <definedName name="穿孔速度">#REF!</definedName>
    <definedName name="選択書名">[38]詳細入力!$D$6:$D$33</definedName>
    <definedName name="全体のみ内訳">[82]維45部!$X$1:$AJ$204,[82]維45部!$BF$1:$BR$204,[82]維45部!$CN$1:$CZ$204</definedName>
    <definedName name="送水">[0]!送水</definedName>
    <definedName name="測量技師">[68]技術者単価!$N$8</definedName>
    <definedName name="測量技師補">[68]技術者単価!$O$8</definedName>
    <definedName name="測量主任技師">#REF!</definedName>
    <definedName name="測量助手">[68]技術者単価!$P$8</definedName>
    <definedName name="測量上級主任技師">[68]技術者単価!$L$8</definedName>
    <definedName name="測量歩掛">#REF!</definedName>
    <definedName name="測量歩係">#REF!</definedName>
    <definedName name="打合せ協議">[80]設計協議!#REF!</definedName>
    <definedName name="耐火防護">[19]詳細入力!#REF!</definedName>
    <definedName name="帯広開発建設部">#REF!</definedName>
    <definedName name="帯入力">[59]路線別!$H$187:$I$193,[59]路線別!$K$187:$M$193,[59]路線別!$E$187:$F$193</definedName>
    <definedName name="代表機種">#REF!</definedName>
    <definedName name="代表機種記号">#REF!</definedName>
    <definedName name="代表機種名">#REF!</definedName>
    <definedName name="台１章">#REF!</definedName>
    <definedName name="台２章">#REF!</definedName>
    <definedName name="台３章">#REF!</definedName>
    <definedName name="台数">#REF!</definedName>
    <definedName name="第１１章">#REF!</definedName>
    <definedName name="第１章">#REF!</definedName>
    <definedName name="第２０章">#REF!</definedName>
    <definedName name="第２１章">#REF!</definedName>
    <definedName name="第２章">#REF!</definedName>
    <definedName name="第３０章">#REF!</definedName>
    <definedName name="第３１章">#REF!</definedName>
    <definedName name="第３章">#REF!</definedName>
    <definedName name="単___価">#REF!</definedName>
    <definedName name="単_価番_号">#REF!</definedName>
    <definedName name="単価">#REF!</definedName>
    <definedName name="単価表">#REF!</definedName>
    <definedName name="単価表1">#REF!</definedName>
    <definedName name="単独">#REF!</definedName>
    <definedName name="担当">#REF!</definedName>
    <definedName name="地すべり">#REF!</definedName>
    <definedName name="地域概要">[0]!地域概要</definedName>
    <definedName name="地形１">#REF!</definedName>
    <definedName name="地形２">#REF!</definedName>
    <definedName name="地質調査員">[77]基準日額!$D$33</definedName>
    <definedName name="地質調査技師">[77]基準日額!$D$31</definedName>
    <definedName name="地吹雪">#REF!</definedName>
    <definedName name="地先別数量">#REF!</definedName>
    <definedName name="稚内開発建設部">#REF!</definedName>
    <definedName name="稚入力">[59]路線別!$H$157:$I$159,[59]路線別!$K$157:$M$159,[59]路線別!$E$157:$F$159</definedName>
    <definedName name="築堤開削">#REF!</definedName>
    <definedName name="築堤埋め戻し">#REF!</definedName>
    <definedName name="中期年度">"エディット 84"</definedName>
    <definedName name="張芝">#REF!</definedName>
    <definedName name="調査の旅費">[83]詳細入力!#REF!</definedName>
    <definedName name="調査業務合計">#REF!</definedName>
    <definedName name="調査内訳１">#REF!</definedName>
    <definedName name="直人2">#REF!</definedName>
    <definedName name="直人2_3">#REF!</definedName>
    <definedName name="直人3">#REF!</definedName>
    <definedName name="直人3_3">#REF!</definedName>
    <definedName name="直人費sort">[38]直人費!$S$61:$AF$86</definedName>
    <definedName name="直人費範囲">[38]直人費!$A$61:$N$86</definedName>
    <definedName name="直接人件費">#REF!</definedName>
    <definedName name="直接人件費_3">#REF!</definedName>
    <definedName name="追肥">#REF!</definedName>
    <definedName name="堤内掘削土積計算書">#REF!</definedName>
    <definedName name="提案書提出用">[0]!提案書提出用</definedName>
    <definedName name="天端仕上げ">#REF!</definedName>
    <definedName name="天端盛土">#REF!</definedName>
    <definedName name="電気" hidden="1">#REF!</definedName>
    <definedName name="電算費sort">[38]電算費!$S$34:$AF$49</definedName>
    <definedName name="電算費範囲">[38]電算費!$A$34:$N$47</definedName>
    <definedName name="電話">#REF!</definedName>
    <definedName name="吐口水路護岸">#REF!</definedName>
    <definedName name="吐口水路盛土">#REF!</definedName>
    <definedName name="吐口水路切土">#REF!</definedName>
    <definedName name="土石流">#REF!</definedName>
    <definedName name="東京旅費">[0]!東京旅費</definedName>
    <definedName name="東国">[0]!東国</definedName>
    <definedName name="当たり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当単１">#REF!</definedName>
    <definedName name="当単２">#REF!</definedName>
    <definedName name="頭">#REF!</definedName>
    <definedName name="動力" hidden="1">{#N/A,#N/A,FALSE,"表紙No2";#N/A,#N/A,FALSE,"データNo2"}</definedName>
    <definedName name="洞爺出張所">#REF!</definedName>
    <definedName name="道路1">[19]詳細入力!#REF!</definedName>
    <definedName name="道路１１">[33]詳細入力!#REF!</definedName>
    <definedName name="道路整備計画検討">[0]!道路整備計画検討</definedName>
    <definedName name="特記仕様書">#REF!</definedName>
    <definedName name="特記仕様書２">#REF!</definedName>
    <definedName name="特記表紙">#REF!</definedName>
    <definedName name="特殊作業員">[68]技術者単価!$S$8</definedName>
    <definedName name="呑口桝Ｄ１３">#REF!</definedName>
    <definedName name="呑口桝Ｄ１６">#REF!</definedName>
    <definedName name="呑口桝基礎コン">#REF!</definedName>
    <definedName name="呑口桝基礎コン型枠">#REF!</definedName>
    <definedName name="呑口桝型枠">#REF!</definedName>
    <definedName name="呑口桝止水板">#REF!</definedName>
    <definedName name="呑口桝床均し">#REF!</definedName>
    <definedName name="呑口桝鉄筋コン">#REF!</definedName>
    <definedName name="呑口桝目地材">#REF!</definedName>
    <definedName name="内訳１">#REF!</definedName>
    <definedName name="内訳２">[10]内訳!#REF!</definedName>
    <definedName name="内訳３">#REF!</definedName>
    <definedName name="内訳４">#REF!</definedName>
    <definedName name="内訳書">#REF!</definedName>
    <definedName name="内訳書②">[84]工事費内訳書!$A$1:$L$35</definedName>
    <definedName name="内訳書sort">[38]内訳書!$S$30:$AF$48</definedName>
    <definedName name="内訳書公示用">#REF!</definedName>
    <definedName name="内訳書工">[85]工事費内訳書!#REF!</definedName>
    <definedName name="内訳書範囲">[38]内訳書!$A$30:$N$45</definedName>
    <definedName name="内訳発">#REF!</definedName>
    <definedName name="日">[5]業務名!$I$11</definedName>
    <definedName name="日当">#REF!</definedName>
    <definedName name="入札様式">[0]!入札様式</definedName>
    <definedName name="年">[5]業務名!$E$11</definedName>
    <definedName name="年号カウンタ">#REF!</definedName>
    <definedName name="年次種別">#REF!</definedName>
    <definedName name="年度カウンタ">#REF!</definedName>
    <definedName name="売上">#REF!</definedName>
    <definedName name="函館開発建設部">#REF!</definedName>
    <definedName name="函型詳細">[86]詳細入力!#REF!</definedName>
    <definedName name="函入力">[59]路線別!$H$92:$I$100,[59]路線別!$K$92:$M$100,[59]路線別!$E$92:$F$100</definedName>
    <definedName name="八月一日">#REF!</definedName>
    <definedName name="発生材">#REF!</definedName>
    <definedName name="発生材公">[7]整備内訳!$DG$273:$DP$298</definedName>
    <definedName name="発生材公示用">#REF!</definedName>
    <definedName name="搬入主要資材検収">#REF!</definedName>
    <definedName name="範囲">[87]単価!#REF!</definedName>
    <definedName name="範囲１">[88]目次Wk1!$C$5:$K$46</definedName>
    <definedName name="範囲２">[88]目次Wk1!$E$5:$K$46</definedName>
    <definedName name="費目カウンタ">#REF!</definedName>
    <definedName name="費用の一覧">#REF!</definedName>
    <definedName name="樋門埋め戻し">#REF!</definedName>
    <definedName name="表紙">#REF!</definedName>
    <definedName name="表紙０１">#REF!</definedName>
    <definedName name="表紙０４">#REF!</definedName>
    <definedName name="表紙①">#REF!</definedName>
    <definedName name="表紙１０">#REF!</definedName>
    <definedName name="表紙公">#REF!</definedName>
    <definedName name="表紙公示用">#REF!</definedName>
    <definedName name="付帯施設１">[58]詳細入力!#REF!</definedName>
    <definedName name="普通作業員">[77]基準日額!$D$34</definedName>
    <definedName name="部局名">'[89]01_鑑'!#REF!</definedName>
    <definedName name="部品HL">[7]整備内訳!$BZ$210:$CI$210</definedName>
    <definedName name="部品公HL">[7]整備内訳!$CK$210:$CT$210</definedName>
    <definedName name="部品費">#REF!</definedName>
    <definedName name="部品費公">[7]整備内訳!$CK$210:$CT$268</definedName>
    <definedName name="部品費公示用">#REF!</definedName>
    <definedName name="部門区分１">[20]sheet2!#REF!</definedName>
    <definedName name="分析費用">#REF!</definedName>
    <definedName name="変" hidden="1">#REF!</definedName>
    <definedName name="変化率１２" hidden="1">{#N/A,#N/A,FALSE,"表紙";#N/A,#N/A,FALSE,"集計表";#N/A,#N/A,FALSE,"ｺﾝｸﾘｰﾄ";#N/A,#N/A,FALSE,"鉄筋";#N/A,#N/A,FALSE,"基礎工";#N/A,#N/A,FALSE,"土工";#N/A,#N/A,FALSE,"その他";#N/A,#N/A,FALSE,"土積精算";#N/A,#N/A,FALSE,"土積計算"}</definedName>
    <definedName name="変更">#REF!</definedName>
    <definedName name="変更一覧">[7]整備内訳!$IG$8171:$IR$8192</definedName>
    <definedName name="変更後">[90]運転経費!#REF!</definedName>
    <definedName name="変更後２">[90]運転経費!#REF!</definedName>
    <definedName name="変更後３">[90]運転経費!#REF!</definedName>
    <definedName name="変更後４">[90]運転経費!#REF!</definedName>
    <definedName name="変更後５">[90]運転経費!#REF!</definedName>
    <definedName name="変更後６">[90]運転経費!#REF!</definedName>
    <definedName name="変更後７">[90]運転経費!#REF!</definedName>
    <definedName name="変更単価印刷">[91]単価!#REF!</definedName>
    <definedName name="補正率">[74]道路詳細A!$R$30</definedName>
    <definedName name="報告書sort">#REF!</definedName>
    <definedName name="報告書範囲">#REF!</definedName>
    <definedName name="法">'[92]盛土(1)'!$H$9,'[92]盛土(1)'!$H$11,'[92]盛土(1)'!$H$13,'[92]盛土(1)'!$H$15,'[92]盛土(1)'!$H$17,'[92]盛土(1)'!$H$19,'[92]盛土(1)'!$H$21,'[92]盛土(1)'!$H$23,'[92]盛土(1)'!$H$25,'[92]盛土(1)'!$H$27,'[92]盛土(1)'!$H$29</definedName>
    <definedName name="法面１">[58]詳細入力!#REF!</definedName>
    <definedName name="防雪範囲">#REF!</definedName>
    <definedName name="北見山地内訳">[93]Sheet3!#REF!</definedName>
    <definedName name="本体設計内訳書">[0]!本体設計内訳書</definedName>
    <definedName name="本体内訳">[0]!本体内訳</definedName>
    <definedName name="本体内訳２">[0]!本体内訳２</definedName>
    <definedName name="面積調書">#REF!</definedName>
    <definedName name="網走開発建設部">#REF!</definedName>
    <definedName name="網入力">[59]路線別!$H$168:$I$178,[59]路線別!$K$168:$M$178,[59]路線別!$E$168:$F$178</definedName>
    <definedName name="輸送・分組">#REF!</definedName>
    <definedName name="輸送費">#REF!</definedName>
    <definedName name="輸送費公示用">#REF!</definedName>
    <definedName name="有田">[0]!有田</definedName>
    <definedName name="擁壁">#REF!</definedName>
    <definedName name="溶質試験">[94]当り数量調書!#REF!</definedName>
    <definedName name="翼壁ＷＰ">#REF!</definedName>
    <definedName name="翼壁基礎コン">#REF!</definedName>
    <definedName name="翼壁基礎コン型枠">#REF!</definedName>
    <definedName name="翼壁型枠">#REF!</definedName>
    <definedName name="翼壁広幅矢板重量">#REF!</definedName>
    <definedName name="翼壁広幅矢板枚数">#REF!</definedName>
    <definedName name="翼壁止水板">#REF!</definedName>
    <definedName name="翼壁床均し">#REF!</definedName>
    <definedName name="翼壁鉄筋Ｄ１３">#REF!</definedName>
    <definedName name="翼壁鉄筋Ｄ１６">#REF!</definedName>
    <definedName name="翼壁鉄筋コン">#REF!</definedName>
    <definedName name="翼壁目地材">#REF!</definedName>
    <definedName name="落橋防止">[0]!落橋防止</definedName>
    <definedName name="落石・崩壊">#REF!</definedName>
    <definedName name="理由書">[7]整備内訳!$B$55:$I$80</definedName>
    <definedName name="立て坑土留め設計">#REF!</definedName>
    <definedName name="留入力">[59]路線別!$H$144:$I$148,[59]路線別!$K$144:$M$148,[59]路線別!$E$144:$F$148</definedName>
    <definedName name="留萌・稚内">#REF!</definedName>
    <definedName name="留萌開発建設部">#REF!</definedName>
    <definedName name="旅費">[0]!旅費</definedName>
    <definedName name="旅費1">#REF!</definedName>
    <definedName name="旅費２">[0]!旅費２</definedName>
    <definedName name="旅費交通費">[0]!旅費交通費</definedName>
    <definedName name="旅費名称">#REF!</definedName>
    <definedName name="連絡１">[19]詳細入力!#REF!</definedName>
    <definedName name="連絡１１">[33]詳細入力!#REF!</definedName>
    <definedName name="路線別印刷">[59]路線別!$C$1:$P$51,[59]路線別!$D$54:$O$218</definedName>
    <definedName name="路線名">[23]費用ベース①!$G$76</definedName>
    <definedName name="路線名②">#REF!</definedName>
    <definedName name="路盤材L">#REF!</definedName>
    <definedName name="路盤材R">#REF!</definedName>
    <definedName name="労調１">#REF!</definedName>
    <definedName name="労調10">#REF!</definedName>
    <definedName name="労調11">#REF!</definedName>
    <definedName name="労調12">#REF!</definedName>
    <definedName name="労調13">#REF!</definedName>
    <definedName name="労調14">#REF!</definedName>
    <definedName name="労調15">#REF!</definedName>
    <definedName name="労調16">#REF!</definedName>
    <definedName name="労調17">#REF!</definedName>
    <definedName name="労調2">#REF!</definedName>
    <definedName name="労調3">#REF!</definedName>
    <definedName name="労調4">#REF!</definedName>
    <definedName name="労調5">#REF!</definedName>
    <definedName name="労調6">#REF!</definedName>
    <definedName name="労調7">#REF!</definedName>
    <definedName name="労調8">#REF!</definedName>
    <definedName name="労調9">#REF!</definedName>
    <definedName name="労務HL">[7]整備内訳!$AH$114:$AQ$114</definedName>
    <definedName name="労務公HL">[7]整備内訳!$AS$114:$BB$114</definedName>
    <definedName name="労務調書">#REF!</definedName>
    <definedName name="労務費">[16]!労務費</definedName>
    <definedName name="労務費sort">#REF!</definedName>
    <definedName name="労務費公">[7]整備内訳!$AS$114:$BB$175</definedName>
    <definedName name="労務費公示用">#REF!</definedName>
    <definedName name="労務費範囲">#REF!</definedName>
    <definedName name="六月一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29" l="1"/>
  <c r="L15" i="29"/>
  <c r="F127" i="28" l="1"/>
  <c r="F125" i="28"/>
  <c r="F77" i="28" l="1"/>
  <c r="F79" i="28"/>
  <c r="F121" i="28" l="1"/>
  <c r="F123" i="28" l="1"/>
  <c r="K104" i="28" l="1"/>
  <c r="K70" i="28"/>
  <c r="K38" i="28"/>
  <c r="K36" i="27" l="1"/>
  <c r="K104" i="27"/>
  <c r="L136" i="27"/>
  <c r="L204" i="27" s="1"/>
  <c r="L272" i="27" s="1"/>
  <c r="L340" i="27" s="1"/>
  <c r="K172" i="27"/>
  <c r="K240" i="27"/>
  <c r="K308" i="27"/>
  <c r="N35" i="28" l="1"/>
</calcChain>
</file>

<file path=xl/sharedStrings.xml><?xml version="1.0" encoding="utf-8"?>
<sst xmlns="http://schemas.openxmlformats.org/spreadsheetml/2006/main" count="285" uniqueCount="101">
  <si>
    <t>区分</t>
    <rPh sb="1" eb="2">
      <t>フン</t>
    </rPh>
    <phoneticPr fontId="4"/>
  </si>
  <si>
    <t>名             称</t>
  </si>
  <si>
    <t>品種 ・ 寸法</t>
    <phoneticPr fontId="6"/>
  </si>
  <si>
    <t>数　量</t>
    <phoneticPr fontId="4"/>
  </si>
  <si>
    <t>単位</t>
    <rPh sb="0" eb="2">
      <t>タンイ</t>
    </rPh>
    <phoneticPr fontId="4"/>
  </si>
  <si>
    <t>単　　価</t>
    <phoneticPr fontId="4"/>
  </si>
  <si>
    <t>金　　額</t>
    <phoneticPr fontId="4"/>
  </si>
  <si>
    <t>備　　考</t>
    <phoneticPr fontId="4"/>
  </si>
  <si>
    <t>金　　　額</t>
    <phoneticPr fontId="4"/>
  </si>
  <si>
    <t>設計内訳書－Ｂ</t>
    <rPh sb="0" eb="2">
      <t>セッケイ</t>
    </rPh>
    <rPh sb="2" eb="5">
      <t>ウチワケショ</t>
    </rPh>
    <phoneticPr fontId="4"/>
  </si>
  <si>
    <t>第 回既済部分検査内訳書</t>
  </si>
  <si>
    <t>計</t>
    <phoneticPr fontId="3"/>
  </si>
  <si>
    <t>設計内訳書－Ａ</t>
    <rPh sb="0" eb="2">
      <t>セッケイ</t>
    </rPh>
    <rPh sb="2" eb="5">
      <t>ウチワケショ</t>
    </rPh>
    <phoneticPr fontId="4"/>
  </si>
  <si>
    <t>工事名</t>
    <rPh sb="0" eb="2">
      <t>コウジ</t>
    </rPh>
    <rPh sb="2" eb="3">
      <t>メイ</t>
    </rPh>
    <phoneticPr fontId="6"/>
  </si>
  <si>
    <t>金　　額</t>
    <rPh sb="0" eb="1">
      <t>キン</t>
    </rPh>
    <rPh sb="3" eb="4">
      <t>ガク</t>
    </rPh>
    <phoneticPr fontId="6"/>
  </si>
  <si>
    <t>金</t>
    <rPh sb="0" eb="1">
      <t>キン</t>
    </rPh>
    <phoneticPr fontId="6"/>
  </si>
  <si>
    <t>円</t>
    <rPh sb="0" eb="1">
      <t>エン</t>
    </rPh>
    <phoneticPr fontId="6"/>
  </si>
  <si>
    <t>但し消費税を含む金額</t>
    <phoneticPr fontId="6"/>
  </si>
  <si>
    <t>C</t>
  </si>
  <si>
    <t>B</t>
  </si>
  <si>
    <t>直接人件費</t>
  </si>
  <si>
    <t>Ａ</t>
  </si>
  <si>
    <t>A</t>
  </si>
  <si>
    <t>直接人件費</t>
    <rPh sb="0" eb="2">
      <t>チョクセツ</t>
    </rPh>
    <rPh sb="2" eb="5">
      <t>ジンケンヒ</t>
    </rPh>
    <phoneticPr fontId="6"/>
  </si>
  <si>
    <t>式</t>
    <rPh sb="0" eb="1">
      <t>シキ</t>
    </rPh>
    <phoneticPr fontId="6"/>
  </si>
  <si>
    <t>諸経費</t>
    <rPh sb="0" eb="3">
      <t>ショケイヒ</t>
    </rPh>
    <phoneticPr fontId="6"/>
  </si>
  <si>
    <t>技術料等経費</t>
    <rPh sb="0" eb="2">
      <t>ギジュツ</t>
    </rPh>
    <rPh sb="2" eb="3">
      <t>リョウ</t>
    </rPh>
    <rPh sb="3" eb="4">
      <t>トウ</t>
    </rPh>
    <rPh sb="4" eb="6">
      <t>ケイヒ</t>
    </rPh>
    <phoneticPr fontId="6"/>
  </si>
  <si>
    <t>D</t>
  </si>
  <si>
    <t>特別経費</t>
    <rPh sb="0" eb="2">
      <t>トクベツ</t>
    </rPh>
    <rPh sb="2" eb="4">
      <t>ケイヒ</t>
    </rPh>
    <phoneticPr fontId="6"/>
  </si>
  <si>
    <t>業務価格　計</t>
    <rPh sb="0" eb="2">
      <t>ギョウム</t>
    </rPh>
    <rPh sb="2" eb="4">
      <t>カカク</t>
    </rPh>
    <rPh sb="5" eb="6">
      <t>ケイ</t>
    </rPh>
    <phoneticPr fontId="6"/>
  </si>
  <si>
    <t>再計</t>
    <rPh sb="0" eb="1">
      <t>サイ</t>
    </rPh>
    <rPh sb="1" eb="2">
      <t>ケイ</t>
    </rPh>
    <phoneticPr fontId="19"/>
  </si>
  <si>
    <t>E</t>
    <phoneticPr fontId="6"/>
  </si>
  <si>
    <t>消費税</t>
    <rPh sb="0" eb="2">
      <t>ショウヒ</t>
    </rPh>
    <rPh sb="2" eb="3">
      <t>ゼイ</t>
    </rPh>
    <phoneticPr fontId="6"/>
  </si>
  <si>
    <t>技師(C)</t>
  </si>
  <si>
    <t>人</t>
  </si>
  <si>
    <t>特別経費</t>
  </si>
  <si>
    <t>旅費・交通費</t>
  </si>
  <si>
    <t>移動人件費</t>
  </si>
  <si>
    <t>合計</t>
    <phoneticPr fontId="3"/>
  </si>
  <si>
    <t>機械設備</t>
    <phoneticPr fontId="3"/>
  </si>
  <si>
    <t>電気設備</t>
    <phoneticPr fontId="3"/>
  </si>
  <si>
    <t>回</t>
    <phoneticPr fontId="3"/>
  </si>
  <si>
    <t>意匠</t>
    <phoneticPr fontId="3"/>
  </si>
  <si>
    <t>小計</t>
    <phoneticPr fontId="3"/>
  </si>
  <si>
    <t>　　〃</t>
    <phoneticPr fontId="3"/>
  </si>
  <si>
    <t>R8</t>
    <phoneticPr fontId="3"/>
  </si>
  <si>
    <t>打合せに係る</t>
    <phoneticPr fontId="3"/>
  </si>
  <si>
    <t>R7予算＝12,015,000円</t>
    <phoneticPr fontId="3"/>
  </si>
  <si>
    <t>潮見市営住宅C棟建設実施設計業務委託　設計内訳書</t>
    <rPh sb="10" eb="12">
      <t>ジッシ</t>
    </rPh>
    <rPh sb="12" eb="14">
      <t>セッケイ</t>
    </rPh>
    <rPh sb="19" eb="21">
      <t>セッケイ</t>
    </rPh>
    <rPh sb="21" eb="24">
      <t>ウチワケショ</t>
    </rPh>
    <phoneticPr fontId="3"/>
  </si>
  <si>
    <t xml:space="preserve">追加業務に係る
業務人・時間数  </t>
    <rPh sb="0" eb="2">
      <t>ツイカ</t>
    </rPh>
    <rPh sb="2" eb="4">
      <t>ギョウム</t>
    </rPh>
    <rPh sb="5" eb="6">
      <t>カカ</t>
    </rPh>
    <rPh sb="8" eb="10">
      <t>ギョウム</t>
    </rPh>
    <rPh sb="10" eb="11">
      <t>ニン</t>
    </rPh>
    <rPh sb="12" eb="15">
      <t>ジカンスウ</t>
    </rPh>
    <phoneticPr fontId="4"/>
  </si>
  <si>
    <t>一般業務</t>
    <rPh sb="0" eb="2">
      <t>イッパン</t>
    </rPh>
    <rPh sb="2" eb="4">
      <t>ギョウム</t>
    </rPh>
    <phoneticPr fontId="4"/>
  </si>
  <si>
    <t>追加業務</t>
    <rPh sb="0" eb="2">
      <t>ツイカ</t>
    </rPh>
    <rPh sb="2" eb="4">
      <t>ギョウム</t>
    </rPh>
    <phoneticPr fontId="4"/>
  </si>
  <si>
    <t>算定シートより</t>
    <rPh sb="0" eb="2">
      <t>サンテイ</t>
    </rPh>
    <phoneticPr fontId="3"/>
  </si>
  <si>
    <t>電気設備</t>
  </si>
  <si>
    <t>機械設備</t>
  </si>
  <si>
    <t>移動に要する間接経費</t>
    <rPh sb="0" eb="2">
      <t>イドウ</t>
    </rPh>
    <rPh sb="3" eb="4">
      <t>ヨウ</t>
    </rPh>
    <rPh sb="6" eb="8">
      <t>カンセツ</t>
    </rPh>
    <rPh sb="8" eb="10">
      <t>ケイヒ</t>
    </rPh>
    <phoneticPr fontId="3"/>
  </si>
  <si>
    <t>式</t>
  </si>
  <si>
    <t>式</t>
    <rPh sb="0" eb="1">
      <t>シキ</t>
    </rPh>
    <phoneticPr fontId="3"/>
  </si>
  <si>
    <t>E</t>
    <phoneticPr fontId="3"/>
  </si>
  <si>
    <t>内　　　　　　　　　　　　　　訳</t>
  </si>
  <si>
    <t>業種・項目・工種・種別・細別</t>
    <rPh sb="0" eb="2">
      <t>ギョウシュ</t>
    </rPh>
    <rPh sb="3" eb="5">
      <t>コウモク</t>
    </rPh>
    <rPh sb="6" eb="8">
      <t>コウシュ</t>
    </rPh>
    <rPh sb="9" eb="11">
      <t>シュベツ</t>
    </rPh>
    <rPh sb="12" eb="14">
      <t>サイベツ</t>
    </rPh>
    <phoneticPr fontId="23"/>
  </si>
  <si>
    <t>規格</t>
    <rPh sb="0" eb="2">
      <t>キカク</t>
    </rPh>
    <phoneticPr fontId="23"/>
  </si>
  <si>
    <t>単位</t>
    <phoneticPr fontId="23"/>
  </si>
  <si>
    <t>数量</t>
    <phoneticPr fontId="23"/>
  </si>
  <si>
    <t>単価</t>
    <phoneticPr fontId="23"/>
  </si>
  <si>
    <t>金額</t>
    <phoneticPr fontId="23"/>
  </si>
  <si>
    <t>摘　　　要</t>
    <phoneticPr fontId="23"/>
  </si>
  <si>
    <t>式</t>
    <rPh sb="0" eb="1">
      <t>シキ</t>
    </rPh>
    <phoneticPr fontId="23"/>
  </si>
  <si>
    <t>　　　　旅費交通費</t>
    <rPh sb="4" eb="6">
      <t>リョヒ</t>
    </rPh>
    <rPh sb="6" eb="9">
      <t>コウツウヒ</t>
    </rPh>
    <phoneticPr fontId="22"/>
  </si>
  <si>
    <t>　　　　電子成果品作成費</t>
    <phoneticPr fontId="22"/>
  </si>
  <si>
    <t>電子成果品作成費</t>
    <phoneticPr fontId="22"/>
  </si>
  <si>
    <t>　　諸経費</t>
    <phoneticPr fontId="22"/>
  </si>
  <si>
    <t>一般調査</t>
    <phoneticPr fontId="23"/>
  </si>
  <si>
    <t>　　直接調査費</t>
    <phoneticPr fontId="23"/>
  </si>
  <si>
    <t>ｍ</t>
  </si>
  <si>
    <t>　　間接調査費</t>
    <rPh sb="2" eb="4">
      <t>カンセツ</t>
    </rPh>
    <phoneticPr fontId="23"/>
  </si>
  <si>
    <t>往復旅行時間にかかる直接人件費</t>
    <rPh sb="0" eb="4">
      <t>オウフクリョコウ</t>
    </rPh>
    <rPh sb="4" eb="6">
      <t>ジカン</t>
    </rPh>
    <rPh sb="10" eb="12">
      <t>チョクセツ</t>
    </rPh>
    <rPh sb="12" eb="15">
      <t>ジンケンヒ</t>
    </rPh>
    <phoneticPr fontId="22"/>
  </si>
  <si>
    <t>旅費（率計上・宿泊有・一般調査）</t>
    <rPh sb="0" eb="2">
      <t>リョヒ</t>
    </rPh>
    <rPh sb="3" eb="4">
      <t>リツ</t>
    </rPh>
    <rPh sb="4" eb="6">
      <t>ケイジョウ</t>
    </rPh>
    <rPh sb="7" eb="9">
      <t>シュクハク</t>
    </rPh>
    <rPh sb="9" eb="10">
      <t>アリ</t>
    </rPh>
    <rPh sb="11" eb="13">
      <t>イッパン</t>
    </rPh>
    <rPh sb="13" eb="15">
      <t>チョウサ</t>
    </rPh>
    <phoneticPr fontId="26"/>
  </si>
  <si>
    <t>日</t>
    <rPh sb="0" eb="1">
      <t>ニチ</t>
    </rPh>
    <phoneticPr fontId="4"/>
  </si>
  <si>
    <t>　　　　施工管理費</t>
    <phoneticPr fontId="22"/>
  </si>
  <si>
    <t>施工管理費</t>
  </si>
  <si>
    <t>間接費</t>
    <phoneticPr fontId="22"/>
  </si>
  <si>
    <t>調査業務価格</t>
    <rPh sb="4" eb="6">
      <t>カカク</t>
    </rPh>
    <phoneticPr fontId="23"/>
  </si>
  <si>
    <t>　消費税相当額</t>
    <rPh sb="1" eb="4">
      <t>ショウヒゼイ</t>
    </rPh>
    <rPh sb="4" eb="7">
      <t>ソウトウガク</t>
    </rPh>
    <phoneticPr fontId="23"/>
  </si>
  <si>
    <t>業務費計</t>
    <rPh sb="0" eb="2">
      <t>ギョウム</t>
    </rPh>
    <rPh sb="2" eb="3">
      <t>ヒ</t>
    </rPh>
    <rPh sb="3" eb="4">
      <t>ケイ</t>
    </rPh>
    <phoneticPr fontId="23"/>
  </si>
  <si>
    <t>構造</t>
    <rPh sb="0" eb="2">
      <t>コウゾウ</t>
    </rPh>
    <phoneticPr fontId="3"/>
  </si>
  <si>
    <t>SWS調査費</t>
    <rPh sb="3" eb="5">
      <t>チョウサ</t>
    </rPh>
    <rPh sb="5" eb="6">
      <t>ヒ</t>
    </rPh>
    <phoneticPr fontId="3"/>
  </si>
  <si>
    <t>第 回既済部分検査内訳書</t>
    <phoneticPr fontId="3"/>
  </si>
  <si>
    <t>内訳　1</t>
    <rPh sb="0" eb="2">
      <t>ウチワケ</t>
    </rPh>
    <phoneticPr fontId="6"/>
  </si>
  <si>
    <t>　　　　サウンディング及び原位置試験</t>
    <phoneticPr fontId="22"/>
  </si>
  <si>
    <t>スクリューウエイト貫入試験(旧スウェーデン式サウンディング試験)</t>
    <rPh sb="9" eb="11">
      <t>カンニュウ</t>
    </rPh>
    <rPh sb="11" eb="13">
      <t>シケン</t>
    </rPh>
    <rPh sb="14" eb="15">
      <t>キュウ</t>
    </rPh>
    <rPh sb="21" eb="22">
      <t>シキ</t>
    </rPh>
    <rPh sb="29" eb="31">
      <t>シケン</t>
    </rPh>
    <phoneticPr fontId="22"/>
  </si>
  <si>
    <t>宿泊費等（一般調査）</t>
    <rPh sb="0" eb="3">
      <t>シュクハクヒ</t>
    </rPh>
    <rPh sb="3" eb="4">
      <t>トウ</t>
    </rPh>
    <phoneticPr fontId="26"/>
  </si>
  <si>
    <t>一般調査業務費（合計）</t>
    <rPh sb="6" eb="7">
      <t>ヒ</t>
    </rPh>
    <rPh sb="8" eb="10">
      <t>ゴウケイ</t>
    </rPh>
    <phoneticPr fontId="23"/>
  </si>
  <si>
    <t>一般調査業務費（再計）</t>
    <rPh sb="6" eb="7">
      <t>ヒ</t>
    </rPh>
    <rPh sb="8" eb="9">
      <t>サイ</t>
    </rPh>
    <rPh sb="9" eb="10">
      <t>カズ</t>
    </rPh>
    <phoneticPr fontId="23"/>
  </si>
  <si>
    <t>地質調査技師</t>
  </si>
  <si>
    <t>主任地質調査員</t>
  </si>
  <si>
    <t>地質調査員</t>
  </si>
  <si>
    <t>R7</t>
    <phoneticPr fontId="3"/>
  </si>
  <si>
    <t>12000/1.1</t>
    <phoneticPr fontId="3"/>
  </si>
  <si>
    <t>潮見市営住宅C棟建設実施設計業務委託（SWS調査費　内訳書）</t>
    <rPh sb="2" eb="6">
      <t>シエイジュウタク</t>
    </rPh>
    <rPh sb="7" eb="8">
      <t>トウ</t>
    </rPh>
    <rPh sb="8" eb="10">
      <t>ケンセツ</t>
    </rPh>
    <rPh sb="10" eb="14">
      <t>ジッシセッケイ</t>
    </rPh>
    <rPh sb="14" eb="16">
      <t>ギョウム</t>
    </rPh>
    <rPh sb="16" eb="18">
      <t>イタク</t>
    </rPh>
    <rPh sb="22" eb="25">
      <t>チョウサヒ</t>
    </rPh>
    <rPh sb="26" eb="29">
      <t>ウチワケショ</t>
    </rPh>
    <phoneticPr fontId="22"/>
  </si>
  <si>
    <t>金　　　　　　　　　　　　円（ただし、消費税含まない）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</si>
</sst>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¥&quot;#,##0;[Red]&quot;¥&quot;\-#,##0"/>
    <numFmt numFmtId="176" formatCode="[&lt;100]#0.0;[&gt;=0]#,##0\ \ ;"/>
    <numFmt numFmtId="177" formatCode="#,##0&quot;  &quot;"/>
    <numFmt numFmtId="178" formatCode="&quot;内訳　&quot;General"/>
    <numFmt numFmtId="179" formatCode="#,##0;&quot;△&quot;#,##0"/>
    <numFmt numFmtId="180" formatCode="#,##0.0;[Red]\-#,##0.0"/>
    <numFmt numFmtId="181" formatCode="#,###"/>
    <numFmt numFmtId="182" formatCode="&quot;表紙　&quot;General"/>
    <numFmt numFmtId="183" formatCode="#,##0.0&quot;  &quot;"/>
    <numFmt numFmtId="184" formatCode="&quot;¥&quot;#,##0;[Red]\-&quot;¥&quot;#,##0"/>
    <numFmt numFmtId="185" formatCode="&quot;一金　&quot;#,##0&quot;円也(ただし、消費税含まない)&quot;;&quot;一金　&quot;\-#,##0&quot;円也(ただし、消費税含まない)&quot;"/>
    <numFmt numFmtId="186" formatCode="#,##0&quot; &quot;"/>
    <numFmt numFmtId="187" formatCode="0.0%"/>
    <numFmt numFmtId="188" formatCode="#,##0_);[Red]\(#,##0\)"/>
  </numFmts>
  <fonts count="3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ＤＦ中丸ゴシック体"/>
      <family val="3"/>
      <charset val="128"/>
    </font>
    <font>
      <sz val="10"/>
      <color rgb="FFFF0000"/>
      <name val="ＭＳ Ｐゴシック"/>
      <family val="3"/>
      <charset val="128"/>
    </font>
    <font>
      <sz val="11"/>
      <name val="明朝"/>
      <family val="1"/>
      <charset val="128"/>
    </font>
    <font>
      <sz val="12"/>
      <name val="ＭＳ Ｐ明朝"/>
      <family val="1"/>
      <charset val="128"/>
    </font>
    <font>
      <sz val="12"/>
      <name val="ＭＳ Ｐゴシック"/>
      <family val="3"/>
      <charset val="128"/>
    </font>
    <font>
      <sz val="14"/>
      <name val="明朝"/>
      <family val="1"/>
      <charset val="128"/>
    </font>
    <font>
      <sz val="11"/>
      <name val="ＭＳ Ｐ明朝"/>
      <family val="1"/>
      <charset val="128"/>
    </font>
    <font>
      <sz val="10"/>
      <name val="ＭＳ ゴシック"/>
      <family val="3"/>
      <charset val="128"/>
    </font>
    <font>
      <b/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ＤＦ中丸ゴシック体"/>
      <family val="3"/>
      <charset val="128"/>
    </font>
    <font>
      <sz val="10"/>
      <name val="ＭＳ Ｐゴシック"/>
      <family val="3"/>
      <charset val="128"/>
      <scheme val="minor"/>
    </font>
    <font>
      <sz val="11"/>
      <name val="ＤＦ中丸ゴシック体"/>
      <family val="3"/>
      <charset val="128"/>
    </font>
    <font>
      <sz val="14"/>
      <name val="Terminal"/>
      <charset val="128"/>
    </font>
    <font>
      <sz val="10"/>
      <name val="ＭＳ Ｐ明朝"/>
      <family val="1"/>
      <charset val="128"/>
    </font>
    <font>
      <sz val="7"/>
      <name val="Terminal"/>
      <family val="3"/>
      <charset val="255"/>
    </font>
    <font>
      <sz val="7"/>
      <name val="ＭＳ Ｐゴシック"/>
      <family val="3"/>
      <charset val="128"/>
    </font>
    <font>
      <sz val="10"/>
      <color theme="1"/>
      <name val="ＭＳ Ｐ明朝"/>
      <family val="1"/>
      <charset val="128"/>
    </font>
    <font>
      <sz val="14"/>
      <name val="Terminal"/>
      <family val="3"/>
      <charset val="255"/>
    </font>
    <font>
      <sz val="7"/>
      <name val="Terminal"/>
      <charset val="128"/>
    </font>
    <font>
      <sz val="8"/>
      <name val="ＭＳ Ｐ明朝"/>
      <family val="1"/>
      <charset val="128"/>
    </font>
    <font>
      <b/>
      <sz val="8"/>
      <color indexed="12"/>
      <name val="ＭＳ Ｐ明朝"/>
      <family val="1"/>
      <charset val="128"/>
    </font>
    <font>
      <b/>
      <sz val="10"/>
      <color indexed="12"/>
      <name val="ＭＳ Ｐ明朝"/>
      <family val="1"/>
      <charset val="128"/>
    </font>
    <font>
      <b/>
      <sz val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/>
    <xf numFmtId="0" fontId="11" fillId="0" borderId="0"/>
    <xf numFmtId="38" fontId="5" fillId="0" borderId="0" applyFont="0" applyFill="0" applyBorder="0" applyAlignment="0" applyProtection="0"/>
    <xf numFmtId="179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9" fillId="0" borderId="0"/>
    <xf numFmtId="0" fontId="5" fillId="0" borderId="0"/>
    <xf numFmtId="0" fontId="9" fillId="0" borderId="0"/>
    <xf numFmtId="0" fontId="5" fillId="0" borderId="0"/>
    <xf numFmtId="0" fontId="17" fillId="0" borderId="0"/>
    <xf numFmtId="9" fontId="17" fillId="0" borderId="0" applyFont="0" applyFill="0" applyBorder="0" applyAlignment="0" applyProtection="0"/>
    <xf numFmtId="0" fontId="20" fillId="0" borderId="0"/>
    <xf numFmtId="38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2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</cellStyleXfs>
  <cellXfs count="30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255"/>
    </xf>
    <xf numFmtId="38" fontId="7" fillId="0" borderId="7" xfId="1" applyFont="1" applyFill="1" applyBorder="1" applyAlignment="1">
      <alignment vertical="center"/>
    </xf>
    <xf numFmtId="38" fontId="7" fillId="0" borderId="9" xfId="1" applyFont="1" applyFill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vertical="center" shrinkToFit="1"/>
    </xf>
    <xf numFmtId="0" fontId="2" fillId="0" borderId="3" xfId="0" applyFont="1" applyBorder="1">
      <alignment vertical="center"/>
    </xf>
    <xf numFmtId="177" fontId="2" fillId="0" borderId="3" xfId="0" applyNumberFormat="1" applyFont="1" applyBorder="1">
      <alignment vertical="center"/>
    </xf>
    <xf numFmtId="38" fontId="2" fillId="0" borderId="3" xfId="0" applyNumberFormat="1" applyFont="1" applyBorder="1">
      <alignment vertical="center"/>
    </xf>
    <xf numFmtId="38" fontId="2" fillId="0" borderId="17" xfId="1" applyFont="1" applyFill="1" applyBorder="1" applyAlignment="1">
      <alignment vertical="center"/>
    </xf>
    <xf numFmtId="10" fontId="7" fillId="0" borderId="3" xfId="2" applyNumberFormat="1" applyFont="1" applyFill="1" applyBorder="1" applyAlignment="1">
      <alignment vertical="center"/>
    </xf>
    <xf numFmtId="38" fontId="7" fillId="0" borderId="6" xfId="1" applyFont="1" applyFill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vertical="center" shrinkToFit="1"/>
    </xf>
    <xf numFmtId="0" fontId="2" fillId="0" borderId="21" xfId="0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1" xfId="0" applyNumberFormat="1" applyFont="1" applyBorder="1">
      <alignment vertical="center"/>
    </xf>
    <xf numFmtId="38" fontId="2" fillId="0" borderId="22" xfId="1" applyFont="1" applyFill="1" applyBorder="1" applyAlignment="1">
      <alignment vertical="center"/>
    </xf>
    <xf numFmtId="176" fontId="7" fillId="0" borderId="7" xfId="1" applyNumberFormat="1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vertical="center" shrinkToFit="1"/>
    </xf>
    <xf numFmtId="0" fontId="2" fillId="0" borderId="7" xfId="0" applyFont="1" applyBorder="1">
      <alignment vertical="center"/>
    </xf>
    <xf numFmtId="38" fontId="2" fillId="0" borderId="7" xfId="0" applyNumberFormat="1" applyFont="1" applyBorder="1">
      <alignment vertical="center"/>
    </xf>
    <xf numFmtId="38" fontId="2" fillId="0" borderId="19" xfId="1" applyFont="1" applyFill="1" applyBorder="1" applyAlignment="1">
      <alignment vertical="center"/>
    </xf>
    <xf numFmtId="37" fontId="2" fillId="0" borderId="3" xfId="0" applyNumberFormat="1" applyFont="1" applyBorder="1" applyAlignment="1">
      <alignment horizontal="center" vertical="center"/>
    </xf>
    <xf numFmtId="38" fontId="7" fillId="0" borderId="23" xfId="1" applyFont="1" applyFill="1" applyBorder="1" applyAlignment="1">
      <alignment vertical="center"/>
    </xf>
    <xf numFmtId="37" fontId="2" fillId="0" borderId="7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vertical="center" shrinkToFit="1"/>
    </xf>
    <xf numFmtId="0" fontId="2" fillId="0" borderId="4" xfId="0" applyFont="1" applyBorder="1">
      <alignment vertical="center"/>
    </xf>
    <xf numFmtId="38" fontId="7" fillId="0" borderId="21" xfId="1" applyFont="1" applyFill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shrinkToFit="1"/>
    </xf>
    <xf numFmtId="38" fontId="2" fillId="0" borderId="10" xfId="1" applyFont="1" applyFill="1" applyBorder="1" applyAlignment="1">
      <alignment vertical="center"/>
    </xf>
    <xf numFmtId="0" fontId="2" fillId="0" borderId="25" xfId="0" applyFont="1" applyBorder="1">
      <alignment vertical="center"/>
    </xf>
    <xf numFmtId="37" fontId="2" fillId="0" borderId="25" xfId="0" applyNumberFormat="1" applyFont="1" applyBorder="1" applyAlignment="1">
      <alignment horizontal="center" vertical="center"/>
    </xf>
    <xf numFmtId="38" fontId="2" fillId="0" borderId="25" xfId="0" applyNumberFormat="1" applyFont="1" applyBorder="1">
      <alignment vertical="center"/>
    </xf>
    <xf numFmtId="38" fontId="2" fillId="0" borderId="26" xfId="1" applyFont="1" applyFill="1" applyBorder="1" applyAlignment="1">
      <alignment vertical="center"/>
    </xf>
    <xf numFmtId="10" fontId="7" fillId="0" borderId="25" xfId="2" applyNumberFormat="1" applyFont="1" applyFill="1" applyBorder="1" applyAlignment="1">
      <alignment vertical="center"/>
    </xf>
    <xf numFmtId="38" fontId="7" fillId="0" borderId="27" xfId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38" fontId="7" fillId="0" borderId="3" xfId="1" applyFont="1" applyFill="1" applyBorder="1" applyAlignment="1">
      <alignment vertical="center"/>
    </xf>
    <xf numFmtId="38" fontId="2" fillId="0" borderId="17" xfId="0" applyNumberFormat="1" applyFont="1" applyBorder="1">
      <alignment vertical="center"/>
    </xf>
    <xf numFmtId="38" fontId="2" fillId="0" borderId="19" xfId="0" applyNumberFormat="1" applyFont="1" applyBorder="1">
      <alignment vertical="center"/>
    </xf>
    <xf numFmtId="38" fontId="2" fillId="0" borderId="8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 shrinkToFit="1"/>
    </xf>
    <xf numFmtId="9" fontId="2" fillId="0" borderId="5" xfId="2" applyFont="1" applyFill="1" applyBorder="1" applyAlignment="1">
      <alignment vertical="center"/>
    </xf>
    <xf numFmtId="38" fontId="2" fillId="0" borderId="5" xfId="1" applyFont="1" applyFill="1" applyBorder="1" applyAlignment="1">
      <alignment vertical="center"/>
    </xf>
    <xf numFmtId="9" fontId="2" fillId="0" borderId="10" xfId="2" applyFont="1" applyFill="1" applyBorder="1" applyAlignment="1">
      <alignment vertical="center"/>
    </xf>
    <xf numFmtId="0" fontId="2" fillId="0" borderId="10" xfId="0" applyFont="1" applyBorder="1" applyAlignment="1">
      <alignment horizontal="right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 shrinkToFit="1"/>
    </xf>
    <xf numFmtId="177" fontId="2" fillId="0" borderId="3" xfId="1" applyNumberFormat="1" applyFont="1" applyFill="1" applyBorder="1" applyAlignment="1">
      <alignment vertical="center"/>
    </xf>
    <xf numFmtId="9" fontId="2" fillId="0" borderId="8" xfId="2" applyFont="1" applyFill="1" applyBorder="1" applyAlignment="1">
      <alignment vertical="center"/>
    </xf>
    <xf numFmtId="0" fontId="2" fillId="0" borderId="3" xfId="0" applyFont="1" applyBorder="1" applyAlignment="1">
      <alignment horizontal="left" vertical="center" shrinkToFit="1"/>
    </xf>
    <xf numFmtId="38" fontId="2" fillId="0" borderId="7" xfId="1" applyFont="1" applyFill="1" applyBorder="1" applyAlignment="1">
      <alignment vertical="center"/>
    </xf>
    <xf numFmtId="0" fontId="2" fillId="0" borderId="19" xfId="0" applyFont="1" applyBorder="1" applyAlignment="1">
      <alignment vertical="center" shrinkToFit="1"/>
    </xf>
    <xf numFmtId="0" fontId="2" fillId="0" borderId="28" xfId="0" applyFont="1" applyBorder="1">
      <alignment vertical="center"/>
    </xf>
    <xf numFmtId="176" fontId="7" fillId="0" borderId="21" xfId="1" applyNumberFormat="1" applyFont="1" applyFill="1" applyBorder="1" applyAlignment="1">
      <alignment vertical="center"/>
    </xf>
    <xf numFmtId="0" fontId="2" fillId="0" borderId="25" xfId="0" applyFont="1" applyBorder="1" applyAlignment="1">
      <alignment vertical="center" shrinkToFit="1"/>
    </xf>
    <xf numFmtId="177" fontId="2" fillId="0" borderId="25" xfId="0" applyNumberFormat="1" applyFont="1" applyBorder="1">
      <alignment vertical="center"/>
    </xf>
    <xf numFmtId="38" fontId="2" fillId="0" borderId="3" xfId="1" applyFont="1" applyFill="1" applyBorder="1" applyAlignment="1">
      <alignment vertical="center"/>
    </xf>
    <xf numFmtId="38" fontId="7" fillId="0" borderId="7" xfId="1" applyFont="1" applyFill="1" applyBorder="1" applyAlignment="1">
      <alignment horizontal="right" vertical="center"/>
    </xf>
    <xf numFmtId="10" fontId="7" fillId="0" borderId="3" xfId="2" applyNumberFormat="1" applyFont="1" applyFill="1" applyBorder="1" applyAlignment="1">
      <alignment horizontal="right" vertical="center"/>
    </xf>
    <xf numFmtId="38" fontId="2" fillId="0" borderId="21" xfId="1" applyFont="1" applyFill="1" applyBorder="1" applyAlignment="1">
      <alignment vertical="center"/>
    </xf>
    <xf numFmtId="38" fontId="2" fillId="0" borderId="25" xfId="1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38" fontId="2" fillId="0" borderId="0" xfId="1" applyFont="1" applyFill="1" applyBorder="1" applyAlignment="1">
      <alignment vertical="center"/>
    </xf>
    <xf numFmtId="3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178" fontId="2" fillId="0" borderId="2" xfId="0" applyNumberFormat="1" applyFont="1" applyBorder="1" applyAlignment="1">
      <alignment horizontal="right" vertical="center"/>
    </xf>
    <xf numFmtId="38" fontId="2" fillId="0" borderId="3" xfId="1" applyFont="1" applyFill="1" applyBorder="1" applyAlignment="1">
      <alignment vertical="center" shrinkToFit="1"/>
    </xf>
    <xf numFmtId="38" fontId="7" fillId="0" borderId="7" xfId="0" applyNumberFormat="1" applyFont="1" applyBorder="1">
      <alignment vertical="center"/>
    </xf>
    <xf numFmtId="38" fontId="2" fillId="0" borderId="3" xfId="0" applyNumberFormat="1" applyFont="1" applyBorder="1" applyAlignment="1">
      <alignment vertical="center" shrinkToFit="1"/>
    </xf>
    <xf numFmtId="38" fontId="7" fillId="0" borderId="21" xfId="0" applyNumberFormat="1" applyFont="1" applyBorder="1">
      <alignment vertical="center"/>
    </xf>
    <xf numFmtId="0" fontId="2" fillId="0" borderId="0" xfId="0" applyFont="1" applyAlignment="1">
      <alignment horizontal="right"/>
    </xf>
    <xf numFmtId="0" fontId="14" fillId="0" borderId="3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6" fontId="14" fillId="0" borderId="8" xfId="0" applyNumberFormat="1" applyFont="1" applyBorder="1" applyAlignment="1">
      <alignment horizontal="center" vertical="center"/>
    </xf>
    <xf numFmtId="38" fontId="14" fillId="0" borderId="8" xfId="0" applyNumberFormat="1" applyFont="1" applyBorder="1" applyAlignment="1">
      <alignment horizontal="center" vertical="center"/>
    </xf>
    <xf numFmtId="6" fontId="14" fillId="0" borderId="8" xfId="1" applyNumberFormat="1" applyFont="1" applyFill="1" applyBorder="1" applyAlignment="1">
      <alignment horizontal="center" vertical="center"/>
    </xf>
    <xf numFmtId="0" fontId="14" fillId="0" borderId="8" xfId="0" applyFont="1" applyBorder="1">
      <alignment vertical="center"/>
    </xf>
    <xf numFmtId="181" fontId="14" fillId="0" borderId="9" xfId="0" quotePrefix="1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right" vertical="center"/>
    </xf>
    <xf numFmtId="6" fontId="14" fillId="0" borderId="5" xfId="0" applyNumberFormat="1" applyFont="1" applyBorder="1" applyAlignment="1">
      <alignment horizontal="center" vertical="center"/>
    </xf>
    <xf numFmtId="38" fontId="14" fillId="0" borderId="5" xfId="0" applyNumberFormat="1" applyFont="1" applyBorder="1">
      <alignment vertical="center"/>
    </xf>
    <xf numFmtId="6" fontId="14" fillId="0" borderId="5" xfId="1" applyNumberFormat="1" applyFont="1" applyFill="1" applyBorder="1" applyAlignment="1">
      <alignment horizontal="center" vertical="center"/>
    </xf>
    <xf numFmtId="180" fontId="2" fillId="0" borderId="5" xfId="0" applyNumberFormat="1" applyFont="1" applyBorder="1">
      <alignment vertical="center"/>
    </xf>
    <xf numFmtId="3" fontId="2" fillId="0" borderId="6" xfId="0" applyNumberFormat="1" applyFont="1" applyBorder="1">
      <alignment vertical="center"/>
    </xf>
    <xf numFmtId="0" fontId="2" fillId="0" borderId="32" xfId="0" applyFont="1" applyBorder="1" applyAlignment="1">
      <alignment horizontal="center" vertical="center"/>
    </xf>
    <xf numFmtId="180" fontId="2" fillId="0" borderId="8" xfId="0" applyNumberFormat="1" applyFont="1" applyBorder="1">
      <alignment vertical="center"/>
    </xf>
    <xf numFmtId="3" fontId="2" fillId="0" borderId="9" xfId="0" applyNumberFormat="1" applyFont="1" applyBorder="1">
      <alignment vertical="center"/>
    </xf>
    <xf numFmtId="0" fontId="14" fillId="0" borderId="5" xfId="0" applyFont="1" applyBorder="1">
      <alignment vertical="center"/>
    </xf>
    <xf numFmtId="38" fontId="14" fillId="0" borderId="5" xfId="0" applyNumberFormat="1" applyFont="1" applyBorder="1" applyAlignment="1">
      <alignment horizontal="left" vertical="center"/>
    </xf>
    <xf numFmtId="176" fontId="2" fillId="0" borderId="7" xfId="0" applyNumberFormat="1" applyFont="1" applyBorder="1" applyAlignment="1">
      <alignment horizontal="center" vertical="center"/>
    </xf>
    <xf numFmtId="38" fontId="2" fillId="0" borderId="19" xfId="1" applyFont="1" applyFill="1" applyBorder="1" applyAlignment="1">
      <alignment horizontal="center" vertical="center"/>
    </xf>
    <xf numFmtId="176" fontId="2" fillId="0" borderId="21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0" fontId="5" fillId="0" borderId="17" xfId="0" applyFont="1" applyBorder="1">
      <alignment vertical="center"/>
    </xf>
    <xf numFmtId="0" fontId="2" fillId="0" borderId="10" xfId="0" applyFont="1" applyBorder="1">
      <alignment vertical="center"/>
    </xf>
    <xf numFmtId="176" fontId="2" fillId="0" borderId="25" xfId="0" applyNumberFormat="1" applyFont="1" applyBorder="1">
      <alignment vertical="center"/>
    </xf>
    <xf numFmtId="37" fontId="2" fillId="0" borderId="0" xfId="0" applyNumberFormat="1" applyFont="1" applyAlignment="1">
      <alignment horizontal="center" vertical="center"/>
    </xf>
    <xf numFmtId="180" fontId="2" fillId="0" borderId="0" xfId="0" applyNumberFormat="1" applyFont="1">
      <alignment vertical="center"/>
    </xf>
    <xf numFmtId="3" fontId="2" fillId="0" borderId="0" xfId="0" applyNumberFormat="1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38" fontId="2" fillId="0" borderId="9" xfId="1" applyFont="1" applyFill="1" applyBorder="1" applyAlignment="1">
      <alignment vertical="center"/>
    </xf>
    <xf numFmtId="38" fontId="2" fillId="0" borderId="6" xfId="1" applyFont="1" applyFill="1" applyBorder="1" applyAlignment="1">
      <alignment vertical="center"/>
    </xf>
    <xf numFmtId="38" fontId="2" fillId="0" borderId="23" xfId="1" applyFont="1" applyFill="1" applyBorder="1" applyAlignment="1">
      <alignment vertical="center"/>
    </xf>
    <xf numFmtId="38" fontId="2" fillId="0" borderId="27" xfId="1" applyFont="1" applyFill="1" applyBorder="1" applyAlignment="1">
      <alignment vertical="center"/>
    </xf>
    <xf numFmtId="38" fontId="2" fillId="0" borderId="25" xfId="0" applyNumberFormat="1" applyFont="1" applyBorder="1" applyAlignment="1">
      <alignment vertical="center" shrinkToFit="1"/>
    </xf>
    <xf numFmtId="182" fontId="2" fillId="0" borderId="0" xfId="0" applyNumberFormat="1" applyFont="1" applyAlignment="1">
      <alignment horizontal="right" vertical="center"/>
    </xf>
    <xf numFmtId="3" fontId="2" fillId="0" borderId="23" xfId="0" applyNumberFormat="1" applyFont="1" applyBorder="1">
      <alignment vertical="center"/>
    </xf>
    <xf numFmtId="37" fontId="2" fillId="0" borderId="3" xfId="0" applyNumberFormat="1" applyFont="1" applyBorder="1">
      <alignment vertical="center"/>
    </xf>
    <xf numFmtId="3" fontId="2" fillId="0" borderId="27" xfId="0" applyNumberFormat="1" applyFont="1" applyBorder="1">
      <alignment vertical="center"/>
    </xf>
    <xf numFmtId="176" fontId="2" fillId="0" borderId="7" xfId="1" applyNumberFormat="1" applyFont="1" applyFill="1" applyBorder="1" applyAlignment="1">
      <alignment vertical="center"/>
    </xf>
    <xf numFmtId="0" fontId="2" fillId="0" borderId="19" xfId="1" applyNumberFormat="1" applyFont="1" applyFill="1" applyBorder="1" applyAlignment="1">
      <alignment vertical="center"/>
    </xf>
    <xf numFmtId="0" fontId="2" fillId="0" borderId="5" xfId="2" applyNumberFormat="1" applyFont="1" applyFill="1" applyBorder="1" applyAlignment="1">
      <alignment vertical="center"/>
    </xf>
    <xf numFmtId="0" fontId="2" fillId="0" borderId="5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/>
    </xf>
    <xf numFmtId="0" fontId="2" fillId="0" borderId="17" xfId="1" applyNumberFormat="1" applyFont="1" applyFill="1" applyBorder="1" applyAlignment="1">
      <alignment vertical="center"/>
    </xf>
    <xf numFmtId="176" fontId="2" fillId="0" borderId="3" xfId="1" applyNumberFormat="1" applyFont="1" applyFill="1" applyBorder="1" applyAlignment="1">
      <alignment vertical="center" shrinkToFit="1"/>
    </xf>
    <xf numFmtId="176" fontId="2" fillId="0" borderId="21" xfId="1" applyNumberFormat="1" applyFont="1" applyFill="1" applyBorder="1" applyAlignment="1">
      <alignment vertical="center"/>
    </xf>
    <xf numFmtId="176" fontId="2" fillId="0" borderId="25" xfId="1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horizontal="right" vertical="center"/>
    </xf>
    <xf numFmtId="176" fontId="2" fillId="0" borderId="3" xfId="2" applyNumberFormat="1" applyFont="1" applyFill="1" applyBorder="1" applyAlignment="1">
      <alignment vertical="center"/>
    </xf>
    <xf numFmtId="176" fontId="2" fillId="0" borderId="25" xfId="2" applyNumberFormat="1" applyFont="1" applyFill="1" applyBorder="1" applyAlignment="1">
      <alignment vertical="center"/>
    </xf>
    <xf numFmtId="177" fontId="2" fillId="0" borderId="3" xfId="2" applyNumberFormat="1" applyFont="1" applyFill="1" applyBorder="1" applyAlignment="1">
      <alignment vertical="center"/>
    </xf>
    <xf numFmtId="10" fontId="2" fillId="0" borderId="5" xfId="2" applyNumberFormat="1" applyFont="1" applyBorder="1">
      <alignment vertical="center"/>
    </xf>
    <xf numFmtId="176" fontId="2" fillId="0" borderId="3" xfId="2" applyNumberFormat="1" applyFont="1" applyFill="1" applyBorder="1" applyAlignment="1">
      <alignment vertical="center" shrinkToFit="1"/>
    </xf>
    <xf numFmtId="176" fontId="2" fillId="0" borderId="19" xfId="1" applyNumberFormat="1" applyFont="1" applyFill="1" applyBorder="1" applyAlignment="1">
      <alignment vertical="center"/>
    </xf>
    <xf numFmtId="176" fontId="2" fillId="0" borderId="17" xfId="2" applyNumberFormat="1" applyFont="1" applyFill="1" applyBorder="1" applyAlignment="1">
      <alignment vertical="center"/>
    </xf>
    <xf numFmtId="38" fontId="2" fillId="0" borderId="33" xfId="0" applyNumberFormat="1" applyFont="1" applyBorder="1">
      <alignment vertical="center"/>
    </xf>
    <xf numFmtId="0" fontId="18" fillId="0" borderId="16" xfId="14" applyFont="1" applyBorder="1" applyAlignment="1">
      <alignment horizontal="center" vertical="center"/>
    </xf>
    <xf numFmtId="0" fontId="18" fillId="0" borderId="3" xfId="14" applyFont="1" applyBorder="1" applyAlignment="1">
      <alignment vertical="center" shrinkToFit="1"/>
    </xf>
    <xf numFmtId="0" fontId="18" fillId="0" borderId="5" xfId="14" applyFont="1" applyBorder="1" applyAlignment="1">
      <alignment vertical="center"/>
    </xf>
    <xf numFmtId="0" fontId="18" fillId="0" borderId="3" xfId="14" applyFont="1" applyBorder="1" applyAlignment="1">
      <alignment vertical="center"/>
    </xf>
    <xf numFmtId="177" fontId="2" fillId="0" borderId="3" xfId="5" applyNumberFormat="1" applyFont="1" applyFill="1" applyBorder="1" applyAlignment="1">
      <alignment vertical="center"/>
    </xf>
    <xf numFmtId="0" fontId="18" fillId="0" borderId="3" xfId="14" applyFont="1" applyBorder="1" applyAlignment="1">
      <alignment horizontal="center" vertical="center"/>
    </xf>
    <xf numFmtId="38" fontId="18" fillId="0" borderId="3" xfId="14" applyNumberFormat="1" applyFont="1" applyBorder="1" applyAlignment="1">
      <alignment vertical="center"/>
    </xf>
    <xf numFmtId="0" fontId="18" fillId="0" borderId="18" xfId="14" applyFont="1" applyBorder="1" applyAlignment="1">
      <alignment horizontal="center" vertical="center"/>
    </xf>
    <xf numFmtId="0" fontId="18" fillId="0" borderId="7" xfId="14" applyFont="1" applyBorder="1" applyAlignment="1">
      <alignment vertical="center" shrinkToFit="1"/>
    </xf>
    <xf numFmtId="0" fontId="18" fillId="0" borderId="8" xfId="14" applyFont="1" applyBorder="1" applyAlignment="1">
      <alignment vertical="center"/>
    </xf>
    <xf numFmtId="0" fontId="18" fillId="0" borderId="7" xfId="14" applyFont="1" applyBorder="1" applyAlignment="1">
      <alignment vertical="center"/>
    </xf>
    <xf numFmtId="0" fontId="18" fillId="0" borderId="7" xfId="14" applyFont="1" applyBorder="1" applyAlignment="1">
      <alignment horizontal="center" vertical="center"/>
    </xf>
    <xf numFmtId="38" fontId="18" fillId="0" borderId="7" xfId="14" applyNumberFormat="1" applyFont="1" applyBorder="1" applyAlignment="1">
      <alignment vertical="center"/>
    </xf>
    <xf numFmtId="9" fontId="18" fillId="0" borderId="5" xfId="15" applyFont="1" applyFill="1" applyBorder="1" applyAlignment="1">
      <alignment shrinkToFit="1"/>
    </xf>
    <xf numFmtId="180" fontId="18" fillId="0" borderId="3" xfId="14" applyNumberFormat="1" applyFont="1" applyBorder="1" applyAlignment="1">
      <alignment horizontal="center" vertical="center"/>
    </xf>
    <xf numFmtId="180" fontId="18" fillId="0" borderId="7" xfId="14" applyNumberFormat="1" applyFont="1" applyBorder="1" applyAlignment="1">
      <alignment horizontal="center" vertical="center"/>
    </xf>
    <xf numFmtId="0" fontId="18" fillId="0" borderId="20" xfId="14" applyFont="1" applyBorder="1" applyAlignment="1">
      <alignment horizontal="center" vertical="center"/>
    </xf>
    <xf numFmtId="0" fontId="18" fillId="0" borderId="21" xfId="14" applyFont="1" applyBorder="1" applyAlignment="1">
      <alignment vertical="center" shrinkToFit="1"/>
    </xf>
    <xf numFmtId="0" fontId="18" fillId="0" borderId="0" xfId="14" applyFont="1" applyAlignment="1">
      <alignment vertical="center"/>
    </xf>
    <xf numFmtId="0" fontId="18" fillId="0" borderId="21" xfId="14" applyFont="1" applyBorder="1" applyAlignment="1">
      <alignment vertical="center"/>
    </xf>
    <xf numFmtId="37" fontId="18" fillId="0" borderId="21" xfId="14" applyNumberFormat="1" applyFont="1" applyBorder="1" applyAlignment="1">
      <alignment horizontal="center" vertical="center"/>
    </xf>
    <xf numFmtId="38" fontId="18" fillId="0" borderId="21" xfId="14" applyNumberFormat="1" applyFont="1" applyBorder="1" applyAlignment="1">
      <alignment vertical="center"/>
    </xf>
    <xf numFmtId="10" fontId="18" fillId="0" borderId="5" xfId="15" applyNumberFormat="1" applyFont="1" applyFill="1" applyBorder="1"/>
    <xf numFmtId="0" fontId="18" fillId="0" borderId="3" xfId="14" applyFont="1" applyBorder="1" applyAlignment="1">
      <alignment horizontal="right" vertical="center" shrinkToFit="1"/>
    </xf>
    <xf numFmtId="9" fontId="18" fillId="0" borderId="5" xfId="15" applyFont="1" applyBorder="1" applyAlignment="1">
      <alignment vertical="center"/>
    </xf>
    <xf numFmtId="38" fontId="18" fillId="0" borderId="17" xfId="14" applyNumberFormat="1" applyFont="1" applyBorder="1" applyAlignment="1">
      <alignment vertical="center"/>
    </xf>
    <xf numFmtId="38" fontId="18" fillId="0" borderId="19" xfId="14" applyNumberFormat="1" applyFont="1" applyBorder="1" applyAlignment="1">
      <alignment vertical="center"/>
    </xf>
    <xf numFmtId="0" fontId="18" fillId="0" borderId="21" xfId="14" applyFont="1" applyBorder="1" applyAlignment="1">
      <alignment horizontal="right" vertical="center" shrinkToFit="1"/>
    </xf>
    <xf numFmtId="10" fontId="18" fillId="0" borderId="0" xfId="15" applyNumberFormat="1" applyFont="1" applyFill="1" applyBorder="1"/>
    <xf numFmtId="0" fontId="18" fillId="0" borderId="5" xfId="14" applyFont="1" applyBorder="1" applyAlignment="1">
      <alignment horizontal="right" vertical="center" shrinkToFit="1"/>
    </xf>
    <xf numFmtId="10" fontId="18" fillId="0" borderId="4" xfId="15" applyNumberFormat="1" applyFont="1" applyFill="1" applyBorder="1"/>
    <xf numFmtId="9" fontId="18" fillId="0" borderId="5" xfId="14" applyNumberFormat="1" applyFont="1" applyBorder="1" applyAlignment="1">
      <alignment vertical="center"/>
    </xf>
    <xf numFmtId="37" fontId="18" fillId="0" borderId="7" xfId="14" applyNumberFormat="1" applyFont="1" applyBorder="1" applyAlignment="1">
      <alignment horizontal="center" vertical="center"/>
    </xf>
    <xf numFmtId="0" fontId="18" fillId="0" borderId="5" xfId="14" applyFont="1" applyBorder="1" applyAlignment="1">
      <alignment horizontal="center" vertical="center" shrinkToFit="1"/>
    </xf>
    <xf numFmtId="177" fontId="2" fillId="0" borderId="3" xfId="1" applyNumberFormat="1" applyFont="1" applyFill="1" applyBorder="1" applyAlignment="1">
      <alignment vertical="center" shrinkToFit="1"/>
    </xf>
    <xf numFmtId="183" fontId="2" fillId="0" borderId="3" xfId="1" applyNumberFormat="1" applyFont="1" applyFill="1" applyBorder="1" applyAlignment="1">
      <alignment vertical="center" shrinkToFit="1"/>
    </xf>
    <xf numFmtId="183" fontId="2" fillId="0" borderId="3" xfId="0" applyNumberFormat="1" applyFont="1" applyBorder="1">
      <alignment vertical="center"/>
    </xf>
    <xf numFmtId="38" fontId="5" fillId="0" borderId="0" xfId="0" applyNumberFormat="1" applyFont="1">
      <alignment vertical="center"/>
    </xf>
    <xf numFmtId="9" fontId="2" fillId="0" borderId="4" xfId="2" applyFont="1" applyFill="1" applyBorder="1" applyAlignment="1">
      <alignment vertical="center"/>
    </xf>
    <xf numFmtId="0" fontId="21" fillId="2" borderId="34" xfId="16" applyFont="1" applyFill="1" applyBorder="1" applyAlignment="1">
      <alignment vertical="center"/>
    </xf>
    <xf numFmtId="0" fontId="12" fillId="2" borderId="35" xfId="16" applyFont="1" applyFill="1" applyBorder="1" applyAlignment="1">
      <alignment vertical="center"/>
    </xf>
    <xf numFmtId="0" fontId="21" fillId="2" borderId="35" xfId="16" applyFont="1" applyFill="1" applyBorder="1" applyAlignment="1">
      <alignment vertical="center"/>
    </xf>
    <xf numFmtId="38" fontId="21" fillId="2" borderId="35" xfId="17" applyFont="1" applyFill="1" applyBorder="1" applyAlignment="1">
      <alignment vertical="center"/>
    </xf>
    <xf numFmtId="184" fontId="21" fillId="2" borderId="35" xfId="18" applyFont="1" applyFill="1" applyBorder="1" applyAlignment="1">
      <alignment vertical="center"/>
    </xf>
    <xf numFmtId="0" fontId="21" fillId="2" borderId="36" xfId="16" applyFont="1" applyFill="1" applyBorder="1" applyAlignment="1">
      <alignment vertical="center"/>
    </xf>
    <xf numFmtId="0" fontId="20" fillId="0" borderId="0" xfId="16"/>
    <xf numFmtId="185" fontId="12" fillId="2" borderId="34" xfId="16" quotePrefix="1" applyNumberFormat="1" applyFont="1" applyFill="1" applyBorder="1" applyAlignment="1">
      <alignment horizontal="centerContinuous" vertical="center"/>
    </xf>
    <xf numFmtId="0" fontId="21" fillId="2" borderId="35" xfId="16" applyFont="1" applyFill="1" applyBorder="1" applyAlignment="1">
      <alignment horizontal="centerContinuous" vertical="center"/>
    </xf>
    <xf numFmtId="0" fontId="21" fillId="2" borderId="35" xfId="16" quotePrefix="1" applyFont="1" applyFill="1" applyBorder="1" applyAlignment="1" applyProtection="1">
      <alignment horizontal="centerContinuous" vertical="center"/>
      <protection locked="0"/>
    </xf>
    <xf numFmtId="0" fontId="21" fillId="2" borderId="36" xfId="16" applyFont="1" applyFill="1" applyBorder="1" applyAlignment="1">
      <alignment horizontal="centerContinuous" vertical="center"/>
    </xf>
    <xf numFmtId="0" fontId="12" fillId="2" borderId="34" xfId="16" applyFont="1" applyFill="1" applyBorder="1" applyAlignment="1">
      <alignment horizontal="centerContinuous" vertical="center"/>
    </xf>
    <xf numFmtId="38" fontId="21" fillId="2" borderId="35" xfId="17" applyFont="1" applyFill="1" applyBorder="1" applyAlignment="1">
      <alignment horizontal="centerContinuous" vertical="center"/>
    </xf>
    <xf numFmtId="184" fontId="21" fillId="2" borderId="35" xfId="18" applyFont="1" applyFill="1" applyBorder="1" applyAlignment="1">
      <alignment horizontal="centerContinuous" vertical="center"/>
    </xf>
    <xf numFmtId="0" fontId="21" fillId="2" borderId="37" xfId="16" applyFont="1" applyFill="1" applyBorder="1" applyAlignment="1">
      <alignment horizontal="distributed" vertical="center" wrapText="1" justifyLastLine="1"/>
    </xf>
    <xf numFmtId="38" fontId="21" fillId="2" borderId="37" xfId="17" applyFont="1" applyFill="1" applyBorder="1" applyAlignment="1" applyProtection="1">
      <alignment horizontal="distributed" vertical="center" wrapText="1" justifyLastLine="1"/>
    </xf>
    <xf numFmtId="184" fontId="21" fillId="2" borderId="37" xfId="18" applyFont="1" applyFill="1" applyBorder="1" applyAlignment="1" applyProtection="1">
      <alignment horizontal="distributed" vertical="center" wrapText="1" justifyLastLine="1"/>
    </xf>
    <xf numFmtId="0" fontId="21" fillId="2" borderId="36" xfId="16" applyFont="1" applyFill="1" applyBorder="1" applyAlignment="1">
      <alignment horizontal="distributed" vertical="center" wrapText="1" justifyLastLine="1"/>
    </xf>
    <xf numFmtId="0" fontId="21" fillId="2" borderId="38" xfId="16" applyFont="1" applyFill="1" applyBorder="1" applyAlignment="1">
      <alignment horizontal="left" vertical="center"/>
    </xf>
    <xf numFmtId="0" fontId="21" fillId="2" borderId="39" xfId="16" applyFont="1" applyFill="1" applyBorder="1" applyAlignment="1">
      <alignment horizontal="left" vertical="center"/>
    </xf>
    <xf numFmtId="0" fontId="21" fillId="2" borderId="40" xfId="16" applyFont="1" applyFill="1" applyBorder="1" applyAlignment="1">
      <alignment horizontal="left" vertical="center"/>
    </xf>
    <xf numFmtId="0" fontId="21" fillId="2" borderId="40" xfId="16" applyFont="1" applyFill="1" applyBorder="1" applyAlignment="1">
      <alignment horizontal="left" vertical="center" wrapText="1"/>
    </xf>
    <xf numFmtId="0" fontId="21" fillId="2" borderId="40" xfId="16" applyFont="1" applyFill="1" applyBorder="1" applyAlignment="1">
      <alignment horizontal="center" vertical="center"/>
    </xf>
    <xf numFmtId="0" fontId="21" fillId="2" borderId="40" xfId="17" applyNumberFormat="1" applyFont="1" applyFill="1" applyBorder="1" applyAlignment="1">
      <alignment horizontal="center" vertical="center"/>
    </xf>
    <xf numFmtId="186" fontId="21" fillId="2" borderId="40" xfId="17" applyNumberFormat="1" applyFont="1" applyFill="1" applyBorder="1" applyAlignment="1" applyProtection="1">
      <alignment vertical="center"/>
    </xf>
    <xf numFmtId="0" fontId="21" fillId="2" borderId="41" xfId="16" applyFont="1" applyFill="1" applyBorder="1" applyAlignment="1">
      <alignment vertical="center" wrapText="1"/>
    </xf>
    <xf numFmtId="0" fontId="24" fillId="2" borderId="40" xfId="16" applyFont="1" applyFill="1" applyBorder="1" applyAlignment="1">
      <alignment horizontal="left" vertical="center" wrapText="1"/>
    </xf>
    <xf numFmtId="186" fontId="24" fillId="2" borderId="40" xfId="17" applyNumberFormat="1" applyFont="1" applyFill="1" applyBorder="1" applyAlignment="1" applyProtection="1">
      <alignment vertical="center"/>
    </xf>
    <xf numFmtId="3" fontId="21" fillId="2" borderId="40" xfId="17" applyNumberFormat="1" applyFont="1" applyFill="1" applyBorder="1" applyAlignment="1">
      <alignment horizontal="center" vertical="center"/>
    </xf>
    <xf numFmtId="186" fontId="21" fillId="2" borderId="40" xfId="17" applyNumberFormat="1" applyFont="1" applyFill="1" applyBorder="1" applyAlignment="1">
      <alignment vertical="center"/>
    </xf>
    <xf numFmtId="0" fontId="21" fillId="2" borderId="40" xfId="16" applyFont="1" applyFill="1" applyBorder="1" applyAlignment="1">
      <alignment horizontal="center" vertical="center" wrapText="1"/>
    </xf>
    <xf numFmtId="3" fontId="21" fillId="2" borderId="40" xfId="17" applyNumberFormat="1" applyFont="1" applyFill="1" applyBorder="1" applyAlignment="1" applyProtection="1">
      <alignment horizontal="center" vertical="center"/>
    </xf>
    <xf numFmtId="186" fontId="21" fillId="2" borderId="40" xfId="17" applyNumberFormat="1" applyFont="1" applyFill="1" applyBorder="1" applyAlignment="1" applyProtection="1">
      <alignment horizontal="right" vertical="center"/>
    </xf>
    <xf numFmtId="0" fontId="21" fillId="2" borderId="40" xfId="17" applyNumberFormat="1" applyFont="1" applyFill="1" applyBorder="1" applyAlignment="1" applyProtection="1">
      <alignment horizontal="center" vertical="center"/>
    </xf>
    <xf numFmtId="187" fontId="21" fillId="2" borderId="3" xfId="19" applyNumberFormat="1" applyFont="1" applyFill="1" applyBorder="1" applyAlignment="1" applyProtection="1">
      <alignment horizontal="right" vertical="center"/>
      <protection locked="0"/>
    </xf>
    <xf numFmtId="186" fontId="21" fillId="2" borderId="3" xfId="17" applyNumberFormat="1" applyFont="1" applyFill="1" applyBorder="1" applyAlignment="1" applyProtection="1">
      <alignment horizontal="right" vertical="center"/>
    </xf>
    <xf numFmtId="0" fontId="21" fillId="2" borderId="38" xfId="16" applyFont="1" applyFill="1" applyBorder="1" applyAlignment="1">
      <alignment vertical="center"/>
    </xf>
    <xf numFmtId="0" fontId="21" fillId="2" borderId="39" xfId="16" applyFont="1" applyFill="1" applyBorder="1" applyAlignment="1">
      <alignment vertical="center"/>
    </xf>
    <xf numFmtId="0" fontId="21" fillId="2" borderId="40" xfId="16" applyFont="1" applyFill="1" applyBorder="1" applyAlignment="1">
      <alignment vertical="center" wrapText="1"/>
    </xf>
    <xf numFmtId="0" fontId="21" fillId="2" borderId="40" xfId="16" applyFont="1" applyFill="1" applyBorder="1" applyAlignment="1">
      <alignment horizontal="distributed" vertical="center" wrapText="1"/>
    </xf>
    <xf numFmtId="38" fontId="21" fillId="2" borderId="40" xfId="17" applyFont="1" applyFill="1" applyBorder="1" applyAlignment="1" applyProtection="1">
      <alignment horizontal="center" vertical="center" wrapText="1"/>
    </xf>
    <xf numFmtId="186" fontId="21" fillId="2" borderId="40" xfId="17" applyNumberFormat="1" applyFont="1" applyFill="1" applyBorder="1" applyAlignment="1" applyProtection="1">
      <alignment horizontal="distributed" vertical="center" wrapText="1"/>
    </xf>
    <xf numFmtId="0" fontId="21" fillId="2" borderId="41" xfId="16" applyFont="1" applyFill="1" applyBorder="1" applyAlignment="1">
      <alignment horizontal="distributed" vertical="center" wrapText="1"/>
    </xf>
    <xf numFmtId="0" fontId="21" fillId="2" borderId="40" xfId="16" applyFont="1" applyFill="1" applyBorder="1" applyAlignment="1">
      <alignment horizontal="centerContinuous" vertical="center" wrapText="1"/>
    </xf>
    <xf numFmtId="0" fontId="21" fillId="2" borderId="40" xfId="16" applyFont="1" applyFill="1" applyBorder="1" applyAlignment="1">
      <alignment vertical="center"/>
    </xf>
    <xf numFmtId="186" fontId="21" fillId="0" borderId="40" xfId="17" applyNumberFormat="1" applyFont="1" applyFill="1" applyBorder="1" applyAlignment="1" applyProtection="1">
      <alignment vertical="center"/>
    </xf>
    <xf numFmtId="0" fontId="21" fillId="0" borderId="38" xfId="16" applyFont="1" applyBorder="1" applyAlignment="1">
      <alignment horizontal="left" vertical="center"/>
    </xf>
    <xf numFmtId="0" fontId="21" fillId="2" borderId="42" xfId="16" applyFont="1" applyFill="1" applyBorder="1" applyAlignment="1">
      <alignment horizontal="left" vertical="center"/>
    </xf>
    <xf numFmtId="0" fontId="21" fillId="2" borderId="5" xfId="16" applyFont="1" applyFill="1" applyBorder="1" applyAlignment="1">
      <alignment horizontal="left" vertical="center"/>
    </xf>
    <xf numFmtId="0" fontId="21" fillId="2" borderId="3" xfId="16" applyFont="1" applyFill="1" applyBorder="1" applyAlignment="1">
      <alignment horizontal="left" vertical="center"/>
    </xf>
    <xf numFmtId="0" fontId="21" fillId="2" borderId="3" xfId="16" applyFont="1" applyFill="1" applyBorder="1" applyAlignment="1">
      <alignment horizontal="left" vertical="center" wrapText="1"/>
    </xf>
    <xf numFmtId="0" fontId="21" fillId="2" borderId="3" xfId="16" applyFont="1" applyFill="1" applyBorder="1" applyAlignment="1">
      <alignment horizontal="center" vertical="center" wrapText="1"/>
    </xf>
    <xf numFmtId="3" fontId="21" fillId="2" borderId="3" xfId="17" applyNumberFormat="1" applyFont="1" applyFill="1" applyBorder="1" applyAlignment="1" applyProtection="1">
      <alignment horizontal="center" vertical="center"/>
    </xf>
    <xf numFmtId="186" fontId="21" fillId="2" borderId="3" xfId="17" applyNumberFormat="1" applyFont="1" applyFill="1" applyBorder="1" applyAlignment="1" applyProtection="1">
      <alignment vertical="center"/>
    </xf>
    <xf numFmtId="0" fontId="21" fillId="2" borderId="44" xfId="16" applyFont="1" applyFill="1" applyBorder="1" applyAlignment="1">
      <alignment horizontal="left" vertical="center"/>
    </xf>
    <xf numFmtId="0" fontId="21" fillId="2" borderId="45" xfId="16" applyFont="1" applyFill="1" applyBorder="1" applyAlignment="1">
      <alignment horizontal="left" vertical="center"/>
    </xf>
    <xf numFmtId="0" fontId="21" fillId="2" borderId="46" xfId="16" applyFont="1" applyFill="1" applyBorder="1" applyAlignment="1">
      <alignment horizontal="left" vertical="center"/>
    </xf>
    <xf numFmtId="0" fontId="21" fillId="2" borderId="46" xfId="16" applyFont="1" applyFill="1" applyBorder="1" applyAlignment="1">
      <alignment horizontal="left" vertical="center" wrapText="1"/>
    </xf>
    <xf numFmtId="0" fontId="21" fillId="2" borderId="46" xfId="16" applyFont="1" applyFill="1" applyBorder="1" applyAlignment="1">
      <alignment horizontal="center" vertical="center" wrapText="1"/>
    </xf>
    <xf numFmtId="3" fontId="21" fillId="2" borderId="46" xfId="17" applyNumberFormat="1" applyFont="1" applyFill="1" applyBorder="1" applyAlignment="1" applyProtection="1">
      <alignment horizontal="center" vertical="center"/>
    </xf>
    <xf numFmtId="186" fontId="21" fillId="2" borderId="46" xfId="17" applyNumberFormat="1" applyFont="1" applyFill="1" applyBorder="1" applyAlignment="1" applyProtection="1">
      <alignment vertical="center"/>
    </xf>
    <xf numFmtId="0" fontId="21" fillId="2" borderId="47" xfId="16" applyFont="1" applyFill="1" applyBorder="1" applyAlignment="1">
      <alignment vertical="center" wrapText="1"/>
    </xf>
    <xf numFmtId="0" fontId="21" fillId="0" borderId="0" xfId="16" applyFont="1" applyAlignment="1">
      <alignment vertical="center"/>
    </xf>
    <xf numFmtId="0" fontId="21" fillId="0" borderId="0" xfId="16" applyFont="1" applyAlignment="1">
      <alignment horizontal="center" vertical="center"/>
    </xf>
    <xf numFmtId="38" fontId="21" fillId="0" borderId="0" xfId="17" applyFont="1" applyFill="1" applyBorder="1" applyAlignment="1">
      <alignment vertical="center"/>
    </xf>
    <xf numFmtId="188" fontId="21" fillId="0" borderId="0" xfId="17" applyNumberFormat="1" applyFont="1" applyFill="1" applyBorder="1" applyAlignment="1">
      <alignment vertical="center"/>
    </xf>
    <xf numFmtId="188" fontId="21" fillId="0" borderId="0" xfId="22" applyNumberFormat="1" applyFont="1" applyFill="1" applyBorder="1" applyAlignment="1">
      <alignment horizontal="right" vertical="center"/>
    </xf>
    <xf numFmtId="188" fontId="21" fillId="0" borderId="0" xfId="16" applyNumberFormat="1" applyFont="1" applyAlignment="1">
      <alignment horizontal="right" vertical="center"/>
    </xf>
    <xf numFmtId="188" fontId="21" fillId="0" borderId="0" xfId="22" applyNumberFormat="1" applyFont="1" applyFill="1" applyBorder="1" applyAlignment="1">
      <alignment vertical="center"/>
    </xf>
    <xf numFmtId="188" fontId="21" fillId="0" borderId="0" xfId="16" applyNumberFormat="1" applyFont="1" applyAlignment="1">
      <alignment vertical="center"/>
    </xf>
    <xf numFmtId="10" fontId="21" fillId="0" borderId="0" xfId="22" applyNumberFormat="1" applyFont="1" applyFill="1" applyBorder="1" applyAlignment="1">
      <alignment vertical="center"/>
    </xf>
    <xf numFmtId="188" fontId="27" fillId="0" borderId="0" xfId="17" applyNumberFormat="1" applyFont="1" applyFill="1" applyBorder="1" applyAlignment="1">
      <alignment vertical="center" wrapText="1"/>
    </xf>
    <xf numFmtId="188" fontId="28" fillId="0" borderId="0" xfId="17" applyNumberFormat="1" applyFont="1" applyFill="1" applyBorder="1" applyAlignment="1">
      <alignment vertical="center" wrapText="1"/>
    </xf>
    <xf numFmtId="188" fontId="29" fillId="0" borderId="0" xfId="22" applyNumberFormat="1" applyFont="1" applyFill="1" applyBorder="1" applyAlignment="1">
      <alignment vertical="center"/>
    </xf>
    <xf numFmtId="188" fontId="29" fillId="0" borderId="0" xfId="16" applyNumberFormat="1" applyFont="1" applyAlignment="1">
      <alignment vertical="center"/>
    </xf>
    <xf numFmtId="38" fontId="30" fillId="0" borderId="0" xfId="17" applyFont="1" applyFill="1" applyBorder="1" applyAlignment="1">
      <alignment vertical="center" wrapText="1"/>
    </xf>
    <xf numFmtId="10" fontId="30" fillId="0" borderId="0" xfId="22" applyNumberFormat="1" applyFont="1" applyFill="1" applyBorder="1" applyAlignment="1">
      <alignment vertical="center"/>
    </xf>
    <xf numFmtId="184" fontId="21" fillId="0" borderId="0" xfId="18" applyFont="1" applyFill="1" applyBorder="1" applyAlignment="1">
      <alignment vertical="center"/>
    </xf>
    <xf numFmtId="9" fontId="21" fillId="2" borderId="43" xfId="16" applyNumberFormat="1" applyFont="1" applyFill="1" applyBorder="1" applyAlignment="1">
      <alignment horizontal="left" vertical="center" wrapText="1"/>
    </xf>
    <xf numFmtId="3" fontId="21" fillId="0" borderId="0" xfId="16" applyNumberFormat="1" applyFont="1" applyAlignment="1">
      <alignment vertical="center"/>
    </xf>
    <xf numFmtId="0" fontId="20" fillId="0" borderId="0" xfId="16" applyAlignment="1">
      <alignment vertical="center"/>
    </xf>
    <xf numFmtId="3" fontId="21" fillId="0" borderId="0" xfId="16" applyNumberFormat="1" applyFont="1" applyAlignment="1">
      <alignment horizontal="center" vertical="center"/>
    </xf>
    <xf numFmtId="38" fontId="21" fillId="0" borderId="0" xfId="1" applyFont="1" applyAlignment="1">
      <alignment vertical="center"/>
    </xf>
    <xf numFmtId="0" fontId="21" fillId="2" borderId="34" xfId="16" applyFont="1" applyFill="1" applyBorder="1" applyAlignment="1">
      <alignment horizontal="center" vertical="center" wrapText="1" justifyLastLine="1"/>
    </xf>
    <xf numFmtId="0" fontId="21" fillId="2" borderId="35" xfId="16" applyFont="1" applyFill="1" applyBorder="1" applyAlignment="1">
      <alignment horizontal="center" vertical="center" wrapText="1" justifyLastLine="1"/>
    </xf>
    <xf numFmtId="0" fontId="21" fillId="2" borderId="37" xfId="16" applyFont="1" applyFill="1" applyBorder="1" applyAlignment="1">
      <alignment horizontal="center" vertical="center" wrapText="1" justifyLastLine="1"/>
    </xf>
    <xf numFmtId="0" fontId="21" fillId="2" borderId="39" xfId="16" applyFont="1" applyFill="1" applyBorder="1" applyAlignment="1">
      <alignment horizontal="left" vertical="center" wrapText="1"/>
    </xf>
    <xf numFmtId="0" fontId="21" fillId="2" borderId="40" xfId="16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38" fontId="2" fillId="0" borderId="12" xfId="1" applyFont="1" applyFill="1" applyBorder="1" applyAlignment="1">
      <alignment horizontal="center" vertical="center"/>
    </xf>
    <xf numFmtId="38" fontId="2" fillId="0" borderId="17" xfId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255"/>
    </xf>
    <xf numFmtId="0" fontId="2" fillId="0" borderId="17" xfId="0" applyFont="1" applyBorder="1" applyAlignment="1">
      <alignment horizontal="center" vertical="center" textRotation="255"/>
    </xf>
    <xf numFmtId="0" fontId="15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38" fontId="16" fillId="0" borderId="8" xfId="0" applyNumberFormat="1" applyFont="1" applyBorder="1" applyAlignment="1">
      <alignment horizontal="center" vertical="center"/>
    </xf>
    <xf numFmtId="38" fontId="16" fillId="0" borderId="5" xfId="0" applyNumberFormat="1" applyFont="1" applyBorder="1" applyAlignment="1">
      <alignment horizontal="center" vertical="center"/>
    </xf>
    <xf numFmtId="38" fontId="16" fillId="0" borderId="10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3" fontId="21" fillId="0" borderId="48" xfId="16" applyNumberFormat="1" applyFont="1" applyBorder="1" applyAlignment="1">
      <alignment vertical="center"/>
    </xf>
  </cellXfs>
  <cellStyles count="23">
    <cellStyle name="パーセント" xfId="2" builtinId="5"/>
    <cellStyle name="パーセント 2" xfId="15" xr:uid="{8FA74FB4-EA55-4C43-BFC6-64EB3C031AD7}"/>
    <cellStyle name="パーセント 4 2" xfId="9" xr:uid="{00000000-0005-0000-0000-000001000000}"/>
    <cellStyle name="桁区切り" xfId="1" builtinId="6"/>
    <cellStyle name="桁区切り 11 2" xfId="8" xr:uid="{00000000-0005-0000-0000-000003000000}"/>
    <cellStyle name="桁区切り 2" xfId="17" xr:uid="{44F6AAF1-7F75-438F-BAFD-AB3F093336CA}"/>
    <cellStyle name="桁区切り 2 3" xfId="5" xr:uid="{00000000-0005-0000-0000-000004000000}"/>
    <cellStyle name="桁区切り 3" xfId="21" xr:uid="{B3C324E9-D221-449E-AA15-EBACC1469544}"/>
    <cellStyle name="桁区切り 4" xfId="20" xr:uid="{342C2A95-8A6C-479B-B032-8517110736CA}"/>
    <cellStyle name="通貨 2" xfId="18" xr:uid="{AEEED4D2-DC68-4567-A795-FDBB88AB8D8E}"/>
    <cellStyle name="通貨 2 2" xfId="22" xr:uid="{EFB11964-FF35-466B-AC08-8B7C57AE1483}"/>
    <cellStyle name="標準" xfId="0" builtinId="0"/>
    <cellStyle name="標準 12" xfId="7" xr:uid="{00000000-0005-0000-0000-000006000000}"/>
    <cellStyle name="標準 2" xfId="4" xr:uid="{00000000-0005-0000-0000-000007000000}"/>
    <cellStyle name="標準 2 2" xfId="10" xr:uid="{00000000-0005-0000-0000-000008000000}"/>
    <cellStyle name="標準 2 20" xfId="12" xr:uid="{00000000-0005-0000-0000-000009000000}"/>
    <cellStyle name="標準 2 3" xfId="13" xr:uid="{00000000-0005-0000-0000-00000A000000}"/>
    <cellStyle name="標準 2 5" xfId="6" xr:uid="{00000000-0005-0000-0000-00000B000000}"/>
    <cellStyle name="標準 3" xfId="11" xr:uid="{00000000-0005-0000-0000-00000C000000}"/>
    <cellStyle name="標準 3 4" xfId="3" xr:uid="{00000000-0005-0000-0000-00000D000000}"/>
    <cellStyle name="標準 4" xfId="16" xr:uid="{99509AC8-4344-4380-BCC4-A8531EDA1823}"/>
    <cellStyle name="標準 6" xfId="14" xr:uid="{B2B3F42C-149D-487F-A19B-C395F7206270}"/>
    <cellStyle name="標準_地質見積：一般国道２２９号岩内町鳴神トンネル補修設計外一連業務" xfId="19" xr:uid="{4F46B4FF-3713-421A-9EED-717636CFF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externalLink" Target="externalLinks/externalLink92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externalLink" Target="externalLinks/externalLink9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externalLink" Target="externalLinks/externalLink94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-iwamiz-risv\&#35336;&#30011;&#35506;\My%20Documents\&#24037;&#20107;&#20104;&#31639;\&#12471;&#12473;&#12486;&#12512;&#27010;&#35201;&#65288;&#20104;&#23450;&#65289;\&#65320;&#65297;&#65297;\H11&#24037;&#20107;&#20104;&#31639;&#35211;&#3130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-iwamiz-risv\&#35336;&#30011;&#35506;\Program%20Files\LaMail\TMP\&#24037;&#20107;&#20104;&#31639;\&#12471;&#12473;&#12486;&#12512;&#27010;&#35201;&#65288;&#20104;&#23450;&#65289;\&#65320;&#65297;&#65297;\H11&#24037;&#20107;&#20104;&#31639;&#35211;&#313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rive-tan001\C\My%20Documents\&#24037;&#20107;&#20104;&#31639;\&#12471;&#12473;&#12486;&#12512;&#27010;&#35201;&#65288;&#20104;&#23450;&#65289;\&#65320;&#65297;&#65297;\H11&#24037;&#20107;&#20104;&#31639;&#35211;&#3130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rive-tan001\C\Program%20Files\LaMail\TMP\&#24037;&#20107;&#20104;&#31639;\&#12471;&#12473;&#12486;&#12512;&#27010;&#35201;&#65288;&#20104;&#23450;&#65289;\&#65320;&#65297;&#65297;\H11&#24037;&#20107;&#20104;&#31639;&#35211;&#313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kyosrv\&#26989;&#21209;&#12501;&#12457;&#12523;&#12480;\Documents%20and%20Settings\f-tazaki\Local%20Settings\Temporary%20Internet%20Files\Content.IE5\7EOR7P41\H16.&#27827;&#36321;&#28246;&#32676;&#35519;&#26619;&#65288;4&#26376;&#30330;&#27880;&#24441;&#21209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6989;&#21209;&#25991;&#26360;\H12&#24180;&#24230;\01452\&#21332;&#35696;&#36039;&#26009;&#20316;&#25104;\12&#24180;&#24230;\&#25968;&#37327;&#38598;&#35336;&#22353;&#21306;&#2102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14.65.190\&#38450;&#28797;&#35506;\_data\&#24179;&#25104;&#65297;&#65296;&#24180;&#24230;\&#35373;&#35336;&#26360;\&#27231;&#26800;&#25972;&#20633;&#12539;&#20462;&#29702;\&#20316;&#26989;&#36554;&#36554;&#26908;\&#25972;&#20633;&#20869;&#353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-SERVER\&#31292;&#21205;&#26989;&#21209;\&#27827;&#24029;\&#40180;&#24029;&#37117;&#24066;&#30722;&#38450;\&#25968;&#37327;&#35336;&#31639;\&#65302;&#21495;\&#65298;&#65294;&#22402;&#30452;&#2272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sei2\kensei2\11_&#36947;&#20844;&#22243;\000&#22522;&#26412;\&#21336;&#20301;&#25968;&#37327;&#34920;&#65288;&#26085;&#37326;&#31532;&#65297;&#65332;&#6532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-ri-pla-sv901\e\&#35373;&#35336;&#26360;\&#35373;&#35336;&#65288;&#30330;&#27880;&#65289;H11\H11%20&#32946;&#32032;&#22810;&#31689;&#22564;&#22806;&#27861;&#32218;&#28204;&#37327;\&#35373;&#35336;&#26360;&#65288;&#27744;&#30000;&#65289;\&#39640;&#23798;&#12499;&#12487;&#12458;&#25774;&#24433;&#65320;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-ri-pla-sv901\e\&#35373;&#35336;&#65288;&#30330;&#27880;&#65289;\&#35373;&#35336;&#26360;&#65288;&#27744;&#30000;&#65289;\&#39640;&#23798;&#12499;&#12487;&#12458;&#25774;&#24433;&#65320;1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-ri-pla-sv901\e\&#20849;&#26377;&#12501;&#12523;\&#35373;&#35336;&#22793;&#26356;&#65297;%20&#12398;%20&#65436;&#65392;&#65400;&#65404;&#65392;&#6541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6989;&#21209;&#12501;&#12457;&#12523;&#12480;\H18&#28381;&#24029;&#36947;&#36335;\&#21271;&#27700;\&#27425;&#24180;&#24230;&#35211;&#31309;\&#35211;&#31309;&#12418;&#12426;&#12288;H18&#24180;&#24230;&#12288;&#19968;&#33324;&#22269;&#36947;231&#21495;&#12288;&#27178;&#2602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c-sv3\sv3&#20849;&#26377;\Documents%20and%20Settings\BIC2&#35506;-D1\&#12487;&#12473;&#12463;&#12488;&#12483;&#12503;\2417&#26481;&#21271;&#22320;&#25972;\&#24037;&#31243;&#34920;\&#35336;&#30011;&#26360;&#38306;&#36899;\Documents%20and%20Settings\BIC2&#35506;-D1\&#12487;&#12473;&#12463;&#12488;&#12483;&#12503;\H16&#12288;&#22320;&#25972;&#23450;&#26399;&#27211;&#26753;&#12288;&#32113;&#19968;&#26360;&#24335;&#65288;&#12487;&#12540;&#12479;&#65289;\&#65300;&#65294;&#23455;&#26045;&#35336;&#30011;&#26360;\My%20Documents\H13&#27211;&#26753;&#28857;&#26908;\&#25968;&#37327;&#38306;&#20418;\&#28857;&#26908;&#25968;&#37327;&#65288;&#22793;&#26356;&#65289;\&#22793;&#26356;&#25968;&#37327;\&#35211;&#31309;&#26360;\&#35211;&#31309;&#26360;&#65288;&#27604;&#36611;&#65289;&#26368;&#3206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\&#35199;&#30000;&#12501;&#12457;&#12523;&#12480;\H15.2(H14)&#21315;&#27507;&#24029;&#27827;&#24029;&#38450;&#28797;&#31309;&#31639;\WINDOWS\&#65411;&#65438;&#65405;&#65400;&#65412;&#65391;&#65420;&#65439;\&#26368;&#26032;&#12488;&#12521;&#12452;&#12450;&#12523;&#65299;%20&#12398;&#12496;&#12483;&#12463;&#12450;&#12483;&#12503;.xlk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3;&#24140;&#25216;&#34899;&#65297;\&#37202;&#20117;\&#37202;&#20117;\&#27161;&#28310;&#27497;&#25499;&#65305;&#65304;\&#37628;&#19978;&#37096;&#24037;&#6529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0tera01\&#27700;&#22495;&#29872;&#22659;\DOCUME~1\A995\LOCALS~1\Temp\notesC9812B\&#25496;&#21066;&#24433;&#38911;&#35519;&#26619;&#65288;&#26893;&#29289;&#12539;&#40165;&#39006;&#6528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tecsrv\01_&#35211;&#31309;\&#20849;&#26377;&#12501;&#12457;&#12523;&#12480;&#12540;\&#35211;&#31309;-&#27083;&#36896;&#29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DD01\NDD004NV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\&#35199;&#30000;&#12501;&#12457;&#12523;&#12480;\&#19979;&#26032;&#31712;&#27941;&#19978;&#27969;&#27994;&#28203;\WINDOWS\&#65411;&#65438;&#65405;&#65400;&#65412;&#65391;&#65420;&#65439;\&#26368;&#26032;&#12488;&#12521;&#12452;&#12450;&#12523;&#65299;%20&#12398;&#12496;&#12483;&#12463;&#12450;&#12483;&#12503;.xlk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0707;&#29417;&#24029;&#29872;&#22659;&#25972;&#20633;&#26085;&#26989;&#12398;&#20869;&#29983;&#25391;&#31689;&#22564;\&#35373;&#35336;&#65288;&#30330;&#27880;&#65289;\&#35373;&#35336;&#26360;&#65288;&#27744;&#30000;&#65289;\&#39640;&#23798;&#12499;&#12487;&#12458;&#25774;&#24433;&#65320;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240001\&#36947;&#36335;&#37096;&#20844;&#38283;\Documents%20and%20Settings\kk6532f5\Local%20Settings\Temporary%20Internet%20Files\OLK2\&#27096;&#24335;&#65293;&#65298;&#65374;&#65302;(&#36895;&#24230;&#35373;&#23450;)%20&#26377;&#30000;&#28023;&#21335;07071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36786;&#26989;&#65343;&#20849;&#29992;\DOCUME~1\A995\LOCALS~1\Temp\notesC9812B\&#25496;&#21066;&#24433;&#38911;&#35519;&#26619;&#65288;&#26893;&#29289;&#12539;&#40165;&#39006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1315;&#27507;&#27827;&#24029;&#31309;&#31639;\&#25968;&#37327;11.5\Documents%20and%20Settings\&#22823;&#37326;&#12288;&#20809;&#27835;\&#12487;&#12473;&#12463;&#12488;&#12483;&#12503;\&#24403;&#21021;\&#38283;&#30330;&#25968;&#37327;&#32207;&#25324;&#34920;&#12381;&#12398;&#201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-road-landisk\disk1\chousa\&#9679;%20&#24179;&#25104;&#65298;&#65296;&#24180;&#24230;\&#9734;&#26989;&#21209;&#35373;&#35336;&#26360;&#9734;\&#19968;&#33324;&#22269;&#36947;229&#21495;&#12288;&#21476;&#24179;&#30010;&#22806;&#12288;&#31309;&#20025;&#38450;&#28797;&#25972;&#20633;&#21177;&#26524;&#35519;&#26619;&#26989;&#21209;\&#31532;&#65297;&#22238;&#22996;&#21729;&#20250;\02%20&#25216;&#34899;&#36039;&#26009;(&#32207;&#21512;&#35413;&#20385;)%20H20&#31309;&#20025;&#38450;&#28797;&#35519;&#26619;%20080630&#20462;&#27491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0707;&#29417;&#24029;&#29872;&#22659;&#25972;&#20633;&#26085;&#26989;&#12398;&#20869;&#29983;&#25391;&#31689;&#22564;\&#35373;&#35336;&#26360;\&#35373;&#35336;&#65288;&#30330;&#27880;&#65289;H11\H11%20&#32946;&#32032;&#22810;&#31689;&#22564;&#22806;&#27861;&#32218;&#28204;&#37327;\&#35373;&#35336;&#26360;&#65288;&#27744;&#30000;&#65289;\&#39640;&#23798;&#12499;&#12487;&#12458;&#25774;&#24433;&#65320;1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si-r-kyou1_p\&#20849;&#26377;2\WINDOWS\Temporary%20Internet%20Files\Content.IE5\Y3948NXG\H16.&#27827;&#36321;&#28246;&#32676;&#35519;&#26619;&#65288;4&#26376;&#30330;&#27880;&#24441;&#21209;&#6528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si-r-kyou1_p\&#20849;&#26377;2\Documents%20and%20Settings\s-tomita\Application%20Data\Microsoft\AddIns\TXTCALC.xla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0707;&#29417;&#24029;&#29872;&#22659;&#25972;&#20633;&#26085;&#26989;&#12398;&#20869;&#29983;&#25391;&#31689;&#22564;\&#20849;&#26377;&#12501;&#12523;\&#35373;&#35336;&#22793;&#26356;&#65297;%20&#12398;%20&#65436;&#65392;&#65400;&#65404;&#65392;&#6541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7211;&#26753;&#65343;&#20849;&#29992;\TEMP\R&#35211;&#3130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40_NR\&#22303;&#36074;%20&#30959;&#23822;\&#35211;&#31309;&#38306;&#36899;\H24\&#35211;&#31309;\&#38283;&#30330;&#23616;\20121128&#31282;&#33655;&#27810;&#21608;&#36794;&#26012;&#38754;&#22320;&#36074;&#35299;&#26512;&#22806;&#26989;&#21209;\&#21442;&#32771;&#35211;&#31309;\Documents%20and%20Settings\a4537\My%20Documents\2003\&#26032;&#26690;&#27810;&#12480;&#12512;\&#35211;&#31309;\&#22793;&#26356;&#35211;&#31309;&#65288;&#36947;&#36335;+&#27861;&#38754;&#65291;&#22320;&#12377;&#12409;&#12426;&#652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0idex01\06_&#25216;&#34899;&#24773;&#22577;\&#20849;&#26377;&#12501;&#12457;&#12523;&#12480;&#12540;\&#35211;&#31309;-&#27083;&#36896;&#29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\&#12501;&#12457;&#12523;&#12480;--\&#12849;&#12471;&#12531;&#12488;&#12454;\&#21335;&#23398;&#30000;&#26368;&#26032;&#29256;\&#38283;&#30330;&#25968;&#37327;&#32207;&#25324;&#34920;&#12381;&#12398;&#20182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-ri-pla-sv901\e\04_&#23721;&#35211;&#27810;&#27827;&#24029;&#20107;&#21209;&#25152;(H20.4.&#65374;)\H21_&#26989;&#21209;&#30330;&#27880;\02_&#20998;&#20219;&#23448;&#30330;&#27880;\01_&#30707;&#29417;&#24029;&#35914;&#12534;&#19992;1&#21495;&#27147;&#38272;&#35036;&#24375;&#35373;&#35336;&#22806;&#26989;&#21209;\04_&#24403;&#21021;&#35373;&#35336;&#26360;\03_&#25968;&#37327;&#35519;&#26360;\&#35373;&#35336;&#26360;\&#35373;&#35336;&#65288;&#30330;&#27880;&#65289;H11\H11%20&#32946;&#32032;&#22810;&#31689;&#22564;&#22806;&#27861;&#32218;&#28204;&#37327;\&#35373;&#35336;&#26360;&#65288;&#27744;&#30000;&#65289;\&#39640;&#23798;&#12499;&#12487;&#12458;&#25774;&#24433;&#65320;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rive-tan001\C\&#35211;&#31309;\&#24179;&#25104;9&#24180;\&#35211;&#31309;&#26360;&#65288;&#65402;&#65437;&#65403;&#65433;&#65408;&#65437;&#6541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am%20Files\YTI\y-Mater3\Y-OCRSY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0132;&#36890;&#65343;&#20849;&#29992;\07_&#21942;&#26989;&#38306;&#36899;\01%20&#35211;&#31309;&#12418;&#12426;&#36947;&#20855;\03%20&#35211;&#31309;&#12418;&#12426;&#20316;&#25104;&#12505;&#12540;&#12473;&#12501;&#12449;&#12452;&#12523;\&#35211;&#31309;_&#36947;&#3633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211;&#31309;-&#36947;&#3633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7083;&#36896;&#65343;&#20849;&#29992;\YTI\YMAT\Y-OCRSY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36786;&#26989;&#65343;&#20849;&#29992;\Documents%20and%20Settings\A778.SD_DOCON\&#12487;&#12473;&#12463;&#12488;&#12483;&#12503;\&#20316;&#26989;&#12501;&#12449;&#12452;&#12523;\DATA\&#35211;&#31309;\H14\&#26085;&#39640;&#35199;&#37096;&#22320;&#21306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7083;&#36896;&#65343;&#20849;&#29992;\DOCUME~1\B017~1.SD_\LOCALS~1\Temp\notesFFF692\00_&#27497;&#20418;\&#20869;&#35379;&#26360;&#65288;&#36947;&#36335;&#65289;&#21407;&#26412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12&#24180;&#24230;\H12&#24037;&#25913;&#20462;\excel\&#25913;&#20462;&#20869;&#35379;&#12497;&#12540;&#12488;&#6529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-obihir-ro922\&#20491;&#20154;&#29992;\&#65320;&#65297;&#65300;&#12501;&#12449;&#12452;&#12523;\&#29305;&#35352;&#20181;&#27096;&#26360;\H14&#29305;&#35352;&#20181;&#27096;&#26360;&#20840;&#36947;&#37197;&#24067;&#29256;\00_&#34920;&#32025;&#65381;&#30446;&#2742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R&#35211;&#3130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36786;&#26989;&#65343;&#20849;&#29992;\DOCUME~1\AS-FUR~1\LOCALS~1\Temp\C.Lotus.Notes.Data\Documents%20and%20Settings\A778.SD_DOCON\&#12487;&#12473;&#12463;&#12488;&#12483;&#12503;\&#20316;&#26989;&#12501;&#12449;&#12452;&#12523;\DATA\&#35211;&#31309;\h13\&#32966;&#25391;&#26085;&#39640;&#22320;&#22495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38450;&#20445;&#65343;&#20849;&#29992;\&#33738;&#27744;\&#36335;&#32218;&#21029;&#65420;&#65383;&#65394;&#65433;\&#24037;&#20107;&#12539;&#22996;&#35351;\H13&#25968;&#37327;&#35519;&#26360;\H13&#19978;&#30959;&#23776;&#19979;&#32218;\&#35211;&#31309;&#21336;&#20385;&#31574;&#23450;&#26360;(07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0132;&#36890;&#65343;&#20849;&#29992;\Documents%20and%20Settings\noto.HOKKAIKOUEI\&#12487;&#12473;&#12463;&#12488;&#12483;&#12503;\noto\H14&#24180;&#24230;\&#38283;&#30330;\&#35211;&#31309;&#26360;&#20316;&#25104;&#65288;&#20837;&#26413;&#35430;&#31639;&#29992;&#65289;\&#26413;&#24140;&#24066;&#65288;&#65320;&#65297;&#65298;&#65289;\&#24314;&#31689;&#35373;&#2063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rive-tan001\&#27835;&#27700;&#35506;\Program%20Files\LaMail\TMP\&#24037;&#20107;&#20104;&#31639;\&#12471;&#12473;&#12486;&#12512;&#27010;&#35201;&#65288;&#20104;&#23450;&#65289;\&#65320;&#65297;&#65297;\H11&#24037;&#20107;&#20104;&#31639;&#35211;&#3130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B-3%20&#30435;&#29702;&#26989;&#21209;\0908%20&#12491;&#12475;&#12467;&#23567;&#23398;&#26657;&#25913;&#20462;\&#31309;&#31639;\&#20307;&#32946;&#39208;\&#27231;&#26800;&#35373;&#20633;\100817(&#20307;&#32946;&#39208;)\&#20869;&#35379;\DATA\1-&#20869;&#35379;&#65381;&#36074;&#30097;&#31561;\&#26413;&#24140;&#65381;&#26481;&#20140;\&#35373;&#35336;\&#32066;&#20102;\&#21271;&#22823;&#36786;&#22580;&#26045;&#35373;(&#20013;&#23567;&#23478;&#30044;&#29983;&#29987;&#26045;&#35373;)\E-DATA\&#20869;&#35379;&#26360;&#65381;&#36074;&#30097;&#26360;\&#12381;&#12398;&#20182;\&#21271;&#22823;\H12&#24180;&#24230;\H12&#24037;&#25913;&#20462;\excel\&#25913;&#20462;&#20869;&#35379;&#12497;&#12540;&#12488;&#65298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373;&#35336;&#35506;\&#24179;&#25104;16&#24180;&#24230;\&#31309;&#31639;&#26989;&#21209;\&#27743;&#21029;&#27827;&#24029;\&#24403;&#21029;&#22826;&#31689;&#22564;&#22825;&#31471;&#35036;&#20462;&#22806;&#24037;&#20107;\&#24403;&#21029;&#22826;\WINDOWS\&#65411;&#65438;&#65405;&#65400;&#65412;&#65391;&#65420;&#65439;\&#26368;&#26032;&#12488;&#12521;&#12452;&#12450;&#12523;&#65299;%20&#12398;&#12496;&#12483;&#12463;&#12450;&#12483;&#12503;.xlk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rive-tan001\&#27835;&#27700;&#35506;\&#35211;&#31309;\&#24179;&#25104;9&#24180;\&#35211;&#31309;&#26360;&#65288;&#65402;&#65437;&#65403;&#65433;&#65408;&#65437;&#65412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si-r-kyou1_p\&#20849;&#26377;2\sakayi2001\&#35373;&#35336;&#26360;\&#27827;&#24029;&#27700;&#36794;&#12398;&#22269;&#21218;&#35519;&#26619;\&#21442;&#32771;&#35211;&#31309;&#12418;&#12426;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38450;&#20445;&#65343;&#20849;&#29992;\TEMP\R&#35211;&#3130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0107;&#21209;&#25152;&#29289;&#20214;&#65411;&#65438;&#65392;&#65408;&#65392;\&#12381;&#12398;&#20182;\&#21271;&#22823;&#28201;&#23460;\H12&#24180;&#24230;\H12&#24037;&#25913;&#20462;\excel\&#25913;&#20462;&#20869;&#35379;&#12497;&#12540;&#12488;&#65298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36786;&#26989;&#65343;&#20849;&#29992;\DOCUME~1\A778~1.SD_\LOCALS~1\Temp\notesEA312D\Documents%20and%20Settings\A778.SD_DOCON\&#12487;&#12473;&#12463;&#12488;&#12483;&#12503;\&#20316;&#26989;&#12501;&#12449;&#12452;&#12523;\DATA\&#35211;&#31309;\h13\&#32966;&#25391;&#26085;&#39640;&#22320;&#22495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6989;&#21209;&#12501;&#12457;&#12523;&#12480;\TEMP\R&#35211;&#31309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MP\R&#35211;&#3130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3-file\&#36947;&#36335;&#32173;&#25345;&#35506;\&#32173;&#25345;&#31532;&#65297;&#20418;&#21729;\files_1\MAIN\6&#20104;&#31639;\H11&#27010;&#31639;&#35201;&#27714;\H11&#27010;&#35519;&#26360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7083;&#36896;&#65343;&#20849;&#29992;\WINDOWS\TEMP\h12&#28201;&#24230;&#35336;&#28204;&#35211;&#31309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comsrv\&#29872;&#20445;&#65343;&#20849;&#29992;&#65298;\DOCUME~1\A778~1.SD_\LOCALS~1\Temp\notesEA312D\Documents%20and%20Settings\A778.SD_DOCON\&#12487;&#12473;&#12463;&#12488;&#12483;&#12503;\&#20316;&#26989;&#12501;&#12449;&#12452;&#12523;\DATA\&#35211;&#31309;\h13\&#32966;&#25391;&#26085;&#39640;&#22320;&#22495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9872;&#20445;&#65343;&#20849;&#29992;\H13\52&#24499;&#23500;&#12480;&#12512;&#35443;&#32048;&#35373;&#35336;&#31561;\&#29694;&#35373;&#35336;&#2636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231.64.120\&#31532;1&#35373;&#35336;&#20418;%20(i)\&#20837;&#12428;&#26367;&#12360;&#12501;&#12457;&#12523;&#12480;\&#32178;&#37326;\&#12480;&#12512;&#29992;&#26045;&#24037;&#27231;&#26800;&#35373;&#20633;\&#31532;&#65297;&#22238;&#35373;&#35336;&#22793;&#26356;\&#65299;&#26399;&#22793;&#26356;\&#65409;&#65431;&#65392;&#31309;&#3163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3-file\&#36947;&#36335;&#32173;&#25345;&#35506;\My%20Documents\EXCEL&#65420;&#65387;&#65433;&#65408;&#65438;\&#65320;&#65305;&#20869;&#31034;&#65283;&#65320;&#65304;&#20316;&#26989;&#12398;&#65320;&#65305;&#20869;&#31034;&#12501;&#12449;&#12452;&#12523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7083;&#36896;&#65343;&#20849;&#29992;\Documents%20and%20Settings\a962.SD_DOCON\My%20Documents\&#26087;&#12497;&#12477;&#12467;&#12531;My%20Documents%20-%20B0dd-097\&#26087;&#12497;&#12477;&#12467;&#12531;My%20Documents%20-%20B0dd-097\&#35211;&#31309;&#26360;\&#33538;&#36794;&#22320;\H14&#35211;&#31309;&#65288;&#30333;&#40165;&#22823;&#27211;&#35036;&#20462;&#26178;&#20132;&#36890;&#20966;&#29702;&#26908;&#35342;&#26989;&#21209;&#65289;&#65288;&#20877;&#25552;&#20986;&#65289;15011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211;&#31309;&#20381;&#38972;\H20&#27497;&#25499;&#35211;&#31309;&#27096;&#2433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nkyosrv\&#26989;&#21209;&#12501;&#12457;&#12523;&#12480;\sakayi2001\&#35373;&#35336;&#26360;\&#27827;&#24029;&#27700;&#36794;&#12398;&#22269;&#21218;&#35519;&#26619;\&#21442;&#32771;&#35211;&#31309;&#12418;&#12426;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_docon\share\DOCUME~1\B319\LOCALS~1\Temp\notes6030C8\&#21942;&#26989;&#65286;&#31309;&#31639;&#38306;&#36899;\&#35373;&#35336;&#27497;&#25499;&#36039;&#26009;&#39006;\H23&#35373;&#35336;&#27497;&#25499;&#38306;&#36899;&#65288;10&#36947;&#36335;&#39006;&#65289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3-file\&#36947;&#36335;&#32173;&#25345;&#35506;\&#35036;&#32202;&#36664;&#24314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7083;&#36896;&#65343;&#20849;&#29992;\H17&#22577;&#21578;&#26360;\&#20116;&#26376;&#20998;\&#27671;&#35937;&#21332;&#20250;8.21\576-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9;&#26377;&#12501;&#12457;&#12523;&#12480;&#12540;\&#35211;&#31309;-&#27083;&#36896;&#2928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035-sako\&#20849;&#26377;&#29992;\My%20Documents\b)&#26360;&#24335;\&#31038;&#20869;&#26360;&#39006;\&#23455;&#34892;&#20104;&#31639;for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14.65.190\&#38450;&#28797;&#35506;\DATA\&#36890;&#24180;&#20351;&#29992;\&#24037;&#20107;&#26360;&#24335;&#31561;\&#35211;&#31309;&#20381;&#38972;&#26360;\&#24179;&#25104;13&#24180;&#24230;\03.&#25216;&#34899;&#38306;&#20418;\03.&#35373;&#20633;&#38306;&#20418;\&#12452;&#12531;&#12463;&#12521;&#12452;&#12531;&#35373;&#20633;&#28014;&#26719;&#27211;&#20462;&#29702;\&#28014;&#26719;&#27211;&#20462;&#29702;&#35373;&#35336;&#2636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0DISK01\&#38450;&#20445;&#20849;&#26377;\05_&#35211;&#31309;&#12418;&#12426;\&#20869;&#35379;&#26360;&#65288;&#36947;&#36335;&#65289;&#21407;&#26412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5211;&#31309;&#65305;&#65304;\&#35211;&#31309;&#20869;&#35379;&#26360;98\&#20869;&#35379;&#26360;&#65288;&#36947;&#36335;&#65289;&#21407;&#26412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-si-r-kyou1_p\&#20849;&#26377;2\&#65411;&#65438;&#65392;&#65408;&#65392;&#65420;&#65383;&#65394;&#65433;\&#29694;&#22580;&#38306;&#20418;\&#29694;&#22580;&#38306;&#20418;&#32180;&#12426;\&#21313;&#21213;&#12480;&#12512;&#20253;&#36865;&#36335;\&#23455;&#34892;&#20104;&#31639;&#20869;&#35379;&#26360;%20&#21313;&#21213;&#12480;&#12512;&#20253;&#36865;&#3633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035-sako\&#20849;&#26377;&#29992;\My%20Documents\&#31309;&#31639;&#12539;&#35211;&#31309;&#12418;&#12426;\&#12508;&#12540;&#12522;&#12531;&#12464;\H13&#12508;&#12540;&#12522;&#12531;&#12464;&#24441;&#25152;(&#36947;)&#21336;&#20385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7211;&#26753;&#65343;&#20849;&#29992;\02_&#35211;&#31309;\98_&#21069;&#24180;&#24230;&#12414;&#12391;&#12398;&#35211;&#31309;\&#24179;&#25104;10&#24180;&#24230;\&#24314;&#35373;&#30465;\&#38283;&#30330;&#23616;\&#26413;&#24140;&#38283;&#24314;\&#35211;&#3130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7083;&#36896;&#65343;&#20849;&#29992;\&#26989;&#21209;&#65296;&#65298;&#24180;&#24230;\&#35211;&#31309;&#12418;&#12426;\&#20869;&#35379;&#26360;&#65288;&#36947;&#36335;&#65289;&#21407;&#26412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41-2\f\&#35373;&#35336;&#12539;&#31309;&#31639;\&#35519;&#26360;&#27096;&#24335;\INAGAKI\H15&#24180;&#24230;&#12288;&#65321;&#65326;&#65313;&#65319;&#65313;&#65323;&#65321;\&#30330;&#27880;&#24037;&#20107;\&#65320;&#65297;&#65301;&#37351;&#36335;&#24029;&#25913;&#20462;&#24037;&#20107;\&#22810;&#21644;&#31689;&#22564;&#24037;&#20107;\&#31532;&#65298;&#22238;&#35373;&#35336;&#22793;&#26356;\&#38450;&#28797;&#12475;&#12531;&#12479;&#12540;&#20316;&#25104;&#36039;&#26009;\Documents%20and%20Settings\&#20181;&#20107;&#29992;\&#12487;&#12473;&#12463;&#12488;&#12483;&#12503;\H14&#25913;&#20462;&#35036;&#19978;&#27969;&#20445;&#35703;&#24037;&#20107;\&#24351;&#23376;&#23624;&#35703;&#23736;\H14&#27161;&#33590;&#24038;&#23736;&#31689;&#22564;\&#12480;&#12512;\&#39376;&#36554;&#22580;&#35373;&#35336;\&#23637;&#31034;&#35373;&#35336;\&#24195;&#22577;&#23637;&#31034;&#26989;&#21209;&#35373;&#3533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14.65.190\&#38450;&#28797;&#35506;\_data\&#24179;&#25104;&#65297;&#65296;&#24180;&#24230;\&#35373;&#35336;&#26360;\&#20445;&#23432;&#28857;&#26908;&#26989;&#21209;\&#38651;&#35441;&#20132;&#25563;&#35013;&#32622;&#28857;&#26908;\&#38651;&#35441;&#20132;&#25563;&#27231;&#35013;&#32622;&#28857;&#26908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ad3-file\&#36947;&#36335;&#32173;&#25345;&#35506;\My%20Documents\EXCEL&#65420;&#65387;&#65433;&#65408;&#65438;\H9&#20104;&#31639;&#35519;&#65283;H9&#20104;&#31639;&#35201;&#27714;&#12398;&#25972;&#29702;&#35519;&#26360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nas02\&#27083;&#36896;_&#20849;&#26377;2\TEMP\R&#35211;&#31309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14.65.190\&#38450;&#28797;&#35506;\DATA\&#36890;&#24180;&#20351;&#29992;\&#24037;&#20107;&#26360;&#24335;&#31561;\&#35211;&#31309;&#20381;&#38972;&#26360;\&#24179;&#25104;13&#24180;&#24230;\03.&#25216;&#34899;&#38306;&#20418;\03.&#35373;&#20633;&#38306;&#20418;\&#38651;&#21205;&#12496;&#12523;&#12502;&#36092;&#20837;\&#38651;&#21205;&#12496;&#12523;&#12502;&#36092;&#20837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14.65.190\&#38450;&#28797;&#35506;\_data\&#24179;&#25104;11&#24180;&#24230;\&#35373;&#35336;&#26360;\&#12381;&#12398;&#20182;\&#21033;&#27700;&#20445;&#28201;&#35373;&#20633;&#20462;&#2970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1\&#29992;&#36884;&#21029;&#20849;&#29992;\Documents%20and%20Settings\A378.SD_DOCON\My%20Documents\H19&#30452;&#36676;&#21942;&#26989;\H19&#35211;&#31309;&#23550;&#24540;\&#35211;&#31309;_&#36947;&#36335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-1st-agrifs\&#27700;&#23550;&#23460;\WINNT\Profiles\&#36786;&#26989;&#65297;&#35506;&#65305;&#65296;&#65299;\&#65411;&#65438;&#65405;&#65400;&#65412;&#65391;&#65420;&#65439;\&#65320;&#65297;&#65298;\&#12505;&#12505;&#12523;&#12452;&#31532;&#65298;&#24185;&#32218;&#29992;&#27700;&#36335;&#35373;&#35336;&#31561;&#26989;&#21209;\&#29694;&#35373;&#35336;\&#26494;&#12288;&#30000;\&#20181;&#20107;\&#12381;&#12398;&#20182;\&#65298;&#35506;&#26989;&#21209;&#65288;&#21442;&#32771;&#65289;\&#21335;&#23500;&#33391;&#37326;&#22793;&#26356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-obihir-ro922\&#20491;&#20154;&#29992;\TEMP\C.Lotus.Notes.Data\00_&#34920;&#32025;&#65381;&#30446;&#27425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ge02\&#20132;&#36890;&#65343;&#20849;&#29992;\07_&#21942;&#26989;&#38306;&#36899;\02%20&#20225;&#30011;&#12539;&#35211;&#31309;&#26360;\01_&#35211;&#31309;&#26360;\01_&#38283;&#30330;&#23616;\09_&#30041;&#24314;\H22\&#28145;&#24029;&#30041;&#33804;&#33258;&#21205;&#36554;&#36947;&#12288;&#65332;&#65326;&#29031;&#26126;&#20462;&#27491;&#35373;&#35336;%20&#35211;&#31309;&#26360;&#65288;&#27010;&#31639;&#65289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p-datasrv\&#20849;&#26377;&#12473;&#12506;&#12540;&#12473;\&#20837;&#12428;&#26367;&#12360;&#12501;&#12457;&#12523;&#12480;\&#32178;&#37326;\&#12480;&#12512;&#29992;&#26045;&#24037;&#27231;&#26800;&#35373;&#20633;\&#31532;&#65297;&#22238;&#35373;&#35336;&#22793;&#26356;\&#65299;&#26399;&#22793;&#26356;\&#65409;&#65431;&#65392;&#31309;&#3163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-asahik-ag981\&#20849;&#26377;\H12&#26989;&#21209;\&#30707;&#29417;&#24029;&#24859;&#21029;&#22806;&#65297;&#22320;&#21306;&#38957;&#39318;&#24037;&#21608;&#36794;&#29872;&#22659;&#35519;&#26619;&#26989;&#21209;\&#30707;&#29417;&#24859;&#21029;&#22320;&#21306;&#22806;&#65297;&#22320;&#21306;&#38957;&#39318;&#24037;&#21608;&#36794;&#29872;&#22659;&#35519;&#26619;&#26989;&#21209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LERON700\&#26989;&#21209;\&#24179;&#25104;15&#24180;&#24230;\&#24037;&#21942;&#31038;&#27700;&#24037;&#37096;\&#20304;&#12293;&#26408;&#27663;\&#23500;&#24029;&#65313;&#27147;&#38272;&#35443;&#32048;&#35373;&#35336;\&#20462;&#27491;030820\&#25968;&#37327;&#35336;&#31639;&#26360;\&#20181;&#19978;&#24037;\&#27861;&#38754;&#25972;&#24418;&#38754;&#31309;&#35336;&#31639;&#2636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9.72.64.100\&#35336;&#30011;&#35506;\Documents%20and%20Settings\nagase.KOEI-NET\&#12487;&#12473;&#12463;&#12488;&#12483;&#12503;\&#31309;&#31639;\200503&#22320;&#36074;&#35519;&#26619;&#24066;&#22580;&#21336;&#20385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2849;&#12471;&#12531;&#12488;&#12454;\&#21335;&#23398;&#30000;&#26368;&#26032;&#29256;\&#38283;&#30330;&#25968;&#37327;&#32207;&#25324;&#34920;&#12381;&#12398;&#201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内訳書"/>
      <sheetName val="作業工数内訳書"/>
      <sheetName val="特記仕様書"/>
      <sheetName val="寸法入力"/>
      <sheetName val="ｺｰﾄﾞ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内訳書"/>
      <sheetName val="作業工数内訳書"/>
      <sheetName val="特記仕様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内訳書"/>
      <sheetName val="作業工数内訳書"/>
      <sheetName val="特記仕様書"/>
      <sheetName val="H11工事予算見積"/>
      <sheetName val="内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内訳書"/>
      <sheetName val="作業工数内訳書"/>
      <sheetName val="特記仕様書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内訳"/>
      <sheetName val="業務名"/>
      <sheetName val="単価"/>
    </sheetNames>
    <sheetDataSet>
      <sheetData sheetId="0"/>
      <sheetData sheetId="1"/>
      <sheetData sheetId="2"/>
      <sheetData sheetId="3">
        <row r="6">
          <cell r="D6" t="str">
            <v>平成16年度河跡湖群役務</v>
          </cell>
        </row>
        <row r="8">
          <cell r="D8" t="str">
            <v>釧路開発建設部</v>
          </cell>
        </row>
        <row r="9">
          <cell r="D9" t="str">
            <v>　　　治水課　河川環境係</v>
          </cell>
        </row>
        <row r="11">
          <cell r="E11">
            <v>16</v>
          </cell>
          <cell r="G11">
            <v>4</v>
          </cell>
        </row>
      </sheetData>
      <sheetData sheetId="4">
        <row r="6">
          <cell r="J6" t="str">
            <v>2478000</v>
          </cell>
          <cell r="K6">
            <v>7</v>
          </cell>
        </row>
        <row r="7">
          <cell r="J7" t="str">
            <v>2360000</v>
          </cell>
          <cell r="K7">
            <v>7</v>
          </cell>
        </row>
        <row r="8">
          <cell r="J8" t="str">
            <v>118000</v>
          </cell>
          <cell r="K8">
            <v>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１"/>
      <sheetName val="ﾀｲﾄﾙ"/>
      <sheetName val="総括"/>
      <sheetName val="土工数量集計表"/>
      <sheetName val="法面集計表"/>
      <sheetName val="1A"/>
      <sheetName val="1B"/>
      <sheetName val="2A"/>
      <sheetName val="2B"/>
      <sheetName val="2C"/>
      <sheetName val="2Ｄ"/>
      <sheetName val="2E"/>
      <sheetName val="2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整備内訳"/>
    </sheetNames>
    <sheetDataSet>
      <sheetData sheetId="0">
        <row r="4">
          <cell r="B4" t="str">
            <v xml:space="preserve"> 現　設　計　金　額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寸法入力"/>
      <sheetName val="ｺﾝｸﾘｰﾄ"/>
      <sheetName val="型枠"/>
      <sheetName val="収縮継手"/>
      <sheetName val="足場工"/>
      <sheetName val="床・法面仕上"/>
      <sheetName val="TXTCALC()"/>
      <sheetName val="Sheet1"/>
      <sheetName val="分水工集計表"/>
      <sheetName val="開発１分水工計算書"/>
      <sheetName val="北4北5分水工計算書"/>
      <sheetName val="鋼製異形管"/>
      <sheetName val="tmp"/>
      <sheetName val="北6北7分水工計算書"/>
      <sheetName val="分水管集計表"/>
      <sheetName val="開水路直分工"/>
      <sheetName val="開水路直分工調書"/>
      <sheetName val="当り数量"/>
      <sheetName val="表紙"/>
      <sheetName val="総括表"/>
      <sheetName val="材料"/>
      <sheetName val="作業日数算定表"/>
      <sheetName val="単位作業量"/>
      <sheetName val="附帯明渠集計"/>
      <sheetName val="附B-1(一般)"/>
      <sheetName val="附B-1(盛土)"/>
      <sheetName val="集水部1箇所当り(Ⅰ型A桝)"/>
      <sheetName val="耕作道路工"/>
      <sheetName val="NO.1水路横断工材料"/>
      <sheetName val="NO.2水路横断工材料"/>
      <sheetName val="２．垂直壁"/>
      <sheetName val="機械名整理"/>
      <sheetName val="裏計算"/>
      <sheetName val="DATA2"/>
      <sheetName val="計算書"/>
      <sheetName val="ゴム"/>
      <sheetName val="DATA4"/>
      <sheetName val="DATA"/>
      <sheetName val="重    心"/>
      <sheetName val="一般図作図用"/>
      <sheetName val="防護蓋"/>
      <sheetName val="材料表DATA"/>
      <sheetName val="スクリーン"/>
      <sheetName val="土積"/>
    </sheetNames>
    <sheetDataSet>
      <sheetData sheetId="0" refreshError="1">
        <row r="45">
          <cell r="C45" t="str">
            <v>HL3</v>
          </cell>
          <cell r="E45" t="str">
            <v>WS3</v>
          </cell>
        </row>
        <row r="46">
          <cell r="E46" t="str">
            <v>WS4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45">
          <cell r="C45" t="str">
            <v>HL3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45">
          <cell r="E45">
            <v>0</v>
          </cell>
        </row>
      </sheetData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日野第１ＴＮ　単位数量表"/>
    </sheetNames>
    <sheetDataSet>
      <sheetData sheetId="0" refreshError="1"/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説明"/>
      <sheetName val="内訳"/>
      <sheetName val="単価"/>
      <sheetName val="工内"/>
      <sheetName val="数量"/>
      <sheetName val="公示表紙"/>
      <sheetName val="公示内訳"/>
      <sheetName val="公示工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説明"/>
      <sheetName val="内訳"/>
      <sheetName val="単価"/>
      <sheetName val="工内"/>
      <sheetName val="数量"/>
      <sheetName val="公示表紙"/>
      <sheetName val="公示内訳"/>
      <sheetName val="公示工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支出区分調書"/>
      <sheetName val="請負金額調"/>
      <sheetName val="内訳"/>
      <sheetName val="単価表"/>
      <sheetName val="工内１"/>
      <sheetName val="工内２"/>
      <sheetName val="工内３"/>
      <sheetName val="工内４"/>
      <sheetName val="工内５"/>
      <sheetName val="数量（１）"/>
      <sheetName val="数量（２） "/>
      <sheetName val="数量（３）"/>
      <sheetName val="数量（4） "/>
      <sheetName val="資料表紙"/>
      <sheetName val="3社見積（１）"/>
      <sheetName val="3社見積（２）"/>
      <sheetName val="3社見積（３）"/>
      <sheetName val="設変見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見積書"/>
      <sheetName val="雄冬工区　測量内訳書"/>
      <sheetName val="ガマタ工区　測量内訳書"/>
      <sheetName val="千代志別工区　測量内訳書"/>
      <sheetName val="雄冬　旅費計算"/>
      <sheetName val="ガマタ　旅費計算"/>
      <sheetName val="千代志別　旅費計算"/>
      <sheetName val="日額単価"/>
      <sheetName val="整備内訳"/>
      <sheetName val="内訳書"/>
      <sheetName val="詳細入力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H17年度</v>
          </cell>
          <cell r="C2" t="str">
            <v>H18年度</v>
          </cell>
        </row>
        <row r="3">
          <cell r="A3" t="str">
            <v>主任技術者</v>
          </cell>
          <cell r="B3">
            <v>57300</v>
          </cell>
          <cell r="C3">
            <v>55200</v>
          </cell>
        </row>
        <row r="4">
          <cell r="A4" t="str">
            <v>理事・技師長</v>
          </cell>
          <cell r="B4">
            <v>53800</v>
          </cell>
          <cell r="C4">
            <v>53000</v>
          </cell>
        </row>
        <row r="5">
          <cell r="A5" t="str">
            <v>主任技師</v>
          </cell>
          <cell r="B5">
            <v>47700</v>
          </cell>
          <cell r="C5">
            <v>46300</v>
          </cell>
        </row>
        <row r="6">
          <cell r="A6" t="str">
            <v>技師（A）</v>
          </cell>
          <cell r="B6">
            <v>42100</v>
          </cell>
          <cell r="C6">
            <v>40100</v>
          </cell>
        </row>
        <row r="7">
          <cell r="A7" t="str">
            <v>技師（B）</v>
          </cell>
          <cell r="B7">
            <v>31300</v>
          </cell>
          <cell r="C7">
            <v>31200</v>
          </cell>
        </row>
        <row r="8">
          <cell r="A8" t="str">
            <v>技師（C）</v>
          </cell>
          <cell r="B8">
            <v>25100</v>
          </cell>
          <cell r="C8">
            <v>25900</v>
          </cell>
        </row>
        <row r="9">
          <cell r="A9" t="str">
            <v>技術員</v>
          </cell>
          <cell r="B9">
            <v>21200</v>
          </cell>
          <cell r="C9">
            <v>21500</v>
          </cell>
        </row>
        <row r="10">
          <cell r="A10" t="str">
            <v>製図工</v>
          </cell>
          <cell r="B10">
            <v>17900</v>
          </cell>
        </row>
        <row r="11">
          <cell r="A11" t="str">
            <v>測量上級主任技師</v>
          </cell>
          <cell r="B11">
            <v>41200</v>
          </cell>
          <cell r="C11">
            <v>43900</v>
          </cell>
        </row>
        <row r="12">
          <cell r="A12" t="str">
            <v>測量主任技師</v>
          </cell>
          <cell r="B12">
            <v>32300</v>
          </cell>
          <cell r="C12">
            <v>30700</v>
          </cell>
        </row>
        <row r="13">
          <cell r="A13" t="str">
            <v>測量技師</v>
          </cell>
          <cell r="B13">
            <v>24900</v>
          </cell>
          <cell r="C13">
            <v>23600</v>
          </cell>
        </row>
        <row r="14">
          <cell r="A14" t="str">
            <v>測量技師補</v>
          </cell>
          <cell r="B14">
            <v>20800</v>
          </cell>
          <cell r="C14">
            <v>19700</v>
          </cell>
        </row>
        <row r="15">
          <cell r="A15" t="str">
            <v>測量助手</v>
          </cell>
          <cell r="B15">
            <v>17900</v>
          </cell>
          <cell r="C15">
            <v>17100</v>
          </cell>
        </row>
        <row r="16">
          <cell r="A16" t="str">
            <v>普通作業員</v>
          </cell>
        </row>
        <row r="17">
          <cell r="A17" t="str">
            <v>特殊作業員</v>
          </cell>
        </row>
        <row r="18">
          <cell r="A18" t="str">
            <v>地質調査技師</v>
          </cell>
          <cell r="B18">
            <v>29400</v>
          </cell>
          <cell r="C18">
            <v>30400</v>
          </cell>
        </row>
        <row r="19">
          <cell r="A19" t="str">
            <v>主任地質調査員</v>
          </cell>
          <cell r="B19">
            <v>25200</v>
          </cell>
          <cell r="C19">
            <v>28000</v>
          </cell>
        </row>
        <row r="20">
          <cell r="A20" t="str">
            <v>地質調査員</v>
          </cell>
          <cell r="B20">
            <v>19900</v>
          </cell>
          <cell r="C20">
            <v>19900</v>
          </cell>
        </row>
        <row r="21">
          <cell r="A21" t="str">
            <v>主任監督員</v>
          </cell>
          <cell r="B21">
            <v>24900</v>
          </cell>
        </row>
        <row r="22">
          <cell r="A22" t="str">
            <v>交通量調査監督員</v>
          </cell>
          <cell r="B22">
            <v>20800</v>
          </cell>
        </row>
        <row r="23">
          <cell r="A23" t="str">
            <v>交通量調査員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総括"/>
      <sheetName val="1"/>
      <sheetName val="2"/>
      <sheetName val="3"/>
      <sheetName val="4"/>
      <sheetName val="5"/>
      <sheetName val="6"/>
      <sheetName val="7"/>
      <sheetName val="8"/>
      <sheetName val="9-1"/>
      <sheetName val="9-2"/>
      <sheetName val="9-3"/>
      <sheetName val="9-4"/>
      <sheetName val="9-5"/>
      <sheetName val="10"/>
      <sheetName val="5(最)"/>
      <sheetName val="6(最)"/>
      <sheetName val="8(最)"/>
      <sheetName val="率"/>
      <sheetName val="8-1"/>
      <sheetName val="8-2"/>
      <sheetName val="9"/>
      <sheetName val="1`"/>
      <sheetName val="2`"/>
      <sheetName val="3`"/>
      <sheetName val="4`"/>
      <sheetName val="5`"/>
      <sheetName val="6`"/>
      <sheetName val="7`"/>
      <sheetName val="8`"/>
      <sheetName val="9`-1"/>
      <sheetName val="9`-2`"/>
      <sheetName val="9`-3"/>
      <sheetName val="9`-4"/>
      <sheetName val="9`-5"/>
      <sheetName val="10`"/>
      <sheetName val="日額単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新トライアル３ のバックアップ"/>
      <sheetName val="#REF"/>
      <sheetName val="最新トライアル３_のバックアッ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"/>
      <sheetName val="積算"/>
      <sheetName val="Book1"/>
      <sheetName val="Sheet1"/>
      <sheetName val="Sheet2"/>
      <sheetName val="Sheet3"/>
      <sheetName val="地質調査"/>
      <sheetName val="結果一覧 "/>
      <sheetName val="内訳書（札幌起点）"/>
      <sheetName val="法面工（落石）"/>
      <sheetName val="(補14)"/>
      <sheetName val="(補13)"/>
      <sheetName val="箱型函渠"/>
      <sheetName val="集計"/>
      <sheetName val="1集計"/>
      <sheetName val="H239K550"/>
      <sheetName val="設計業務人工計上"/>
      <sheetName val="DAIKA1"/>
      <sheetName val="UCHIWAKE"/>
      <sheetName val="水文調査解析 "/>
    </sheetNames>
    <definedNames>
      <definedName name="aaaaa" refersTo="#REF!"/>
      <definedName name="aaaaaaaa" refersTo="#REF!"/>
      <definedName name="bbbbb" refersTo="#REF!"/>
      <definedName name="cfqlkj" refersTo="#REF!"/>
      <definedName name="cfw" refersTo="#REF!"/>
      <definedName name="cfwcw" refersTo="#REF!"/>
      <definedName name="cfwqqf" refersTo="#REF!"/>
      <definedName name="cfwqれ" refersTo="#REF!"/>
      <definedName name="cfっc" refersTo="#REF!"/>
      <definedName name="cgf" refersTo="#REF!"/>
      <definedName name="cgl" refersTo="#REF!"/>
      <definedName name="cgqgっv" refersTo="#REF!"/>
      <definedName name="cgqqcq" refersTo="#REF!"/>
      <definedName name="cgwc" refersTo="#REF!"/>
      <definedName name="cgwlklm" refersTo="#REF!"/>
      <definedName name="cgれgvqv" refersTo="#REF!"/>
      <definedName name="ckjs" refersTo="#REF!"/>
      <definedName name="cqf" refersTo="#REF!"/>
      <definedName name="cqfcv" refersTo="#REF!"/>
      <definedName name="cqg" refersTo="#REF!"/>
      <definedName name="cqrg" refersTo="#REF!"/>
      <definedName name="cqrq" refersTo="#REF!"/>
      <definedName name="cqrtvrvtっっy" refersTo="#REF!"/>
      <definedName name="cqrっfc" refersTo="#REF!"/>
      <definedName name="cqtv" refersTo="#REF!"/>
      <definedName name="cqtvtv" refersTo="#REF!"/>
      <definedName name="cqえ" refersTo="#REF!"/>
      <definedName name="cqえf" refersTo="#REF!"/>
      <definedName name="cqえgっv" refersTo="#REF!"/>
      <definedName name="cqっrf" refersTo="#REF!"/>
      <definedName name="cqっっv" refersTo="#REF!"/>
      <definedName name="crfq" refersTo="#REF!"/>
      <definedName name="crg" refersTo="#REF!"/>
      <definedName name="crgqk" refersTo="#REF!"/>
      <definedName name="crk" refersTo="#REF!"/>
      <definedName name="crkjqw" refersTo="#REF!"/>
      <definedName name="crlk" refersTo="#REF!"/>
      <definedName name="crげqfc" refersTo="#REF!"/>
      <definedName name="cwf" refersTo="#REF!"/>
      <definedName name="cwq" refersTo="#REF!"/>
      <definedName name="cwyれれれれれれれれれれれれれれれれれ" refersTo="#REF!"/>
      <definedName name="cうぇwc" refersTo="#REF!"/>
      <definedName name="cえ5t" refersTo="#REF!"/>
      <definedName name="cえf" refersTo="#REF!"/>
      <definedName name="cえgc" refersTo="#REF!"/>
      <definedName name="cえk" refersTo="#REF!"/>
      <definedName name="cえqwc" refersTo="#REF!"/>
      <definedName name="cえr" refersTo="#REF!"/>
      <definedName name="cええ" refersTo="#REF!"/>
      <definedName name="cふぇwq" refersTo="#REF!"/>
      <definedName name="cれ" refersTo="#REF!"/>
      <definedName name="cれcっt" refersTo="#REF!"/>
      <definedName name="cれl" refersTo="#REF!"/>
      <definedName name="cれwf" refersTo="#REF!"/>
      <definedName name="dgu" refersTo="#REF!"/>
      <definedName name="dih" refersTo="#REF!"/>
      <definedName name="djxj" refersTo="#REF!"/>
      <definedName name="dぇl" refersTo="#REF!"/>
      <definedName name="eer" refersTo="#REF!"/>
      <definedName name="end_system" refersTo="#REF!"/>
      <definedName name="eow" refersTo="#REF!"/>
      <definedName name="fc" refersTo="#REF!"/>
      <definedName name="fdkm" refersTo="#REF!"/>
      <definedName name="fdsadc" refersTo="#REF!"/>
      <definedName name="fhb" refersTo="#REF!"/>
      <definedName name="frc" refersTo="#REF!"/>
      <definedName name="frj" refersTo="#REF!"/>
      <definedName name="fぇkl" refersTo="#REF!"/>
      <definedName name="gvqc" refersTo="#REF!"/>
      <definedName name="ioiy" refersTo="#REF!"/>
      <definedName name="jhsx" refersTo="#REF!"/>
      <definedName name="kcあ" refersTo="#REF!"/>
      <definedName name="kfjc" refersTo="#REF!"/>
      <definedName name="kkkk" refersTo="#REF!"/>
      <definedName name="ksdjfcいl" refersTo="#REF!"/>
      <definedName name="lkdfsjf" refersTo="#REF!"/>
      <definedName name="lkjふぃお" refersTo="#REF!"/>
      <definedName name="lkぉ" refersTo="#REF!"/>
      <definedName name="lkじぇhxf" refersTo="#REF!"/>
      <definedName name="oo" refersTo="#REF!"/>
      <definedName name="qcfcfc" refersTo="#REF!"/>
      <definedName name="qcr" refersTo="#REF!"/>
      <definedName name="qctgqgv" refersTo="#REF!"/>
      <definedName name="qctgvg" refersTo="#REF!"/>
      <definedName name="qctvq" refersTo="#REF!"/>
      <definedName name="qcっtv" refersTo="#REF!"/>
      <definedName name="qf" refersTo="#REF!"/>
      <definedName name="qfq" refersTo="#REF!"/>
      <definedName name="qgvqg" refersTo="#REF!"/>
      <definedName name="qqqqqqqqqf" refersTo="#REF!"/>
      <definedName name="qvtyqvれっっっっyv" refersTo="#REF!"/>
      <definedName name="qうぇえrx" refersTo="#REF!"/>
      <definedName name="qえrっっいぇvy" refersTo="#REF!"/>
      <definedName name="rcfgk" refersTo="#REF!"/>
      <definedName name="rck" refersTo="#REF!"/>
      <definedName name="rfcq" refersTo="#REF!"/>
      <definedName name="rfg" refersTo="#REF!"/>
      <definedName name="rjcんg" refersTo="#REF!"/>
      <definedName name="rqwg" refersTo="#REF!"/>
      <definedName name="rっc" refersTo="#REF!"/>
      <definedName name="rっっfqc" refersTo="#REF!"/>
      <definedName name="sjgd" refersTo="#REF!"/>
      <definedName name="sxjhsうj" refersTo="#REF!"/>
      <definedName name="t3v5t" refersTo="#REF!"/>
      <definedName name="tcrfq" refersTo="#REF!"/>
      <definedName name="tqcrcq" refersTo="#REF!"/>
      <definedName name="update_proc1" refersTo="#REF!"/>
      <definedName name="update_proc2" refersTo="#REF!"/>
      <definedName name="vbgwer" refersTo="#REF!"/>
      <definedName name="vdgw" refersTo="#REF!"/>
      <definedName name="vqtgvrtg" refersTo="#REF!"/>
      <definedName name="vqええええt" refersTo="#REF!"/>
      <definedName name="vqゑryvyvy" refersTo="#REF!"/>
      <definedName name="vwqえっっっっy" refersTo="#REF!"/>
      <definedName name="vyrgvrtr" refersTo="#REF!"/>
      <definedName name="wcd" refersTo="#REF!"/>
      <definedName name="wcうぇ" refersTo="#REF!"/>
      <definedName name="wcえ" refersTo="#REF!"/>
      <definedName name="wcえcf" refersTo="#REF!"/>
      <definedName name="wrたy" refersTo="#REF!"/>
      <definedName name="wvいぇyvwyvいぇ" refersTo="#REF!"/>
      <definedName name="wでh" refersTo="#REF!"/>
      <definedName name="wれ" refersTo="#REF!"/>
      <definedName name="xcうぇ" refersTo="#REF!"/>
      <definedName name="xqfcf" refersTo="#REF!"/>
      <definedName name="xqfqqqqv" refersTo="#REF!"/>
      <definedName name="xqfっc" refersTo="#REF!"/>
      <definedName name="xqr" refersTo="#REF!"/>
      <definedName name="xqrcf" refersTo="#REF!"/>
      <definedName name="xqw" refersTo="#REF!"/>
      <definedName name="xsf" refersTo="#REF!"/>
      <definedName name="xwrdc" refersTo="#REF!"/>
      <definedName name="xうぇr" refersTo="#REF!"/>
      <definedName name="xうぇw" refersTo="#REF!"/>
      <definedName name="xうぇwr" refersTo="#REF!"/>
      <definedName name="xうぇww" refersTo="#REF!"/>
      <definedName name="xうぇwwd" refersTo="#REF!"/>
      <definedName name="xふぇm" refersTo="#REF!"/>
      <definedName name="あ1" refersTo="#REF!"/>
      <definedName name="あhsqいう" refersTo="#REF!"/>
      <definedName name="あkhc" refersTo="#REF!"/>
      <definedName name="あrんfc" refersTo="#REF!"/>
      <definedName name="あsdh" refersTo="#REF!"/>
      <definedName name="ああおお" refersTo="#REF!"/>
      <definedName name="ああっs" refersTo="#REF!"/>
      <definedName name="ううっy" refersTo="#REF!"/>
      <definedName name="う゛ぇf" refersTo="#REF!"/>
      <definedName name="う゛ぇyっtgvrvt" refersTo="#REF!"/>
      <definedName name="う゛ぇえtyt" refersTo="#REF!"/>
      <definedName name="えchjf" refersTo="#REF!"/>
      <definedName name="えf" refersTo="#REF!"/>
      <definedName name="えfckj" refersTo="#REF!"/>
      <definedName name="えfkj" refersTo="#REF!"/>
      <definedName name="ぇh" refersTo="#REF!"/>
      <definedName name="えkj" refersTo="#REF!"/>
      <definedName name="えlkx" refersTo="#REF!"/>
      <definedName name="ぇlm" refersTo="#REF!"/>
      <definedName name="えr" refersTo="#REF!"/>
      <definedName name="えrtfcqr" refersTo="#REF!"/>
      <definedName name="えryryvっっyvwq" refersTo="#REF!"/>
      <definedName name="えx" refersTo="#REF!"/>
      <definedName name="えxkfn" refersTo="#REF!"/>
      <definedName name="えxwcd" refersTo="#REF!"/>
      <definedName name="えxじk" refersTo="#REF!"/>
      <definedName name="えxどk" refersTo="#REF!"/>
      <definedName name="えうぇd" refersTo="#REF!"/>
      <definedName name="ええcj" refersTo="#REF!"/>
      <definedName name="おいkx" refersTo="#REF!"/>
      <definedName name="かh" refersTo="#REF!"/>
      <definedName name="クリック" refersTo="#REF!"/>
      <definedName name="クリック２" refersTo="#REF!"/>
      <definedName name="さdfrwr" refersTo="#REF!"/>
      <definedName name="しる" refersTo="#REF!"/>
      <definedName name="っfds" refersTo="#REF!"/>
      <definedName name="っgっt" refersTo="#REF!"/>
      <definedName name="っっっrg" refersTo="#REF!"/>
      <definedName name="のまたに" refersTo="#REF!"/>
      <definedName name="ふぁc" refersTo="#REF!"/>
      <definedName name="ふぇck" refersTo="#REF!"/>
      <definedName name="ふぇm" refersTo="#REF!"/>
      <definedName name="ふぇq" refersTo="#REF!"/>
      <definedName name="概算補修費" refersTo="#REF!"/>
      <definedName name="工事発注計画状況表ボタン_Click" refersTo="#REF!"/>
      <definedName name="労務費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3">
          <cell r="D3">
            <v>23060000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鋼Ｈ"/>
      <sheetName val="鋼合成Ｈ"/>
      <sheetName val="鋼鈑桁"/>
      <sheetName val="鋼合成鈑桁"/>
      <sheetName val="鋼床版鈑桁"/>
      <sheetName val="鋼箱桁"/>
      <sheetName val="鋼合成箱桁"/>
      <sheetName val="鋼床版箱桁"/>
      <sheetName val="鋼ｹﾞﾙﾊﾞｰ桁"/>
      <sheetName val="鋼ﾄﾗｽ"/>
      <sheetName val="３連鈑桁"/>
      <sheetName val="鋼πﾗｰﾒﾝ鈑桁"/>
      <sheetName val="鋼ｱｰﾁ"/>
      <sheetName val="鋼ｹﾞﾙﾊﾞｰﾄﾗｽ"/>
      <sheetName val="鋼ﾛｰｾﾞ"/>
      <sheetName val="鋼ﾗﾝｶﾞｰ"/>
      <sheetName val="３連鋼床版"/>
      <sheetName val="３連ﾄﾗｽ"/>
      <sheetName val="３連箱桁"/>
      <sheetName val="３連鋼床箱)"/>
      <sheetName val="横断歩道橋"/>
      <sheetName val="#REF"/>
      <sheetName val="dropdown-LI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人工内訳"/>
      <sheetName val="旅費"/>
      <sheetName val="日額単価"/>
      <sheetName val="公示業務費"/>
      <sheetName val="公示工内"/>
      <sheetName val="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見積3"/>
      <sheetName val="見積4"/>
      <sheetName val="表紙"/>
      <sheetName val="内訳書"/>
      <sheetName val="直人費"/>
      <sheetName val="電算費"/>
      <sheetName val="報告書"/>
      <sheetName val="旅費"/>
      <sheetName val="仮設構1"/>
      <sheetName val="仮設構2"/>
      <sheetName val="仮設構3"/>
      <sheetName val="門型ラ"/>
      <sheetName val="詳細門型ラ"/>
      <sheetName val="詳細箱型"/>
      <sheetName val="プレ一般"/>
      <sheetName val="プレウィン"/>
      <sheetName val="擁壁予備"/>
      <sheetName val="詳細重力プ"/>
      <sheetName val="詳細逆Ｔプ"/>
      <sheetName val="詳細モ井桁"/>
      <sheetName val="詳細補強土ア"/>
      <sheetName val="詳細Ｕ"/>
      <sheetName val="プＬ"/>
      <sheetName val="基鋼RPC"/>
      <sheetName val="基場所打杭"/>
      <sheetName val="基深礎杭"/>
      <sheetName val="道路協議"/>
      <sheetName val="内訳書1"/>
      <sheetName val="スノ予備"/>
      <sheetName val="スノ上コンク"/>
      <sheetName val="スノ上鋼製"/>
      <sheetName val="スノ下"/>
      <sheetName val="現調"/>
      <sheetName val="現立取付"/>
      <sheetName val="座標計算"/>
      <sheetName val="ロック予備"/>
      <sheetName val="ロック上"/>
      <sheetName val="ロック下"/>
      <sheetName val="雪崩予1"/>
      <sheetName val="雪崩予2"/>
      <sheetName val="雪崩予3"/>
      <sheetName val="雪崩予4"/>
      <sheetName val="単価表"/>
      <sheetName val="資材見積計算書"/>
      <sheetName val="建設コンサルタント選定委員会"/>
      <sheetName val="ﾈｯﾄﾜｰｸ"/>
      <sheetName val="（単価経費率）"/>
      <sheetName val="一覧"/>
      <sheetName val="メンバー調査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"/>
      <sheetName val="back"/>
      <sheetName val="Sheet1"/>
      <sheetName val="sheet2"/>
      <sheetName val="原稿"/>
      <sheetName val="資料-9"/>
      <sheetName val="滋賀"/>
      <sheetName val="京都"/>
      <sheetName val="大阪"/>
      <sheetName val="兵庫"/>
      <sheetName val="姫路"/>
      <sheetName val="福井"/>
      <sheetName val="福知山"/>
      <sheetName val="豊岡"/>
      <sheetName val="奈良"/>
      <sheetName val="和歌山"/>
      <sheetName val="紀南"/>
      <sheetName val="工事計画箇所"/>
      <sheetName val="NDD004NV"/>
      <sheetName val="落石"/>
      <sheetName val="岩石"/>
      <sheetName val="Sheet3"/>
      <sheetName val="要対策【パスコ】"/>
      <sheetName val="要対策【パスコ】 (2)"/>
      <sheetName val="基礎情報"/>
      <sheetName val="資料２集計"/>
      <sheetName val="資料２"/>
      <sheetName val="路面集計"/>
      <sheetName val="資料２－１路面"/>
      <sheetName val="構造物集計"/>
      <sheetName val="資料２－１構造物"/>
      <sheetName val="交安施設集計"/>
      <sheetName val="資料２－１交安施設"/>
      <sheetName val="路肩法面集計"/>
      <sheetName val="資料２－１路肩法面等 "/>
      <sheetName val="巡回その他集計"/>
      <sheetName val="資料２－１その他"/>
      <sheetName val="直営集計"/>
      <sheetName val="基礎資料"/>
      <sheetName val="様式③－１060113"/>
      <sheetName val="様式③－１060203"/>
      <sheetName val="総括表060123"/>
      <sheetName val="本要望　Ｈ１７目固定　様式③－２（最大）060123"/>
      <sheetName val="本要望　Ｈ１７目移動　様式③－２（最大）"/>
      <sheetName val="様式③－3"/>
      <sheetName val="展開基礎表（説-6）"/>
      <sheetName val="自動計算→"/>
      <sheetName val="樹種リスト"/>
      <sheetName val="NDD004NV.XLS"/>
      <sheetName val="work_area"/>
      <sheetName val="件数（センサス区間）"/>
      <sheetName val="詳細入力"/>
    </sheetNames>
    <definedNames>
      <definedName name="Autoxx_Open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新トライアル３ のバックアップ"/>
      <sheetName val="#REF"/>
      <sheetName val="最新トライアル３_のバックアッ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表紙"/>
      <sheetName val="説明"/>
      <sheetName val="単価"/>
      <sheetName val="工内"/>
      <sheetName val="数量"/>
      <sheetName val="公示表紙"/>
      <sheetName val="公示内訳"/>
      <sheetName val="公示工内"/>
      <sheetName val="#REF"/>
      <sheetName val="高島ビデオ撮影Ｈ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様式２"/>
      <sheetName val="様式３①"/>
      <sheetName val="様式３②（チェックリスト）"/>
      <sheetName val="様式－４①"/>
      <sheetName val="様式－５①"/>
      <sheetName val="様式－６"/>
      <sheetName val="strada便益算定結果①"/>
      <sheetName val="費用ベース①"/>
      <sheetName val="事故ベース_with"/>
      <sheetName val="事故ベース_without"/>
      <sheetName val="事故算定係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>
        <row r="72">
          <cell r="G72" t="str">
            <v>一般国道（直轄）</v>
          </cell>
        </row>
        <row r="76">
          <cell r="G76" t="str">
            <v>一般国道42号</v>
          </cell>
        </row>
        <row r="77">
          <cell r="G77" t="str">
            <v>有田海南道路</v>
          </cell>
        </row>
        <row r="79">
          <cell r="G79" t="str">
            <v>一般二次</v>
          </cell>
        </row>
        <row r="80">
          <cell r="G80" t="str">
            <v>ＢＰ</v>
          </cell>
        </row>
        <row r="81">
          <cell r="G81" t="str">
            <v>17,200～21,200</v>
          </cell>
        </row>
        <row r="82">
          <cell r="G82">
            <v>2</v>
          </cell>
        </row>
        <row r="83">
          <cell r="G83" t="str">
            <v>近畿地方整備局</v>
          </cell>
        </row>
      </sheetData>
      <sheetData sheetId="8"/>
      <sheetData sheetId="9" refreshError="1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訳書"/>
      <sheetName val="人工内訳"/>
      <sheetName val="旅費"/>
      <sheetName val="掘削影響調査（植物・鳥類）"/>
      <sheetName val="内訳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集計表"/>
      <sheetName val="数量計算書"/>
      <sheetName val="当り数量調書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内訳書"/>
      <sheetName val="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技術提案概要"/>
      <sheetName val="技術資料作成要領"/>
      <sheetName val="別添１ 特記仕様書（表紙）"/>
      <sheetName val="別添１ 特記仕様書（本文）"/>
      <sheetName val="別添２ 様式"/>
      <sheetName val="見積書様式"/>
      <sheetName val="建設コンサルタント選定委員会"/>
      <sheetName val="別紙（ｷｰﾜｰﾄﾞ）"/>
      <sheetName val="内訳書"/>
      <sheetName val="#REF"/>
      <sheetName val="当り数量調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表紙"/>
      <sheetName val="説明"/>
      <sheetName val="単価"/>
      <sheetName val="工内"/>
      <sheetName val="数量"/>
      <sheetName val="公示表紙"/>
      <sheetName val="公示内訳"/>
      <sheetName val="公示工内"/>
      <sheetName val="建設コンサルタント選定委員会"/>
      <sheetName val="当り数量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内訳"/>
      <sheetName val="業務名"/>
      <sheetName val="単価"/>
      <sheetName val="見積書"/>
    </sheetNames>
    <sheetDataSet>
      <sheetData sheetId="0"/>
      <sheetData sheetId="1"/>
      <sheetData sheetId="2"/>
      <sheetData sheetId="3">
        <row r="6">
          <cell r="D6" t="str">
            <v>平成16年度河跡湖群役務</v>
          </cell>
        </row>
        <row r="8">
          <cell r="D8" t="str">
            <v>釧路開発建設部</v>
          </cell>
        </row>
        <row r="9">
          <cell r="D9" t="str">
            <v>　　　治水課　河川環境係</v>
          </cell>
        </row>
        <row r="11">
          <cell r="E11">
            <v>16</v>
          </cell>
          <cell r="G11">
            <v>4</v>
          </cell>
        </row>
      </sheetData>
      <sheetData sheetId="4">
        <row r="6">
          <cell r="J6" t="str">
            <v>2478000</v>
          </cell>
          <cell r="K6">
            <v>7</v>
          </cell>
        </row>
        <row r="7">
          <cell r="J7" t="str">
            <v>2360000</v>
          </cell>
          <cell r="K7">
            <v>7</v>
          </cell>
        </row>
        <row r="8">
          <cell r="J8" t="str">
            <v>118000</v>
          </cell>
          <cell r="K8">
            <v>6</v>
          </cell>
        </row>
      </sheetData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XTCALC()"/>
      <sheetName val="Sheet1"/>
      <sheetName val="単価"/>
      <sheetName val="業務名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支出区分調書"/>
      <sheetName val="請負金額調"/>
      <sheetName val="単価表"/>
      <sheetName val="工内１"/>
      <sheetName val="工内２"/>
      <sheetName val="工内３"/>
      <sheetName val="工内４"/>
      <sheetName val="工内５"/>
      <sheetName val="数量（１）"/>
      <sheetName val="数量（２） "/>
      <sheetName val="数量（３）"/>
      <sheetName val="数量（4） "/>
      <sheetName val="資料表紙"/>
      <sheetName val="3社見積（１）"/>
      <sheetName val="3社見積（２）"/>
      <sheetName val="3社見積（３）"/>
      <sheetName val="設変見積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内訳書"/>
      <sheetName val="直人費"/>
      <sheetName val="労務費"/>
      <sheetName val="電算費"/>
      <sheetName val="報告書"/>
      <sheetName val="旅費"/>
      <sheetName val="Sheet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内訳書"/>
      <sheetName val="ロックボルト設計"/>
      <sheetName val="アンカー修正設計"/>
      <sheetName val="地すべり予備検討"/>
      <sheetName val="線形検討"/>
      <sheetName val="道路実施設計"/>
      <sheetName val="擁壁予備設計"/>
      <sheetName val="逆Ｔ式擁壁詳細設計"/>
      <sheetName val="補強土詳細設計"/>
      <sheetName val="補強土修正設計"/>
      <sheetName val="法面工予備設計"/>
      <sheetName val="アンカー付場所打ち法枠詳細設計"/>
      <sheetName val="設計協議"/>
      <sheetName val="労務単価"/>
      <sheetName val="内訳"/>
      <sheetName val="建設コンサルタント選定委員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見積3"/>
      <sheetName val="見積4"/>
      <sheetName val="表紙"/>
      <sheetName val="内訳書"/>
      <sheetName val="直人費"/>
      <sheetName val="電算費"/>
      <sheetName val="報告書"/>
      <sheetName val="旅費"/>
      <sheetName val="仮設構1"/>
      <sheetName val="仮設構2"/>
      <sheetName val="仮設構3"/>
      <sheetName val="門型ラ"/>
      <sheetName val="詳細門型ラ"/>
      <sheetName val="詳細箱型"/>
      <sheetName val="プレ一般"/>
      <sheetName val="プレウィン"/>
      <sheetName val="擁壁予備"/>
      <sheetName val="詳細重力プ"/>
      <sheetName val="詳細逆Ｔプ"/>
      <sheetName val="詳細モ井桁"/>
      <sheetName val="詳細補強土ア"/>
      <sheetName val="詳細Ｕ"/>
      <sheetName val="プＬ"/>
      <sheetName val="基鋼RPC"/>
      <sheetName val="基場所打杭"/>
      <sheetName val="基深礎杭"/>
      <sheetName val="道路協議"/>
      <sheetName val="内訳書1"/>
      <sheetName val="スノ予備"/>
      <sheetName val="スノ上コンク"/>
      <sheetName val="スノ上鋼製"/>
      <sheetName val="スノ下"/>
      <sheetName val="現調"/>
      <sheetName val="現立取付"/>
      <sheetName val="座標計算"/>
      <sheetName val="ロック予備"/>
      <sheetName val="ロック上"/>
      <sheetName val="ロック下"/>
      <sheetName val="雪崩予1"/>
      <sheetName val="雪崩予2"/>
      <sheetName val="雪崩予3"/>
      <sheetName val="雪崩予4"/>
      <sheetName val="単価表"/>
      <sheetName val="（単価経費率）"/>
      <sheetName val="資材見積計算書"/>
      <sheetName val="建設コンサルタント選定委員会"/>
      <sheetName val="ﾈｯﾄﾜｰｸ"/>
      <sheetName val="一覧"/>
      <sheetName val="メンバー調査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集計表"/>
      <sheetName val="数量計算書"/>
      <sheetName val="当り数量調書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内訳書"/>
      <sheetName val="開発数量総括表その他"/>
      <sheetName val="詳細入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説明"/>
      <sheetName val="内訳"/>
      <sheetName val="単価"/>
      <sheetName val="工内"/>
      <sheetName val="数量"/>
      <sheetName val="公示表紙"/>
      <sheetName val="公示内訳"/>
      <sheetName val="公示工内"/>
      <sheetName val="当り数量調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務名など"/>
      <sheetName val="内訳(水国)"/>
      <sheetName val="集計(水国)"/>
      <sheetName val="内訳(調査)"/>
      <sheetName val="集計(調査)"/>
      <sheetName val="集計(総合)"/>
      <sheetName val="表紙"/>
      <sheetName val="単価表"/>
      <sheetName val="内訳"/>
      <sheetName val="集計"/>
      <sheetName val="道路詳細A"/>
      <sheetName val="基礎維持"/>
      <sheetName val="（単価経費率）"/>
      <sheetName val="単価経費率"/>
      <sheetName val="日額単価"/>
      <sheetName val="リスト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2">
          <cell r="B12">
            <v>0.3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R SYSTEM"/>
      <sheetName val="Y-OCRSYS"/>
      <sheetName val="建設コンサルタント選定委員会"/>
      <sheetName val="内訳"/>
      <sheetName val="詳細入力"/>
      <sheetName val="SYSTEM"/>
      <sheetName val="単位重量ソート前"/>
      <sheetName val="単位重量ソート"/>
      <sheetName val="計算書"/>
      <sheetName val="換算率"/>
      <sheetName val="全体総括.塗装総括表"/>
      <sheetName val="材料計算書.材料.主構造"/>
      <sheetName val="全体総括.材料総括表"/>
      <sheetName val="全体総括.ボルト総括表"/>
      <sheetName val="ボルト総括表"/>
      <sheetName val="全体総括.工数算定要素表_本体"/>
      <sheetName val="全体総括.工数算定要素表_付属"/>
      <sheetName val="全体総括.工数算定総括表"/>
      <sheetName val="工数算定総括表"/>
      <sheetName val="全体総括.本体付属別総括表"/>
      <sheetName val="本体付属別総括表"/>
      <sheetName val="全体総括.仕分1総括表"/>
      <sheetName val="仕分1総括表"/>
      <sheetName val="溶接延長計算書"/>
      <sheetName val="ブロック重量"/>
      <sheetName val="工数算定要素表"/>
      <sheetName val="材料総括表"/>
      <sheetName val="集計表"/>
      <sheetName val="数量表"/>
      <sheetName val="単価表"/>
    </sheetNames>
    <definedNames>
      <definedName name="OnClick_AddButton"/>
      <definedName name="OnClick_BackButton"/>
      <definedName name="OnClick_DelButton"/>
      <definedName name="OnClick_DropDown計算書タイプ"/>
      <definedName name="OnClick_NextButton"/>
      <definedName name="OnShow_DlgMain"/>
      <definedName name="OnShow_Dlgデｰタタイプ指定"/>
      <definedName name="OnShow_Dlgデータ範囲"/>
      <definedName name="OnShow_Dlg区切り文字"/>
      <definedName name="OnShow_Dlg詳細指定"/>
      <definedName name="OnShow_シｰト名"/>
      <definedName name="OnShow_計算書タイプ追加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見積（H21)"/>
      <sheetName val="見積 (H22)"/>
      <sheetName val="内訳書"/>
      <sheetName val="直人費"/>
      <sheetName val="労務費"/>
      <sheetName val="電算費"/>
      <sheetName val="報告書"/>
      <sheetName val="旅費"/>
      <sheetName val="基本"/>
      <sheetName val="道概略1"/>
      <sheetName val="道概略2"/>
      <sheetName val="道予備1"/>
      <sheetName val="道予備2"/>
      <sheetName val="道予修正1"/>
      <sheetName val="道予修正2"/>
      <sheetName val="道詳細1"/>
      <sheetName val="道詳細2"/>
      <sheetName val="道概略31"/>
      <sheetName val="道概略32"/>
      <sheetName val="歩詳細"/>
      <sheetName val="道路協議1"/>
      <sheetName val="内訳書11"/>
      <sheetName val="内訳書12"/>
      <sheetName val="見積_道路"/>
    </sheetNames>
    <sheetDataSet>
      <sheetData sheetId="0">
        <row r="6">
          <cell r="AB6">
            <v>1</v>
          </cell>
        </row>
      </sheetData>
      <sheetData sheetId="1" refreshError="1">
        <row r="6">
          <cell r="D6" t="str">
            <v>道路設計（Ｂ）</v>
          </cell>
        </row>
        <row r="7">
          <cell r="D7" t="str">
            <v>道路設計・設計協議</v>
          </cell>
        </row>
      </sheetData>
      <sheetData sheetId="2"/>
      <sheetData sheetId="3"/>
      <sheetData sheetId="4"/>
      <sheetData sheetId="5" refreshError="1">
        <row r="5">
          <cell r="D5" t="str">
            <v>内　　訳　　書</v>
          </cell>
        </row>
        <row r="7">
          <cell r="D7" t="str">
            <v>内　　　　　　　訳</v>
          </cell>
        </row>
        <row r="8">
          <cell r="B8" t="str">
            <v>名　　　　　　称</v>
          </cell>
          <cell r="C8" t="str">
            <v>形状寸法</v>
          </cell>
          <cell r="D8" t="str">
            <v>単　位</v>
          </cell>
          <cell r="E8" t="str">
            <v>　数　　　量</v>
          </cell>
          <cell r="G8" t="str">
            <v>　　単　　価</v>
          </cell>
          <cell r="I8" t="str">
            <v>　　　金　　　額</v>
          </cell>
          <cell r="K8" t="str">
            <v>単価記号</v>
          </cell>
          <cell r="L8" t="str">
            <v>摘　　　　要</v>
          </cell>
        </row>
        <row r="9">
          <cell r="B9" t="str">
            <v/>
          </cell>
          <cell r="C9" t="str">
            <v/>
          </cell>
          <cell r="D9" t="str">
            <v/>
          </cell>
          <cell r="E9" t="str">
            <v/>
          </cell>
          <cell r="I9" t="str">
            <v/>
          </cell>
          <cell r="J9" t="str">
            <v/>
          </cell>
          <cell r="L9" t="str">
            <v/>
          </cell>
        </row>
        <row r="10">
          <cell r="B10" t="str">
            <v>直接人件費（Ａ）</v>
          </cell>
          <cell r="C10" t="str">
            <v/>
          </cell>
          <cell r="D10" t="str">
            <v>式</v>
          </cell>
          <cell r="E10">
            <v>1</v>
          </cell>
          <cell r="I10" t="str">
            <v>3,621</v>
          </cell>
          <cell r="J10" t="str">
            <v>933</v>
          </cell>
          <cell r="L10" t="str">
            <v/>
          </cell>
        </row>
        <row r="11">
          <cell r="B11" t="str">
            <v>労務費</v>
          </cell>
          <cell r="C11" t="str">
            <v/>
          </cell>
          <cell r="D11" t="str">
            <v>式</v>
          </cell>
          <cell r="E11">
            <v>1</v>
          </cell>
          <cell r="I11" t="str">
            <v>215</v>
          </cell>
          <cell r="J11" t="str">
            <v>280</v>
          </cell>
          <cell r="L11" t="str">
            <v/>
          </cell>
        </row>
        <row r="12">
          <cell r="B12" t="str">
            <v>電算経費</v>
          </cell>
          <cell r="C12" t="str">
            <v/>
          </cell>
          <cell r="D12" t="str">
            <v>式</v>
          </cell>
          <cell r="E12">
            <v>1</v>
          </cell>
          <cell r="I12" t="str">
            <v>321</v>
          </cell>
          <cell r="J12" t="str">
            <v>734</v>
          </cell>
          <cell r="L12" t="str">
            <v/>
          </cell>
        </row>
        <row r="13">
          <cell r="B13" t="str">
            <v>諸経費　（Ｃ）</v>
          </cell>
          <cell r="C13" t="str">
            <v/>
          </cell>
          <cell r="D13" t="str">
            <v>式</v>
          </cell>
          <cell r="E13">
            <v>1</v>
          </cell>
          <cell r="I13" t="str">
            <v>4,346</v>
          </cell>
          <cell r="J13" t="str">
            <v>319</v>
          </cell>
          <cell r="L13" t="str">
            <v/>
          </cell>
        </row>
        <row r="14">
          <cell r="B14" t="str">
            <v>技術経費（Ｄ）</v>
          </cell>
          <cell r="C14" t="str">
            <v/>
          </cell>
          <cell r="D14" t="str">
            <v>式</v>
          </cell>
          <cell r="E14">
            <v>1</v>
          </cell>
          <cell r="I14" t="str">
            <v>3,187</v>
          </cell>
          <cell r="J14" t="str">
            <v>300</v>
          </cell>
          <cell r="L14" t="str">
            <v/>
          </cell>
        </row>
        <row r="15">
          <cell r="B15" t="str">
            <v/>
          </cell>
          <cell r="C15" t="str">
            <v/>
          </cell>
          <cell r="D15" t="str">
            <v/>
          </cell>
          <cell r="E15" t="str">
            <v/>
          </cell>
          <cell r="I15" t="str">
            <v/>
          </cell>
          <cell r="J15" t="str">
            <v/>
          </cell>
          <cell r="L15" t="str">
            <v/>
          </cell>
        </row>
        <row r="16">
          <cell r="B16" t="str">
            <v/>
          </cell>
          <cell r="C16" t="str">
            <v/>
          </cell>
          <cell r="D16" t="str">
            <v/>
          </cell>
          <cell r="E16" t="str">
            <v/>
          </cell>
          <cell r="I16" t="str">
            <v/>
          </cell>
          <cell r="J16" t="str">
            <v/>
          </cell>
          <cell r="L16" t="str">
            <v/>
          </cell>
        </row>
        <row r="17">
          <cell r="B17" t="str">
            <v/>
          </cell>
          <cell r="C17" t="str">
            <v/>
          </cell>
          <cell r="D17" t="str">
            <v/>
          </cell>
          <cell r="E17" t="str">
            <v/>
          </cell>
          <cell r="I17" t="str">
            <v>11,692</v>
          </cell>
          <cell r="J17" t="str">
            <v>565</v>
          </cell>
          <cell r="L17" t="str">
            <v>Ａ＋Ｂ＋Ｃ＋Ｄ</v>
          </cell>
        </row>
        <row r="18">
          <cell r="B18" t="str">
            <v/>
          </cell>
          <cell r="C18" t="str">
            <v/>
          </cell>
          <cell r="D18" t="str">
            <v/>
          </cell>
          <cell r="E18" t="str">
            <v/>
          </cell>
          <cell r="I18" t="str">
            <v>11,690</v>
          </cell>
          <cell r="J18" t="str">
            <v>000</v>
          </cell>
          <cell r="L18" t="str">
            <v>△2,565</v>
          </cell>
        </row>
        <row r="19"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I19" t="str">
            <v/>
          </cell>
          <cell r="J19" t="str">
            <v/>
          </cell>
          <cell r="L19" t="str">
            <v/>
          </cell>
        </row>
        <row r="20"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I20" t="str">
            <v/>
          </cell>
          <cell r="J20" t="str">
            <v/>
          </cell>
          <cell r="L20" t="str">
            <v/>
          </cell>
        </row>
        <row r="21"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I21" t="str">
            <v/>
          </cell>
          <cell r="J21" t="str">
            <v/>
          </cell>
          <cell r="L21" t="str">
            <v/>
          </cell>
        </row>
        <row r="22"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I22" t="str">
            <v/>
          </cell>
          <cell r="J22" t="str">
            <v/>
          </cell>
          <cell r="L22" t="str">
            <v/>
          </cell>
        </row>
        <row r="23"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I23" t="str">
            <v/>
          </cell>
          <cell r="J23" t="str">
            <v/>
          </cell>
          <cell r="L23" t="str">
            <v/>
          </cell>
        </row>
        <row r="24"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I24" t="str">
            <v/>
          </cell>
          <cell r="J24" t="str">
            <v/>
          </cell>
          <cell r="L24" t="str">
            <v/>
          </cell>
        </row>
        <row r="25"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I25" t="str">
            <v/>
          </cell>
          <cell r="J25" t="str">
            <v/>
          </cell>
          <cell r="L25" t="str">
            <v/>
          </cell>
        </row>
        <row r="30">
          <cell r="A30" t="str">
            <v>道路設計</v>
          </cell>
          <cell r="E30">
            <v>1</v>
          </cell>
          <cell r="M30">
            <v>1</v>
          </cell>
          <cell r="N30">
            <v>1</v>
          </cell>
          <cell r="S30" t="str">
            <v>道路設計</v>
          </cell>
          <cell r="W30">
            <v>1</v>
          </cell>
          <cell r="AE30">
            <v>1</v>
          </cell>
          <cell r="AF30">
            <v>1</v>
          </cell>
        </row>
        <row r="31">
          <cell r="B31" t="str">
            <v>直接人件費（Ａ）</v>
          </cell>
          <cell r="D31" t="str">
            <v>式</v>
          </cell>
          <cell r="E31">
            <v>1</v>
          </cell>
          <cell r="G31">
            <v>2158955</v>
          </cell>
          <cell r="I31">
            <v>6967960</v>
          </cell>
          <cell r="M31">
            <v>2</v>
          </cell>
          <cell r="N31">
            <v>3</v>
          </cell>
          <cell r="T31" t="str">
            <v>直接人件費（Ａ）</v>
          </cell>
          <cell r="V31" t="str">
            <v>式</v>
          </cell>
          <cell r="W31">
            <v>1</v>
          </cell>
          <cell r="Y31">
            <v>3621932.5</v>
          </cell>
          <cell r="AA31">
            <v>11692565</v>
          </cell>
          <cell r="AE31">
            <v>2</v>
          </cell>
          <cell r="AF31">
            <v>3</v>
          </cell>
        </row>
        <row r="32">
          <cell r="B32" t="str">
            <v>労務費</v>
          </cell>
          <cell r="D32" t="str">
            <v>式</v>
          </cell>
          <cell r="E32">
            <v>1</v>
          </cell>
          <cell r="G32">
            <v>127890</v>
          </cell>
          <cell r="M32">
            <v>3</v>
          </cell>
          <cell r="N32">
            <v>3</v>
          </cell>
          <cell r="T32" t="str">
            <v>労務費</v>
          </cell>
          <cell r="V32" t="str">
            <v>式</v>
          </cell>
          <cell r="W32">
            <v>1</v>
          </cell>
          <cell r="Y32">
            <v>215280</v>
          </cell>
          <cell r="AE32">
            <v>3</v>
          </cell>
          <cell r="AF32">
            <v>3</v>
          </cell>
        </row>
        <row r="33">
          <cell r="B33" t="str">
            <v>電算経費</v>
          </cell>
          <cell r="D33" t="str">
            <v>式</v>
          </cell>
          <cell r="E33">
            <v>1</v>
          </cell>
          <cell r="G33">
            <v>190489</v>
          </cell>
          <cell r="M33">
            <v>4</v>
          </cell>
          <cell r="N33">
            <v>3</v>
          </cell>
          <cell r="T33" t="str">
            <v>電算経費</v>
          </cell>
          <cell r="V33" t="str">
            <v>式</v>
          </cell>
          <cell r="W33">
            <v>1</v>
          </cell>
          <cell r="Y33">
            <v>321734</v>
          </cell>
          <cell r="AE33">
            <v>4</v>
          </cell>
          <cell r="AF33">
            <v>3</v>
          </cell>
        </row>
        <row r="34">
          <cell r="B34" t="str">
            <v>諸経費　（Ｃ）</v>
          </cell>
          <cell r="D34" t="str">
            <v>式</v>
          </cell>
          <cell r="E34">
            <v>1</v>
          </cell>
          <cell r="G34">
            <v>2590746</v>
          </cell>
          <cell r="M34">
            <v>5</v>
          </cell>
          <cell r="N34">
            <v>3</v>
          </cell>
          <cell r="T34" t="str">
            <v>諸経費　（Ｃ）</v>
          </cell>
          <cell r="V34" t="str">
            <v>式</v>
          </cell>
          <cell r="W34">
            <v>1</v>
          </cell>
          <cell r="Y34">
            <v>4346319</v>
          </cell>
          <cell r="AE34">
            <v>5</v>
          </cell>
          <cell r="AF34">
            <v>3</v>
          </cell>
        </row>
        <row r="35">
          <cell r="B35" t="str">
            <v>技術経費（Ｄ）</v>
          </cell>
          <cell r="D35" t="str">
            <v>式</v>
          </cell>
          <cell r="E35">
            <v>1</v>
          </cell>
          <cell r="G35">
            <v>1899880</v>
          </cell>
          <cell r="M35">
            <v>6</v>
          </cell>
          <cell r="N35">
            <v>3</v>
          </cell>
          <cell r="T35" t="str">
            <v>技術経費（Ｄ）</v>
          </cell>
          <cell r="V35" t="str">
            <v>式</v>
          </cell>
          <cell r="W35">
            <v>1</v>
          </cell>
          <cell r="Y35">
            <v>3187300</v>
          </cell>
          <cell r="AE35">
            <v>6</v>
          </cell>
          <cell r="AF35">
            <v>3</v>
          </cell>
        </row>
        <row r="36">
          <cell r="M36">
            <v>7</v>
          </cell>
          <cell r="N36">
            <v>2</v>
          </cell>
          <cell r="S36" t="str">
            <v>直接経費</v>
          </cell>
          <cell r="W36">
            <v>1</v>
          </cell>
          <cell r="AE36">
            <v>8</v>
          </cell>
          <cell r="AF36">
            <v>1</v>
          </cell>
        </row>
        <row r="37">
          <cell r="A37" t="str">
            <v>直接経費</v>
          </cell>
          <cell r="E37">
            <v>1</v>
          </cell>
          <cell r="M37">
            <v>8</v>
          </cell>
          <cell r="N37">
            <v>1</v>
          </cell>
          <cell r="W37">
            <v>1</v>
          </cell>
          <cell r="AE37">
            <v>13</v>
          </cell>
          <cell r="AF37">
            <v>1</v>
          </cell>
        </row>
        <row r="38">
          <cell r="B38" t="str">
            <v>直接経費（Ｂ）</v>
          </cell>
          <cell r="D38" t="str">
            <v>式</v>
          </cell>
          <cell r="E38">
            <v>0</v>
          </cell>
          <cell r="G38">
            <v>0</v>
          </cell>
          <cell r="I38">
            <v>6967960</v>
          </cell>
          <cell r="M38">
            <v>9</v>
          </cell>
          <cell r="N38">
            <v>3</v>
          </cell>
          <cell r="S38" t="str">
            <v>合　　　　計</v>
          </cell>
          <cell r="W38">
            <v>1</v>
          </cell>
          <cell r="Y38">
            <v>11692565</v>
          </cell>
          <cell r="AA38">
            <v>2565</v>
          </cell>
          <cell r="AD38" t="str">
            <v>Ａ＋Ｂ＋Ｃ＋Ｄ</v>
          </cell>
          <cell r="AE38">
            <v>14</v>
          </cell>
          <cell r="AF38">
            <v>3</v>
          </cell>
        </row>
        <row r="39">
          <cell r="B39" t="str">
            <v>　</v>
          </cell>
          <cell r="C39" t="str">
            <v>報告書作成費内訳書</v>
          </cell>
          <cell r="E39">
            <v>0</v>
          </cell>
          <cell r="G39">
            <v>296998</v>
          </cell>
          <cell r="M39">
            <v>10</v>
          </cell>
          <cell r="N39">
            <v>3</v>
          </cell>
          <cell r="S39" t="str">
            <v>再　　　　計</v>
          </cell>
          <cell r="W39">
            <v>1</v>
          </cell>
          <cell r="Y39">
            <v>11690000</v>
          </cell>
          <cell r="AA39" t="str">
            <v>△2,565</v>
          </cell>
          <cell r="AD39" t="str">
            <v>△2,565</v>
          </cell>
          <cell r="AE39">
            <v>15</v>
          </cell>
          <cell r="AF39">
            <v>3</v>
          </cell>
        </row>
        <row r="40">
          <cell r="B40" t="str">
            <v>　</v>
          </cell>
          <cell r="C40" t="str">
            <v>旅費内訳書</v>
          </cell>
          <cell r="E40">
            <v>0</v>
          </cell>
          <cell r="G40">
            <v>104080</v>
          </cell>
          <cell r="M40">
            <v>11</v>
          </cell>
          <cell r="N40">
            <v>3</v>
          </cell>
          <cell r="T40" t="str">
            <v>直接経費（Ｂ）</v>
          </cell>
          <cell r="V40" t="str">
            <v>式</v>
          </cell>
          <cell r="W40">
            <v>0</v>
          </cell>
          <cell r="Y40">
            <v>0</v>
          </cell>
          <cell r="AA40">
            <v>11692565</v>
          </cell>
          <cell r="AE40">
            <v>9</v>
          </cell>
          <cell r="AF40">
            <v>3</v>
          </cell>
        </row>
        <row r="41">
          <cell r="M41">
            <v>12</v>
          </cell>
          <cell r="T41" t="str">
            <v>　</v>
          </cell>
          <cell r="U41" t="str">
            <v>報告書作成費内訳書</v>
          </cell>
          <cell r="W41">
            <v>0</v>
          </cell>
          <cell r="Y41">
            <v>296998</v>
          </cell>
          <cell r="AE41">
            <v>10</v>
          </cell>
          <cell r="AF41">
            <v>3</v>
          </cell>
        </row>
        <row r="42">
          <cell r="E42">
            <v>1</v>
          </cell>
          <cell r="M42">
            <v>13</v>
          </cell>
          <cell r="N42">
            <v>1</v>
          </cell>
          <cell r="T42" t="str">
            <v>　</v>
          </cell>
          <cell r="U42" t="str">
            <v>旅費内訳書</v>
          </cell>
          <cell r="W42">
            <v>0</v>
          </cell>
          <cell r="Y42">
            <v>104080</v>
          </cell>
          <cell r="AE42">
            <v>11</v>
          </cell>
          <cell r="AF42">
            <v>3</v>
          </cell>
        </row>
        <row r="43">
          <cell r="A43" t="str">
            <v>合　　　　計</v>
          </cell>
          <cell r="E43">
            <v>1</v>
          </cell>
          <cell r="G43">
            <v>6967960</v>
          </cell>
          <cell r="I43">
            <v>7960</v>
          </cell>
          <cell r="L43" t="str">
            <v>Ａ＋Ｂ＋Ｃ＋Ｄ</v>
          </cell>
          <cell r="M43">
            <v>14</v>
          </cell>
          <cell r="N43">
            <v>3</v>
          </cell>
          <cell r="AE43">
            <v>7</v>
          </cell>
          <cell r="AF43">
            <v>2</v>
          </cell>
        </row>
        <row r="44">
          <cell r="A44" t="str">
            <v>再　　　　計</v>
          </cell>
          <cell r="E44">
            <v>1</v>
          </cell>
          <cell r="G44">
            <v>6960000</v>
          </cell>
          <cell r="I44" t="str">
            <v>△7,960</v>
          </cell>
          <cell r="L44" t="str">
            <v>△7,960</v>
          </cell>
          <cell r="M44">
            <v>15</v>
          </cell>
          <cell r="N44">
            <v>3</v>
          </cell>
          <cell r="AE44">
            <v>12</v>
          </cell>
        </row>
      </sheetData>
      <sheetData sheetId="6" refreshError="1">
        <row r="61">
          <cell r="A61" t="str">
            <v>道路設計</v>
          </cell>
          <cell r="B61" t="str">
            <v>直接人件費（Ａ）</v>
          </cell>
          <cell r="E61">
            <v>1</v>
          </cell>
          <cell r="G61">
            <v>2158955</v>
          </cell>
          <cell r="I61">
            <v>40</v>
          </cell>
          <cell r="M61">
            <v>1</v>
          </cell>
          <cell r="N61">
            <v>3</v>
          </cell>
          <cell r="S61" t="str">
            <v>道路設計</v>
          </cell>
          <cell r="T61" t="str">
            <v>直接人件費（Ａ）</v>
          </cell>
          <cell r="W61">
            <v>1</v>
          </cell>
          <cell r="Y61">
            <v>3621932.5</v>
          </cell>
          <cell r="AA61">
            <v>40</v>
          </cell>
          <cell r="AE61">
            <v>1</v>
          </cell>
          <cell r="AF61">
            <v>3</v>
          </cell>
        </row>
        <row r="62">
          <cell r="C62" t="str">
            <v>道路概略設計（Ａ）設計内訳書</v>
          </cell>
          <cell r="D62" t="str">
            <v>式</v>
          </cell>
          <cell r="E62">
            <v>0</v>
          </cell>
          <cell r="G62">
            <v>0</v>
          </cell>
          <cell r="I62">
            <v>0</v>
          </cell>
          <cell r="J62">
            <v>0</v>
          </cell>
          <cell r="M62">
            <v>2</v>
          </cell>
          <cell r="N62">
            <v>3</v>
          </cell>
          <cell r="U62" t="str">
            <v>道路概略設計（Ｂ）設計内訳書</v>
          </cell>
          <cell r="V62" t="str">
            <v>式</v>
          </cell>
          <cell r="W62">
            <v>1</v>
          </cell>
          <cell r="Y62">
            <v>3574832.5</v>
          </cell>
          <cell r="AA62">
            <v>40</v>
          </cell>
          <cell r="AB62">
            <v>3145852.6</v>
          </cell>
          <cell r="AE62">
            <v>3</v>
          </cell>
          <cell r="AF62">
            <v>3</v>
          </cell>
        </row>
        <row r="63">
          <cell r="C63" t="str">
            <v>道路概略設計（Ｂ）設計内訳書</v>
          </cell>
          <cell r="D63" t="str">
            <v>式</v>
          </cell>
          <cell r="E63">
            <v>1</v>
          </cell>
          <cell r="G63">
            <v>2116555</v>
          </cell>
          <cell r="I63">
            <v>40</v>
          </cell>
          <cell r="J63">
            <v>1862568.4</v>
          </cell>
          <cell r="M63">
            <v>3</v>
          </cell>
          <cell r="N63">
            <v>3</v>
          </cell>
          <cell r="U63" t="str">
            <v>道路設計・設計協議内訳書　</v>
          </cell>
          <cell r="V63" t="str">
            <v>式</v>
          </cell>
          <cell r="W63">
            <v>1</v>
          </cell>
          <cell r="Y63">
            <v>47100</v>
          </cell>
          <cell r="AA63">
            <v>40</v>
          </cell>
          <cell r="AB63">
            <v>41448</v>
          </cell>
          <cell r="AE63">
            <v>13</v>
          </cell>
          <cell r="AF63">
            <v>3</v>
          </cell>
        </row>
        <row r="64">
          <cell r="C64" t="str">
            <v>道路予備設計（Ａ）設計内訳書</v>
          </cell>
          <cell r="D64" t="str">
            <v>式</v>
          </cell>
          <cell r="E64">
            <v>0</v>
          </cell>
          <cell r="G64">
            <v>0</v>
          </cell>
          <cell r="I64">
            <v>0</v>
          </cell>
          <cell r="J64">
            <v>0</v>
          </cell>
          <cell r="M64">
            <v>4</v>
          </cell>
          <cell r="N64">
            <v>3</v>
          </cell>
          <cell r="W64">
            <v>1</v>
          </cell>
          <cell r="AE64">
            <v>129</v>
          </cell>
          <cell r="AF64">
            <v>1</v>
          </cell>
        </row>
        <row r="65">
          <cell r="C65" t="str">
            <v>道路予備補修設計（Ａ）設計内訳書</v>
          </cell>
          <cell r="D65" t="str">
            <v>式</v>
          </cell>
          <cell r="E65">
            <v>0</v>
          </cell>
          <cell r="G65">
            <v>0</v>
          </cell>
          <cell r="I65">
            <v>0</v>
          </cell>
          <cell r="J65">
            <v>0</v>
          </cell>
          <cell r="M65">
            <v>5</v>
          </cell>
          <cell r="N65">
            <v>3</v>
          </cell>
          <cell r="W65">
            <v>1</v>
          </cell>
          <cell r="AE65">
            <v>135</v>
          </cell>
          <cell r="AF65">
            <v>1</v>
          </cell>
        </row>
        <row r="66">
          <cell r="C66" t="str">
            <v>道路予備設計（Ｂ）設計内訳書</v>
          </cell>
          <cell r="D66" t="str">
            <v>式</v>
          </cell>
          <cell r="E66">
            <v>0</v>
          </cell>
          <cell r="G66">
            <v>0</v>
          </cell>
          <cell r="I66">
            <v>0</v>
          </cell>
          <cell r="J66">
            <v>0</v>
          </cell>
          <cell r="M66">
            <v>6</v>
          </cell>
          <cell r="N66">
            <v>3</v>
          </cell>
          <cell r="T66" t="str">
            <v>直人費合計</v>
          </cell>
          <cell r="W66">
            <v>1</v>
          </cell>
          <cell r="Y66">
            <v>3621932.5</v>
          </cell>
          <cell r="AE66">
            <v>152</v>
          </cell>
          <cell r="AF66">
            <v>3</v>
          </cell>
        </row>
        <row r="67">
          <cell r="C67" t="str">
            <v>道路予備修正設計（Ｂ）内訳書</v>
          </cell>
          <cell r="D67" t="str">
            <v>式</v>
          </cell>
          <cell r="E67">
            <v>0</v>
          </cell>
          <cell r="G67">
            <v>0</v>
          </cell>
          <cell r="I67">
            <v>0</v>
          </cell>
          <cell r="J67">
            <v>0</v>
          </cell>
          <cell r="M67">
            <v>7</v>
          </cell>
          <cell r="N67">
            <v>3</v>
          </cell>
          <cell r="U67" t="str">
            <v>道路概略設計（Ａ）設計内訳書</v>
          </cell>
          <cell r="V67" t="str">
            <v>式</v>
          </cell>
          <cell r="W67">
            <v>0</v>
          </cell>
          <cell r="Y67">
            <v>0</v>
          </cell>
          <cell r="AA67">
            <v>0</v>
          </cell>
          <cell r="AB67">
            <v>0</v>
          </cell>
          <cell r="AE67">
            <v>2</v>
          </cell>
          <cell r="AF67">
            <v>3</v>
          </cell>
        </row>
        <row r="68">
          <cell r="C68" t="str">
            <v>道路詳細設計（Ａ）設計内訳書</v>
          </cell>
          <cell r="D68" t="str">
            <v>式</v>
          </cell>
          <cell r="E68">
            <v>0</v>
          </cell>
          <cell r="G68">
            <v>0</v>
          </cell>
          <cell r="I68">
            <v>0</v>
          </cell>
          <cell r="J68">
            <v>0</v>
          </cell>
          <cell r="M68">
            <v>8</v>
          </cell>
          <cell r="N68">
            <v>3</v>
          </cell>
          <cell r="U68" t="str">
            <v>道路予備設計（Ａ）設計内訳書</v>
          </cell>
          <cell r="V68" t="str">
            <v>式</v>
          </cell>
          <cell r="W68">
            <v>0</v>
          </cell>
          <cell r="Y68">
            <v>0</v>
          </cell>
          <cell r="AA68">
            <v>0</v>
          </cell>
          <cell r="AB68">
            <v>0</v>
          </cell>
          <cell r="AE68">
            <v>4</v>
          </cell>
          <cell r="AF68">
            <v>3</v>
          </cell>
        </row>
        <row r="69">
          <cell r="C69" t="str">
            <v>道路詳細設計（Ｂ）設計内訳書</v>
          </cell>
          <cell r="D69" t="str">
            <v>式</v>
          </cell>
          <cell r="E69">
            <v>0</v>
          </cell>
          <cell r="G69">
            <v>0</v>
          </cell>
          <cell r="I69">
            <v>0</v>
          </cell>
          <cell r="J69">
            <v>0</v>
          </cell>
          <cell r="M69">
            <v>9</v>
          </cell>
          <cell r="N69">
            <v>3</v>
          </cell>
          <cell r="U69" t="str">
            <v>道路予備補修設計（Ａ）設計内訳書</v>
          </cell>
          <cell r="V69" t="str">
            <v>式</v>
          </cell>
          <cell r="W69">
            <v>0</v>
          </cell>
          <cell r="Y69">
            <v>0</v>
          </cell>
          <cell r="AA69">
            <v>0</v>
          </cell>
          <cell r="AB69">
            <v>0</v>
          </cell>
          <cell r="AE69">
            <v>5</v>
          </cell>
          <cell r="AF69">
            <v>3</v>
          </cell>
        </row>
        <row r="70">
          <cell r="C70" t="str">
            <v>道路概略設計設計内訳書(縮尺：1/25,000)</v>
          </cell>
          <cell r="D70" t="str">
            <v>式</v>
          </cell>
          <cell r="E70">
            <v>0</v>
          </cell>
          <cell r="G70">
            <v>0</v>
          </cell>
          <cell r="I70">
            <v>0</v>
          </cell>
          <cell r="J70">
            <v>0</v>
          </cell>
          <cell r="M70">
            <v>10</v>
          </cell>
          <cell r="N70">
            <v>3</v>
          </cell>
          <cell r="U70" t="str">
            <v>道路予備設計（Ｂ）設計内訳書</v>
          </cell>
          <cell r="V70" t="str">
            <v>式</v>
          </cell>
          <cell r="W70">
            <v>0</v>
          </cell>
          <cell r="Y70">
            <v>0</v>
          </cell>
          <cell r="AA70">
            <v>0</v>
          </cell>
          <cell r="AB70">
            <v>0</v>
          </cell>
          <cell r="AE70">
            <v>6</v>
          </cell>
          <cell r="AF70">
            <v>3</v>
          </cell>
        </row>
        <row r="71">
          <cell r="C71" t="str">
            <v>道路概略設計設計内訳書(縮尺：1/1,000)</v>
          </cell>
          <cell r="D71" t="str">
            <v>式</v>
          </cell>
          <cell r="E71">
            <v>0</v>
          </cell>
          <cell r="G71">
            <v>0</v>
          </cell>
          <cell r="I71">
            <v>0</v>
          </cell>
          <cell r="J71">
            <v>0</v>
          </cell>
          <cell r="M71">
            <v>11</v>
          </cell>
          <cell r="N71">
            <v>3</v>
          </cell>
          <cell r="U71" t="str">
            <v>道路予備修正設計（Ｂ）内訳書</v>
          </cell>
          <cell r="V71" t="str">
            <v>式</v>
          </cell>
          <cell r="W71">
            <v>0</v>
          </cell>
          <cell r="Y71">
            <v>0</v>
          </cell>
          <cell r="AA71">
            <v>0</v>
          </cell>
          <cell r="AB71">
            <v>0</v>
          </cell>
          <cell r="AE71">
            <v>7</v>
          </cell>
          <cell r="AF71">
            <v>3</v>
          </cell>
        </row>
        <row r="72">
          <cell r="C72" t="str">
            <v>歩道詳細設計内訳書</v>
          </cell>
          <cell r="D72" t="str">
            <v>式</v>
          </cell>
          <cell r="E72">
            <v>0</v>
          </cell>
          <cell r="G72">
            <v>0</v>
          </cell>
          <cell r="I72">
            <v>0</v>
          </cell>
          <cell r="J72">
            <v>0</v>
          </cell>
          <cell r="M72">
            <v>12</v>
          </cell>
          <cell r="N72">
            <v>3</v>
          </cell>
          <cell r="U72" t="str">
            <v>道路詳細設計（Ａ）設計内訳書</v>
          </cell>
          <cell r="V72" t="str">
            <v>式</v>
          </cell>
          <cell r="W72">
            <v>0</v>
          </cell>
          <cell r="Y72">
            <v>0</v>
          </cell>
          <cell r="AA72">
            <v>0</v>
          </cell>
          <cell r="AB72">
            <v>0</v>
          </cell>
          <cell r="AE72">
            <v>8</v>
          </cell>
          <cell r="AF72">
            <v>3</v>
          </cell>
        </row>
        <row r="73">
          <cell r="C73" t="str">
            <v>道路設計・設計協議内訳書　</v>
          </cell>
          <cell r="D73" t="str">
            <v>式</v>
          </cell>
          <cell r="E73">
            <v>1</v>
          </cell>
          <cell r="G73">
            <v>42400</v>
          </cell>
          <cell r="I73">
            <v>0</v>
          </cell>
          <cell r="J73">
            <v>0</v>
          </cell>
          <cell r="M73">
            <v>13</v>
          </cell>
          <cell r="N73">
            <v>3</v>
          </cell>
          <cell r="U73" t="str">
            <v>道路詳細設計（Ｂ）設計内訳書</v>
          </cell>
          <cell r="V73" t="str">
            <v>式</v>
          </cell>
          <cell r="W73">
            <v>0</v>
          </cell>
          <cell r="Y73">
            <v>0</v>
          </cell>
          <cell r="AA73">
            <v>0</v>
          </cell>
          <cell r="AB73">
            <v>0</v>
          </cell>
          <cell r="AE73">
            <v>9</v>
          </cell>
          <cell r="AF73">
            <v>3</v>
          </cell>
        </row>
        <row r="74">
          <cell r="C74" t="str">
            <v>内訳書</v>
          </cell>
          <cell r="D74" t="str">
            <v>式</v>
          </cell>
          <cell r="E74">
            <v>0</v>
          </cell>
          <cell r="G74">
            <v>0</v>
          </cell>
          <cell r="I74">
            <v>0</v>
          </cell>
          <cell r="J74">
            <v>0</v>
          </cell>
          <cell r="M74">
            <v>14</v>
          </cell>
          <cell r="N74">
            <v>3</v>
          </cell>
          <cell r="U74" t="str">
            <v>道路概略設計設計内訳書(縮尺：1/25,000)</v>
          </cell>
          <cell r="V74" t="str">
            <v>式</v>
          </cell>
          <cell r="W74">
            <v>0</v>
          </cell>
          <cell r="Y74">
            <v>0</v>
          </cell>
          <cell r="AA74">
            <v>0</v>
          </cell>
          <cell r="AB74">
            <v>0</v>
          </cell>
          <cell r="AE74">
            <v>10</v>
          </cell>
          <cell r="AF74">
            <v>3</v>
          </cell>
        </row>
        <row r="75">
          <cell r="C75" t="str">
            <v>内訳書</v>
          </cell>
          <cell r="D75" t="str">
            <v>式</v>
          </cell>
          <cell r="E75">
            <v>0</v>
          </cell>
          <cell r="G75">
            <v>0</v>
          </cell>
          <cell r="I75">
            <v>0</v>
          </cell>
          <cell r="J75">
            <v>0</v>
          </cell>
          <cell r="M75">
            <v>15</v>
          </cell>
          <cell r="N75">
            <v>3</v>
          </cell>
          <cell r="U75" t="str">
            <v>道路概略設計設計内訳書(縮尺：1/1,000)</v>
          </cell>
          <cell r="V75" t="str">
            <v>式</v>
          </cell>
          <cell r="W75">
            <v>0</v>
          </cell>
          <cell r="Y75">
            <v>0</v>
          </cell>
          <cell r="AA75">
            <v>0</v>
          </cell>
          <cell r="AB75">
            <v>0</v>
          </cell>
          <cell r="AE75">
            <v>11</v>
          </cell>
          <cell r="AF75">
            <v>3</v>
          </cell>
        </row>
        <row r="76">
          <cell r="B76" t="str">
            <v>諸経費　（Ｃ）</v>
          </cell>
          <cell r="E76">
            <v>-9</v>
          </cell>
          <cell r="G76">
            <v>2590746</v>
          </cell>
          <cell r="I76">
            <v>4749701</v>
          </cell>
          <cell r="L76" t="str">
            <v>（Ａ）×120％</v>
          </cell>
          <cell r="M76">
            <v>136</v>
          </cell>
          <cell r="N76">
            <v>0</v>
          </cell>
          <cell r="U76" t="str">
            <v>歩道詳細設計内訳書</v>
          </cell>
          <cell r="V76" t="str">
            <v>式</v>
          </cell>
          <cell r="W76">
            <v>0</v>
          </cell>
          <cell r="Y76">
            <v>0</v>
          </cell>
          <cell r="AA76">
            <v>0</v>
          </cell>
          <cell r="AB76">
            <v>0</v>
          </cell>
          <cell r="AE76">
            <v>12</v>
          </cell>
          <cell r="AF76">
            <v>3</v>
          </cell>
        </row>
        <row r="77">
          <cell r="B77" t="str">
            <v>技術経費（Ｄ）</v>
          </cell>
          <cell r="E77">
            <v>-9</v>
          </cell>
          <cell r="G77">
            <v>1899880</v>
          </cell>
          <cell r="I77">
            <v>4749701</v>
          </cell>
          <cell r="J77">
            <v>1862568.4</v>
          </cell>
          <cell r="L77" t="str">
            <v>（Ａ＋Ｃ）×0.0%</v>
          </cell>
          <cell r="M77">
            <v>137</v>
          </cell>
          <cell r="N77">
            <v>0</v>
          </cell>
          <cell r="U77" t="str">
            <v>内訳書</v>
          </cell>
          <cell r="V77" t="str">
            <v>式</v>
          </cell>
          <cell r="W77">
            <v>0</v>
          </cell>
          <cell r="Y77">
            <v>0</v>
          </cell>
          <cell r="AA77">
            <v>0</v>
          </cell>
          <cell r="AB77">
            <v>0</v>
          </cell>
          <cell r="AE77">
            <v>14</v>
          </cell>
          <cell r="AF77">
            <v>3</v>
          </cell>
        </row>
        <row r="78">
          <cell r="M78">
            <v>16</v>
          </cell>
          <cell r="N78">
            <v>1</v>
          </cell>
          <cell r="U78" t="str">
            <v>内訳書</v>
          </cell>
          <cell r="V78" t="str">
            <v>式</v>
          </cell>
          <cell r="W78">
            <v>0</v>
          </cell>
          <cell r="Y78">
            <v>0</v>
          </cell>
          <cell r="AA78">
            <v>0</v>
          </cell>
          <cell r="AB78">
            <v>0</v>
          </cell>
          <cell r="AE78">
            <v>15</v>
          </cell>
          <cell r="AF78">
            <v>3</v>
          </cell>
        </row>
        <row r="79">
          <cell r="E79">
            <v>1</v>
          </cell>
          <cell r="M79">
            <v>129</v>
          </cell>
          <cell r="N79">
            <v>1</v>
          </cell>
          <cell r="T79" t="str">
            <v>直接経費（Ｂ）</v>
          </cell>
          <cell r="W79">
            <v>0</v>
          </cell>
          <cell r="Y79">
            <v>0</v>
          </cell>
          <cell r="AE79">
            <v>130</v>
          </cell>
          <cell r="AF79">
            <v>0</v>
          </cell>
        </row>
        <row r="80">
          <cell r="B80" t="str">
            <v>直接経費（Ｂ）</v>
          </cell>
          <cell r="E80">
            <v>0</v>
          </cell>
          <cell r="G80">
            <v>0</v>
          </cell>
          <cell r="M80">
            <v>130</v>
          </cell>
          <cell r="N80">
            <v>0</v>
          </cell>
          <cell r="U80" t="str">
            <v>報告書作成</v>
          </cell>
          <cell r="V80" t="str">
            <v>式</v>
          </cell>
          <cell r="W80">
            <v>0</v>
          </cell>
          <cell r="Y80">
            <v>0</v>
          </cell>
          <cell r="AE80">
            <v>131</v>
          </cell>
          <cell r="AF80">
            <v>0</v>
          </cell>
        </row>
        <row r="81">
          <cell r="C81" t="str">
            <v>報告書作成</v>
          </cell>
          <cell r="D81" t="str">
            <v>式</v>
          </cell>
          <cell r="E81">
            <v>0</v>
          </cell>
          <cell r="G81">
            <v>0</v>
          </cell>
          <cell r="M81">
            <v>131</v>
          </cell>
          <cell r="N81">
            <v>0</v>
          </cell>
          <cell r="U81" t="str">
            <v>旅　費</v>
          </cell>
          <cell r="V81" t="str">
            <v>式</v>
          </cell>
          <cell r="W81">
            <v>0</v>
          </cell>
          <cell r="Y81">
            <v>0</v>
          </cell>
          <cell r="AE81">
            <v>132</v>
          </cell>
          <cell r="AF81">
            <v>0</v>
          </cell>
        </row>
        <row r="82">
          <cell r="C82" t="str">
            <v>旅　費</v>
          </cell>
          <cell r="D82" t="str">
            <v>式</v>
          </cell>
          <cell r="E82">
            <v>0</v>
          </cell>
          <cell r="G82">
            <v>0</v>
          </cell>
          <cell r="M82">
            <v>132</v>
          </cell>
          <cell r="N82">
            <v>0</v>
          </cell>
          <cell r="T82" t="str">
            <v>諸経費　（Ｃ）</v>
          </cell>
          <cell r="W82">
            <v>-9</v>
          </cell>
          <cell r="Y82">
            <v>4346319</v>
          </cell>
          <cell r="AA82">
            <v>7968251</v>
          </cell>
          <cell r="AD82" t="str">
            <v>（Ａ）×120％</v>
          </cell>
          <cell r="AE82">
            <v>136</v>
          </cell>
          <cell r="AF82">
            <v>0</v>
          </cell>
        </row>
        <row r="83">
          <cell r="M83">
            <v>133</v>
          </cell>
          <cell r="N83">
            <v>1</v>
          </cell>
          <cell r="T83" t="str">
            <v>技術経費（Ｄ）</v>
          </cell>
          <cell r="W83">
            <v>-9</v>
          </cell>
          <cell r="Y83">
            <v>3187300</v>
          </cell>
          <cell r="AA83">
            <v>7968251</v>
          </cell>
          <cell r="AB83">
            <v>3187300.6</v>
          </cell>
          <cell r="AD83" t="str">
            <v>（Ａ＋Ｃ）×0.0%</v>
          </cell>
          <cell r="AE83">
            <v>137</v>
          </cell>
          <cell r="AF83">
            <v>0</v>
          </cell>
        </row>
        <row r="84">
          <cell r="M84">
            <v>134</v>
          </cell>
          <cell r="N84">
            <v>1</v>
          </cell>
          <cell r="AE84">
            <v>16</v>
          </cell>
          <cell r="AF84">
            <v>1</v>
          </cell>
        </row>
        <row r="85">
          <cell r="E85">
            <v>1</v>
          </cell>
          <cell r="M85">
            <v>135</v>
          </cell>
          <cell r="N85">
            <v>1</v>
          </cell>
          <cell r="AE85">
            <v>133</v>
          </cell>
          <cell r="AF85">
            <v>1</v>
          </cell>
        </row>
        <row r="86">
          <cell r="B86" t="str">
            <v>直人費合計</v>
          </cell>
          <cell r="E86">
            <v>1</v>
          </cell>
          <cell r="G86">
            <v>2158955</v>
          </cell>
          <cell r="M86">
            <v>152</v>
          </cell>
          <cell r="N86">
            <v>3</v>
          </cell>
          <cell r="AE86">
            <v>134</v>
          </cell>
          <cell r="AF86">
            <v>1</v>
          </cell>
        </row>
      </sheetData>
      <sheetData sheetId="7"/>
      <sheetData sheetId="8" refreshError="1">
        <row r="34">
          <cell r="A34" t="str">
            <v>道路設計</v>
          </cell>
          <cell r="B34" t="str">
            <v>電算経費</v>
          </cell>
          <cell r="E34">
            <v>1</v>
          </cell>
          <cell r="J34">
            <v>190489</v>
          </cell>
          <cell r="M34">
            <v>1</v>
          </cell>
          <cell r="N34">
            <v>2</v>
          </cell>
          <cell r="S34" t="str">
            <v>道路設計</v>
          </cell>
          <cell r="T34" t="str">
            <v>電算経費</v>
          </cell>
          <cell r="W34">
            <v>1</v>
          </cell>
          <cell r="AB34">
            <v>321734</v>
          </cell>
          <cell r="AE34">
            <v>1</v>
          </cell>
          <cell r="AF34">
            <v>2</v>
          </cell>
        </row>
        <row r="35">
          <cell r="C35" t="str">
            <v>道路概略設計（Ａ）設計内訳書</v>
          </cell>
          <cell r="D35" t="str">
            <v>式</v>
          </cell>
          <cell r="E35">
            <v>0</v>
          </cell>
          <cell r="G35">
            <v>1530620</v>
          </cell>
          <cell r="H35">
            <v>0</v>
          </cell>
          <cell r="I35">
            <v>0</v>
          </cell>
          <cell r="L35" t="str">
            <v>Ｅ＝ 0.0％</v>
          </cell>
          <cell r="M35">
            <v>2</v>
          </cell>
          <cell r="N35">
            <v>3</v>
          </cell>
          <cell r="U35" t="str">
            <v>道路概略設計（Ｂ）設計内訳書</v>
          </cell>
          <cell r="V35" t="str">
            <v>式</v>
          </cell>
          <cell r="W35">
            <v>1</v>
          </cell>
          <cell r="Y35">
            <v>3574832.5</v>
          </cell>
          <cell r="Z35">
            <v>9</v>
          </cell>
          <cell r="AA35">
            <v>321734</v>
          </cell>
          <cell r="AD35" t="str">
            <v>Ｅ＝ 9.0％</v>
          </cell>
          <cell r="AE35">
            <v>3</v>
          </cell>
          <cell r="AF35">
            <v>3</v>
          </cell>
        </row>
        <row r="36">
          <cell r="C36" t="str">
            <v>道路概略設計（Ｂ）設計内訳書</v>
          </cell>
          <cell r="D36" t="str">
            <v>式</v>
          </cell>
          <cell r="E36">
            <v>1</v>
          </cell>
          <cell r="G36">
            <v>2116555</v>
          </cell>
          <cell r="H36">
            <v>9</v>
          </cell>
          <cell r="I36">
            <v>190489</v>
          </cell>
          <cell r="L36" t="str">
            <v>Ｅ＝ 9.0％</v>
          </cell>
          <cell r="M36">
            <v>3</v>
          </cell>
          <cell r="N36">
            <v>3</v>
          </cell>
          <cell r="W36">
            <v>1</v>
          </cell>
          <cell r="AE36">
            <v>13</v>
          </cell>
          <cell r="AF36">
            <v>1</v>
          </cell>
        </row>
        <row r="37">
          <cell r="C37" t="str">
            <v>道路予備設計（Ａ）設計内訳書</v>
          </cell>
          <cell r="D37" t="str">
            <v>式</v>
          </cell>
          <cell r="E37">
            <v>0</v>
          </cell>
          <cell r="G37">
            <v>4684592.5</v>
          </cell>
          <cell r="H37">
            <v>0</v>
          </cell>
          <cell r="I37">
            <v>0</v>
          </cell>
          <cell r="L37" t="str">
            <v>Ｅ＝ 0.0％</v>
          </cell>
          <cell r="M37">
            <v>4</v>
          </cell>
          <cell r="N37">
            <v>3</v>
          </cell>
          <cell r="T37" t="str">
            <v>電算経費合計</v>
          </cell>
          <cell r="W37">
            <v>1</v>
          </cell>
          <cell r="Y37">
            <v>321734</v>
          </cell>
          <cell r="AA37">
            <v>321734</v>
          </cell>
          <cell r="AB37">
            <v>321734</v>
          </cell>
          <cell r="AE37">
            <v>76</v>
          </cell>
          <cell r="AF37">
            <v>3</v>
          </cell>
        </row>
        <row r="38">
          <cell r="C38" t="str">
            <v>道路予備補修設計（Ａ）設計内訳書</v>
          </cell>
          <cell r="D38" t="str">
            <v>式</v>
          </cell>
          <cell r="E38">
            <v>0</v>
          </cell>
          <cell r="G38">
            <v>3309372.5</v>
          </cell>
          <cell r="H38">
            <v>0</v>
          </cell>
          <cell r="I38">
            <v>0</v>
          </cell>
          <cell r="L38" t="str">
            <v>Ｅ＝ 0.0％</v>
          </cell>
          <cell r="M38">
            <v>5</v>
          </cell>
          <cell r="N38">
            <v>3</v>
          </cell>
          <cell r="U38" t="str">
            <v>道路概略設計（Ａ）設計内訳書</v>
          </cell>
          <cell r="V38" t="str">
            <v>式</v>
          </cell>
          <cell r="W38">
            <v>0</v>
          </cell>
          <cell r="Y38">
            <v>2596642.5</v>
          </cell>
          <cell r="Z38">
            <v>0</v>
          </cell>
          <cell r="AA38">
            <v>0</v>
          </cell>
          <cell r="AD38" t="str">
            <v>Ｅ＝ 0.0％</v>
          </cell>
          <cell r="AE38">
            <v>2</v>
          </cell>
          <cell r="AF38">
            <v>3</v>
          </cell>
        </row>
        <row r="39">
          <cell r="C39" t="str">
            <v>道路予備設計（Ｂ）設計内訳書</v>
          </cell>
          <cell r="D39" t="str">
            <v>式</v>
          </cell>
          <cell r="E39">
            <v>0</v>
          </cell>
          <cell r="G39">
            <v>5384505</v>
          </cell>
          <cell r="H39">
            <v>0</v>
          </cell>
          <cell r="I39">
            <v>0</v>
          </cell>
          <cell r="L39" t="str">
            <v>Ｅ＝ 0.0％</v>
          </cell>
          <cell r="M39">
            <v>6</v>
          </cell>
          <cell r="N39">
            <v>3</v>
          </cell>
          <cell r="U39" t="str">
            <v>道路予備設計（Ａ）設計内訳書</v>
          </cell>
          <cell r="V39" t="str">
            <v>式</v>
          </cell>
          <cell r="W39">
            <v>0</v>
          </cell>
          <cell r="Y39">
            <v>8821800</v>
          </cell>
          <cell r="Z39">
            <v>0</v>
          </cell>
          <cell r="AA39">
            <v>0</v>
          </cell>
          <cell r="AD39" t="str">
            <v>Ｅ＝ 0.0％</v>
          </cell>
          <cell r="AE39">
            <v>4</v>
          </cell>
          <cell r="AF39">
            <v>3</v>
          </cell>
        </row>
        <row r="40">
          <cell r="C40" t="str">
            <v>道路予備修正設計（Ｂ）内訳書</v>
          </cell>
          <cell r="D40" t="str">
            <v>式</v>
          </cell>
          <cell r="E40">
            <v>0</v>
          </cell>
          <cell r="G40">
            <v>-9689400</v>
          </cell>
          <cell r="H40">
            <v>0</v>
          </cell>
          <cell r="I40">
            <v>0</v>
          </cell>
          <cell r="L40" t="str">
            <v>Ｅ＝ 0.0％</v>
          </cell>
          <cell r="M40">
            <v>7</v>
          </cell>
          <cell r="N40">
            <v>3</v>
          </cell>
          <cell r="U40" t="str">
            <v>道路予備補修設計（Ａ）設計内訳書</v>
          </cell>
          <cell r="V40" t="str">
            <v>式</v>
          </cell>
          <cell r="W40">
            <v>0</v>
          </cell>
          <cell r="Y40">
            <v>6114000</v>
          </cell>
          <cell r="Z40">
            <v>0</v>
          </cell>
          <cell r="AA40">
            <v>0</v>
          </cell>
          <cell r="AD40" t="str">
            <v>Ｅ＝ 0.0％</v>
          </cell>
          <cell r="AE40">
            <v>5</v>
          </cell>
          <cell r="AF40">
            <v>3</v>
          </cell>
        </row>
        <row r="41">
          <cell r="C41" t="str">
            <v>道路詳細設計（Ａ）設計内訳書</v>
          </cell>
          <cell r="D41" t="str">
            <v>式</v>
          </cell>
          <cell r="E41">
            <v>0</v>
          </cell>
          <cell r="G41">
            <v>8093487.5</v>
          </cell>
          <cell r="H41">
            <v>0</v>
          </cell>
          <cell r="I41">
            <v>0</v>
          </cell>
          <cell r="L41" t="str">
            <v>Ｅ＝ 0.0％</v>
          </cell>
          <cell r="M41">
            <v>8</v>
          </cell>
          <cell r="N41">
            <v>3</v>
          </cell>
          <cell r="U41" t="str">
            <v>道路予備設計（Ｂ）設計内訳書</v>
          </cell>
          <cell r="V41" t="str">
            <v>式</v>
          </cell>
          <cell r="W41">
            <v>0</v>
          </cell>
          <cell r="Y41">
            <v>10009800</v>
          </cell>
          <cell r="Z41">
            <v>0</v>
          </cell>
          <cell r="AA41">
            <v>0</v>
          </cell>
          <cell r="AD41" t="str">
            <v>Ｅ＝ 0.0％</v>
          </cell>
          <cell r="AE41">
            <v>6</v>
          </cell>
          <cell r="AF41">
            <v>3</v>
          </cell>
        </row>
        <row r="42">
          <cell r="C42" t="str">
            <v>道路詳細設計（Ｂ）設計内訳書</v>
          </cell>
          <cell r="D42" t="str">
            <v>式</v>
          </cell>
          <cell r="E42">
            <v>0</v>
          </cell>
          <cell r="G42">
            <v>8763457.5</v>
          </cell>
          <cell r="H42">
            <v>0</v>
          </cell>
          <cell r="I42">
            <v>0</v>
          </cell>
          <cell r="L42" t="str">
            <v>Ｅ＝ 0.0％</v>
          </cell>
          <cell r="M42">
            <v>9</v>
          </cell>
          <cell r="N42">
            <v>3</v>
          </cell>
          <cell r="U42" t="str">
            <v>道路予備修正設計（Ｂ）内訳書</v>
          </cell>
          <cell r="V42" t="str">
            <v>式</v>
          </cell>
          <cell r="W42">
            <v>0</v>
          </cell>
          <cell r="Y42">
            <v>-13296200</v>
          </cell>
          <cell r="Z42">
            <v>0</v>
          </cell>
          <cell r="AA42">
            <v>0</v>
          </cell>
          <cell r="AD42" t="str">
            <v>Ｅ＝ 0.0％</v>
          </cell>
          <cell r="AE42">
            <v>7</v>
          </cell>
          <cell r="AF42">
            <v>3</v>
          </cell>
        </row>
        <row r="43">
          <cell r="C43" t="str">
            <v>歩道詳細設計内訳書</v>
          </cell>
          <cell r="D43" t="str">
            <v>式</v>
          </cell>
          <cell r="E43">
            <v>0</v>
          </cell>
          <cell r="G43">
            <v>3889550</v>
          </cell>
          <cell r="H43">
            <v>0</v>
          </cell>
          <cell r="I43">
            <v>0</v>
          </cell>
          <cell r="L43" t="str">
            <v>Ｅ＝ 0.0％</v>
          </cell>
          <cell r="M43">
            <v>10</v>
          </cell>
          <cell r="N43">
            <v>3</v>
          </cell>
          <cell r="U43" t="str">
            <v>道路詳細設計（Ａ）設計内訳書</v>
          </cell>
          <cell r="V43" t="str">
            <v>式</v>
          </cell>
          <cell r="W43">
            <v>0</v>
          </cell>
          <cell r="Y43">
            <v>15227300.000000002</v>
          </cell>
          <cell r="Z43">
            <v>0</v>
          </cell>
          <cell r="AA43">
            <v>0</v>
          </cell>
          <cell r="AD43" t="str">
            <v>Ｅ＝ 0.0％</v>
          </cell>
          <cell r="AE43">
            <v>8</v>
          </cell>
          <cell r="AF43">
            <v>3</v>
          </cell>
        </row>
        <row r="44">
          <cell r="C44" t="str">
            <v/>
          </cell>
          <cell r="D44" t="str">
            <v>式</v>
          </cell>
          <cell r="E44">
            <v>0</v>
          </cell>
          <cell r="G44">
            <v>0</v>
          </cell>
          <cell r="H44">
            <v>0</v>
          </cell>
          <cell r="I44">
            <v>0</v>
          </cell>
          <cell r="L44" t="str">
            <v>Ｅ＝ 0.0％</v>
          </cell>
          <cell r="M44">
            <v>11</v>
          </cell>
          <cell r="N44">
            <v>3</v>
          </cell>
          <cell r="U44" t="str">
            <v>道路詳細設計（Ｂ）設計内訳書</v>
          </cell>
          <cell r="V44" t="str">
            <v>式</v>
          </cell>
          <cell r="W44">
            <v>0</v>
          </cell>
          <cell r="Y44">
            <v>16568200.000000002</v>
          </cell>
          <cell r="Z44">
            <v>0</v>
          </cell>
          <cell r="AA44">
            <v>0</v>
          </cell>
          <cell r="AD44" t="str">
            <v>Ｅ＝ 0.0％</v>
          </cell>
          <cell r="AE44">
            <v>9</v>
          </cell>
          <cell r="AF44">
            <v>3</v>
          </cell>
        </row>
        <row r="45">
          <cell r="M45">
            <v>12</v>
          </cell>
          <cell r="N45">
            <v>1</v>
          </cell>
          <cell r="U45" t="str">
            <v>歩道詳細設計内訳書</v>
          </cell>
          <cell r="V45" t="str">
            <v>式</v>
          </cell>
          <cell r="W45">
            <v>0</v>
          </cell>
          <cell r="Y45">
            <v>5595000</v>
          </cell>
          <cell r="Z45">
            <v>0</v>
          </cell>
          <cell r="AA45">
            <v>0</v>
          </cell>
          <cell r="AD45" t="str">
            <v>Ｅ＝ 0.0％</v>
          </cell>
          <cell r="AE45">
            <v>10</v>
          </cell>
          <cell r="AF45">
            <v>3</v>
          </cell>
        </row>
        <row r="46">
          <cell r="E46">
            <v>1</v>
          </cell>
          <cell r="M46">
            <v>13</v>
          </cell>
          <cell r="N46">
            <v>1</v>
          </cell>
          <cell r="U46" t="str">
            <v/>
          </cell>
          <cell r="V46" t="str">
            <v>式</v>
          </cell>
          <cell r="W46">
            <v>0</v>
          </cell>
          <cell r="Y46">
            <v>0</v>
          </cell>
          <cell r="Z46">
            <v>0</v>
          </cell>
          <cell r="AA46">
            <v>0</v>
          </cell>
          <cell r="AD46" t="str">
            <v>Ｅ＝ 0.0％</v>
          </cell>
          <cell r="AE46">
            <v>11</v>
          </cell>
          <cell r="AF46">
            <v>3</v>
          </cell>
        </row>
        <row r="47">
          <cell r="B47" t="str">
            <v>電算経費合計</v>
          </cell>
          <cell r="E47">
            <v>1</v>
          </cell>
          <cell r="G47">
            <v>190489</v>
          </cell>
          <cell r="I47">
            <v>190489</v>
          </cell>
          <cell r="J47">
            <v>190489</v>
          </cell>
          <cell r="M47">
            <v>76</v>
          </cell>
          <cell r="N47">
            <v>3</v>
          </cell>
          <cell r="AE47">
            <v>12</v>
          </cell>
          <cell r="AF47">
            <v>1</v>
          </cell>
        </row>
      </sheetData>
      <sheetData sheetId="9">
        <row r="51">
          <cell r="B51" t="str">
            <v/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内訳書"/>
      <sheetName val="直人費"/>
      <sheetName val="労務費"/>
      <sheetName val="電算費"/>
      <sheetName val="報告書"/>
      <sheetName val="旅費"/>
      <sheetName val="道概略1"/>
      <sheetName val="道概略2"/>
      <sheetName val="道予備1"/>
      <sheetName val="道予備2"/>
      <sheetName val="道予修正1"/>
      <sheetName val="道予修正2"/>
      <sheetName val="道詳細1"/>
      <sheetName val="道詳細2"/>
      <sheetName val="道概略31"/>
      <sheetName val="道概略32"/>
      <sheetName val="歩詳細"/>
      <sheetName val="道路協議1"/>
      <sheetName val="内訳書11"/>
      <sheetName val="内訳書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CR SYSTEM"/>
      <sheetName val="Y-OCRSYS"/>
      <sheetName val="内訳書"/>
      <sheetName val="詳細入力"/>
    </sheetNames>
    <definedNames>
      <definedName name="OnShow_シｰト名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検討書"/>
      <sheetName val="内訳書"/>
      <sheetName val="普通 (2)"/>
      <sheetName val="普通 (3)"/>
      <sheetName val="様式３"/>
      <sheetName val="提出用"/>
      <sheetName val="詳細入力"/>
      <sheetName val="日高西部地区"/>
      <sheetName val="Sheet3"/>
      <sheetName val="印刷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道路予備A"/>
      <sheetName val="道路詳細A"/>
      <sheetName val="道路予備A (2)"/>
      <sheetName val="運転経費"/>
      <sheetName val="公示業務費"/>
      <sheetName val="公示工内"/>
      <sheetName val="打ち合わせ協議費"/>
      <sheetName val="内訳書"/>
      <sheetName val="不要"/>
    </sheetNames>
    <sheetDataSet>
      <sheetData sheetId="0"/>
      <sheetData sheetId="1"/>
      <sheetData sheetId="2" refreshError="1">
        <row r="2">
          <cell r="AB2">
            <v>0.2</v>
          </cell>
        </row>
        <row r="19">
          <cell r="AC19">
            <v>93600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表紙"/>
      <sheetName val="種目別"/>
      <sheetName val="科目別 "/>
      <sheetName val="中科目別"/>
      <sheetName val="Ⅰ 細目別"/>
      <sheetName val="共通費算出表"/>
      <sheetName val="別紙明細"/>
      <sheetName val="物価比"/>
      <sheetName val="見積比"/>
      <sheetName val="最低価格"/>
      <sheetName val="メニュー"/>
      <sheetName val="単価一覧表"/>
      <sheetName val="一次代価集計一覧表"/>
      <sheetName val="AM961101"/>
      <sheetName val="資材"/>
      <sheetName val="中川浄化槽H6"/>
      <sheetName val="照明集計"/>
      <sheetName val="照明撤去集計"/>
      <sheetName val="構内集計"/>
      <sheetName val="構内拾い"/>
      <sheetName val="構内撤去集計"/>
      <sheetName val="構内撤去拾い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  <sheetName val="詳細入力"/>
    </sheetNames>
    <sheetDataSet>
      <sheetData sheetId="0" refreshError="1"/>
      <sheetData sheetId="1" refreshError="1"/>
      <sheetData sheetId="2" refreshError="1"/>
      <sheetData sheetId="3">
        <row r="5"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内訳書"/>
      <sheetName val="直人費"/>
      <sheetName val="労務費"/>
      <sheetName val="電算費"/>
      <sheetName val="報告書"/>
      <sheetName val="旅費"/>
      <sheetName val="目次Wk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普通 (2)"/>
      <sheetName val="普通 (3)"/>
      <sheetName val="技術検討書"/>
      <sheetName val="様式３"/>
      <sheetName val="提出用"/>
      <sheetName val="アルファ"/>
      <sheetName val="環境保全サイエンス"/>
      <sheetName val="地域計画センター"/>
      <sheetName val="内外エンジニア"/>
      <sheetName val="農土コン"/>
      <sheetName val="サンスイ"/>
      <sheetName val="アルト"/>
      <sheetName val="冨洋設計"/>
      <sheetName val="パブリック"/>
      <sheetName val="詳細入力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単価策定書"/>
      <sheetName val="資材見積計算書"/>
      <sheetName val="参考資料（機械運転日当単価表） (2)"/>
      <sheetName val="見積単価策定書(07)"/>
      <sheetName val="内訳書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準日額"/>
      <sheetName val="西野"/>
      <sheetName val="藻岩"/>
      <sheetName val="ﾈｯﾄﾜｰｸ"/>
      <sheetName val="校内LAN"/>
      <sheetName val="行政無線"/>
      <sheetName val="資材見積計算書"/>
    </sheetNames>
    <sheetDataSet>
      <sheetData sheetId="0" refreshError="1"/>
      <sheetData sheetId="1" refreshError="1"/>
      <sheetData sheetId="2" refreshError="1"/>
      <sheetData sheetId="3" refreshError="1">
        <row r="6">
          <cell r="M6">
            <v>20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書"/>
      <sheetName val="内訳書"/>
      <sheetName val="作業工数内訳書"/>
      <sheetName val="特記仕様書"/>
      <sheetName val="詳細入力"/>
      <sheetName val="ﾈｯﾄﾜｰ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  <sheetName val="鉄骨鋼材費（試験鶏舎）"/>
      <sheetName val="表紙"/>
      <sheetName val="照明集計"/>
      <sheetName val="照明撤去集計"/>
      <sheetName val="構内集計"/>
      <sheetName val="構内拾い"/>
      <sheetName val="構内撤去集計"/>
      <sheetName val="構内撤去拾い"/>
      <sheetName val="複単表"/>
      <sheetName val="共通86白"/>
    </sheetNames>
    <sheetDataSet>
      <sheetData sheetId="0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最新トライアル３ のバックアップ"/>
      <sheetName val="#REF"/>
      <sheetName val="見積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務名など"/>
      <sheetName val="内訳(水国)"/>
      <sheetName val="集計(水国)"/>
      <sheetName val="内訳(調査)"/>
      <sheetName val="集計(調査)"/>
      <sheetName val="集計(総合)"/>
      <sheetName val="表紙"/>
      <sheetName val="単価表"/>
      <sheetName val="内訳"/>
      <sheetName val="集計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B12">
            <v>0.3</v>
          </cell>
        </row>
      </sheetData>
      <sheetData sheetId="8"/>
      <sheetData sheetId="9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務名"/>
      <sheetName val="表紙"/>
      <sheetName val="集計"/>
      <sheetName val="内訳（提出用）"/>
      <sheetName val="内訳（詳細）"/>
      <sheetName val="単価"/>
      <sheetName val="単価表"/>
    </sheetNames>
    <sheetDataSet>
      <sheetData sheetId="0"/>
      <sheetData sheetId="1"/>
      <sheetData sheetId="2"/>
      <sheetData sheetId="3"/>
      <sheetData sheetId="4"/>
      <sheetData sheetId="5">
        <row r="12">
          <cell r="B12">
            <v>0.66</v>
          </cell>
        </row>
      </sheetData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内訳書"/>
      <sheetName val="直人費"/>
      <sheetName val="労務費"/>
      <sheetName val="電算費"/>
      <sheetName val="報告書"/>
      <sheetName val="旅費"/>
      <sheetName val="単価"/>
      <sheetName val="メンバー調査票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細目内訳パ－ト２"/>
      <sheetName val="一式細目内訳パート２"/>
    </sheetNames>
    <sheetDataSet>
      <sheetData sheetId="0" refreshError="1">
        <row r="1">
          <cell r="A1">
            <v>1</v>
          </cell>
        </row>
        <row r="2">
          <cell r="A2">
            <v>2</v>
          </cell>
        </row>
        <row r="3">
          <cell r="A3">
            <v>3</v>
          </cell>
        </row>
        <row r="4">
          <cell r="A4">
            <v>4</v>
          </cell>
        </row>
        <row r="5">
          <cell r="A5">
            <v>5</v>
          </cell>
        </row>
        <row r="6">
          <cell r="A6">
            <v>6</v>
          </cell>
        </row>
        <row r="7">
          <cell r="A7">
            <v>7</v>
          </cell>
        </row>
        <row r="8">
          <cell r="A8">
            <v>8</v>
          </cell>
        </row>
        <row r="9">
          <cell r="A9">
            <v>9</v>
          </cell>
        </row>
        <row r="10">
          <cell r="A10">
            <v>10</v>
          </cell>
        </row>
        <row r="11">
          <cell r="A11">
            <v>11</v>
          </cell>
        </row>
        <row r="12">
          <cell r="A12">
            <v>12</v>
          </cell>
        </row>
        <row r="13">
          <cell r="A13">
            <v>13</v>
          </cell>
        </row>
        <row r="14">
          <cell r="A14">
            <v>14</v>
          </cell>
        </row>
        <row r="15">
          <cell r="A15">
            <v>15</v>
          </cell>
        </row>
        <row r="16">
          <cell r="A16">
            <v>16</v>
          </cell>
        </row>
        <row r="17">
          <cell r="A17">
            <v>17</v>
          </cell>
        </row>
        <row r="18">
          <cell r="A18">
            <v>18</v>
          </cell>
        </row>
        <row r="19">
          <cell r="A19">
            <v>19</v>
          </cell>
        </row>
        <row r="20">
          <cell r="A20">
            <v>20</v>
          </cell>
        </row>
        <row r="21">
          <cell r="A21">
            <v>21</v>
          </cell>
        </row>
        <row r="22">
          <cell r="A22">
            <v>22</v>
          </cell>
        </row>
        <row r="23">
          <cell r="A23">
            <v>23</v>
          </cell>
        </row>
        <row r="24">
          <cell r="A24">
            <v>24</v>
          </cell>
        </row>
        <row r="25">
          <cell r="A25">
            <v>25</v>
          </cell>
        </row>
        <row r="26">
          <cell r="A26">
            <v>26</v>
          </cell>
        </row>
        <row r="27">
          <cell r="A27">
            <v>27</v>
          </cell>
        </row>
        <row r="28">
          <cell r="A28">
            <v>28</v>
          </cell>
        </row>
        <row r="29">
          <cell r="A29">
            <v>29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36</v>
          </cell>
        </row>
        <row r="37">
          <cell r="A37">
            <v>37</v>
          </cell>
        </row>
        <row r="38">
          <cell r="A38">
            <v>38</v>
          </cell>
        </row>
        <row r="39">
          <cell r="A39">
            <v>39</v>
          </cell>
        </row>
        <row r="40">
          <cell r="A40">
            <v>40</v>
          </cell>
        </row>
        <row r="41">
          <cell r="A41">
            <v>41</v>
          </cell>
        </row>
        <row r="42">
          <cell r="A42">
            <v>42</v>
          </cell>
        </row>
        <row r="43">
          <cell r="A43">
            <v>43</v>
          </cell>
        </row>
        <row r="44">
          <cell r="A44">
            <v>44</v>
          </cell>
        </row>
        <row r="45">
          <cell r="A45">
            <v>45</v>
          </cell>
        </row>
        <row r="46">
          <cell r="A46">
            <v>46</v>
          </cell>
        </row>
        <row r="47">
          <cell r="A47">
            <v>47</v>
          </cell>
        </row>
        <row r="48">
          <cell r="A48">
            <v>48</v>
          </cell>
        </row>
        <row r="49">
          <cell r="A49">
            <v>49</v>
          </cell>
        </row>
        <row r="50">
          <cell r="A50">
            <v>50</v>
          </cell>
        </row>
        <row r="51">
          <cell r="A51">
            <v>51</v>
          </cell>
        </row>
        <row r="52">
          <cell r="A52">
            <v>52</v>
          </cell>
        </row>
        <row r="53">
          <cell r="A53">
            <v>53</v>
          </cell>
        </row>
        <row r="54">
          <cell r="A54">
            <v>54</v>
          </cell>
        </row>
        <row r="55">
          <cell r="A55">
            <v>55</v>
          </cell>
        </row>
        <row r="56">
          <cell r="A56">
            <v>56</v>
          </cell>
        </row>
        <row r="57">
          <cell r="A57">
            <v>57</v>
          </cell>
        </row>
        <row r="58">
          <cell r="A58">
            <v>58</v>
          </cell>
        </row>
        <row r="59">
          <cell r="A59">
            <v>59</v>
          </cell>
        </row>
        <row r="60">
          <cell r="A60">
            <v>60</v>
          </cell>
        </row>
        <row r="61">
          <cell r="A61">
            <v>61</v>
          </cell>
        </row>
        <row r="62">
          <cell r="A62">
            <v>62</v>
          </cell>
        </row>
        <row r="63">
          <cell r="A63">
            <v>63</v>
          </cell>
        </row>
        <row r="64">
          <cell r="A64">
            <v>64</v>
          </cell>
        </row>
        <row r="65">
          <cell r="A65">
            <v>65</v>
          </cell>
        </row>
        <row r="66">
          <cell r="A66">
            <v>66</v>
          </cell>
        </row>
        <row r="67">
          <cell r="A67">
            <v>67</v>
          </cell>
        </row>
        <row r="68">
          <cell r="A68">
            <v>68</v>
          </cell>
        </row>
        <row r="69">
          <cell r="A69">
            <v>69</v>
          </cell>
        </row>
        <row r="70">
          <cell r="A70">
            <v>70</v>
          </cell>
        </row>
        <row r="71">
          <cell r="A71">
            <v>71</v>
          </cell>
        </row>
        <row r="72">
          <cell r="A72">
            <v>72</v>
          </cell>
        </row>
        <row r="73">
          <cell r="A73">
            <v>73</v>
          </cell>
        </row>
        <row r="74">
          <cell r="A74">
            <v>74</v>
          </cell>
        </row>
        <row r="75">
          <cell r="A75">
            <v>75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</row>
        <row r="79">
          <cell r="A79">
            <v>79</v>
          </cell>
        </row>
        <row r="80">
          <cell r="A80">
            <v>80</v>
          </cell>
        </row>
        <row r="81">
          <cell r="A81">
            <v>81</v>
          </cell>
        </row>
        <row r="82">
          <cell r="A82">
            <v>82</v>
          </cell>
        </row>
        <row r="83">
          <cell r="A83">
            <v>83</v>
          </cell>
        </row>
        <row r="84">
          <cell r="A84">
            <v>84</v>
          </cell>
        </row>
        <row r="85">
          <cell r="A85">
            <v>85</v>
          </cell>
        </row>
        <row r="86">
          <cell r="A86">
            <v>86</v>
          </cell>
        </row>
        <row r="87">
          <cell r="A87">
            <v>87</v>
          </cell>
        </row>
        <row r="88">
          <cell r="A88">
            <v>88</v>
          </cell>
        </row>
        <row r="89">
          <cell r="A89">
            <v>89</v>
          </cell>
        </row>
        <row r="90">
          <cell r="A90">
            <v>90</v>
          </cell>
        </row>
        <row r="91">
          <cell r="A91">
            <v>91</v>
          </cell>
        </row>
        <row r="92">
          <cell r="A92">
            <v>92</v>
          </cell>
        </row>
        <row r="93">
          <cell r="A93">
            <v>93</v>
          </cell>
        </row>
        <row r="94">
          <cell r="A94">
            <v>94</v>
          </cell>
        </row>
        <row r="95">
          <cell r="A95">
            <v>95</v>
          </cell>
        </row>
        <row r="96">
          <cell r="A96">
            <v>96</v>
          </cell>
        </row>
        <row r="97">
          <cell r="A97">
            <v>97</v>
          </cell>
        </row>
        <row r="98">
          <cell r="A98">
            <v>98</v>
          </cell>
        </row>
        <row r="99">
          <cell r="A99">
            <v>99</v>
          </cell>
        </row>
        <row r="100">
          <cell r="A100">
            <v>100</v>
          </cell>
        </row>
        <row r="101">
          <cell r="A101">
            <v>101</v>
          </cell>
        </row>
        <row r="102">
          <cell r="A102">
            <v>102</v>
          </cell>
        </row>
        <row r="103">
          <cell r="A103">
            <v>103</v>
          </cell>
        </row>
        <row r="104">
          <cell r="A104">
            <v>104</v>
          </cell>
        </row>
        <row r="105">
          <cell r="A105">
            <v>105</v>
          </cell>
        </row>
        <row r="106">
          <cell r="A106">
            <v>106</v>
          </cell>
        </row>
        <row r="107">
          <cell r="A107">
            <v>107</v>
          </cell>
        </row>
        <row r="108">
          <cell r="A108">
            <v>108</v>
          </cell>
        </row>
        <row r="109">
          <cell r="A109">
            <v>109</v>
          </cell>
        </row>
        <row r="110">
          <cell r="A110">
            <v>110</v>
          </cell>
        </row>
        <row r="111">
          <cell r="A111">
            <v>111</v>
          </cell>
        </row>
        <row r="112">
          <cell r="A112">
            <v>112</v>
          </cell>
        </row>
        <row r="113">
          <cell r="A113">
            <v>113</v>
          </cell>
        </row>
        <row r="114">
          <cell r="A114">
            <v>114</v>
          </cell>
        </row>
        <row r="115">
          <cell r="A115">
            <v>115</v>
          </cell>
        </row>
        <row r="116">
          <cell r="A116">
            <v>116</v>
          </cell>
        </row>
        <row r="117">
          <cell r="A117">
            <v>117</v>
          </cell>
        </row>
        <row r="118">
          <cell r="A118">
            <v>118</v>
          </cell>
        </row>
        <row r="119">
          <cell r="A119">
            <v>119</v>
          </cell>
        </row>
        <row r="120">
          <cell r="A120">
            <v>120</v>
          </cell>
        </row>
        <row r="121">
          <cell r="A121">
            <v>121</v>
          </cell>
        </row>
        <row r="122">
          <cell r="A122">
            <v>122</v>
          </cell>
        </row>
        <row r="123">
          <cell r="A123">
            <v>123</v>
          </cell>
        </row>
        <row r="124">
          <cell r="A124">
            <v>124</v>
          </cell>
        </row>
        <row r="125">
          <cell r="A125">
            <v>125</v>
          </cell>
        </row>
        <row r="126">
          <cell r="A126">
            <v>126</v>
          </cell>
        </row>
        <row r="127">
          <cell r="A127">
            <v>127</v>
          </cell>
        </row>
        <row r="128">
          <cell r="A128">
            <v>128</v>
          </cell>
        </row>
        <row r="129">
          <cell r="A129">
            <v>129</v>
          </cell>
        </row>
        <row r="130">
          <cell r="A130">
            <v>130</v>
          </cell>
        </row>
        <row r="131">
          <cell r="A131">
            <v>131</v>
          </cell>
        </row>
        <row r="132">
          <cell r="A132">
            <v>132</v>
          </cell>
        </row>
        <row r="133">
          <cell r="A133">
            <v>133</v>
          </cell>
        </row>
        <row r="134">
          <cell r="A134">
            <v>134</v>
          </cell>
        </row>
        <row r="135">
          <cell r="A135">
            <v>135</v>
          </cell>
        </row>
        <row r="136">
          <cell r="A136">
            <v>136</v>
          </cell>
        </row>
        <row r="137">
          <cell r="A137">
            <v>137</v>
          </cell>
        </row>
        <row r="138">
          <cell r="A138">
            <v>138</v>
          </cell>
        </row>
        <row r="139">
          <cell r="A139">
            <v>139</v>
          </cell>
        </row>
        <row r="140">
          <cell r="A140">
            <v>140</v>
          </cell>
        </row>
        <row r="141">
          <cell r="A141">
            <v>141</v>
          </cell>
        </row>
        <row r="142">
          <cell r="A142">
            <v>142</v>
          </cell>
        </row>
        <row r="143">
          <cell r="A143">
            <v>143</v>
          </cell>
        </row>
        <row r="144">
          <cell r="A144">
            <v>144</v>
          </cell>
        </row>
        <row r="145">
          <cell r="A145">
            <v>145</v>
          </cell>
        </row>
        <row r="146">
          <cell r="A146">
            <v>146</v>
          </cell>
        </row>
        <row r="147">
          <cell r="A147">
            <v>147</v>
          </cell>
        </row>
        <row r="148">
          <cell r="A148">
            <v>148</v>
          </cell>
        </row>
        <row r="149">
          <cell r="A149">
            <v>149</v>
          </cell>
        </row>
        <row r="150">
          <cell r="A150">
            <v>150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</row>
        <row r="154">
          <cell r="A154">
            <v>154</v>
          </cell>
        </row>
        <row r="155">
          <cell r="A155">
            <v>155</v>
          </cell>
        </row>
        <row r="156">
          <cell r="A156">
            <v>156</v>
          </cell>
        </row>
        <row r="157">
          <cell r="A157">
            <v>157</v>
          </cell>
        </row>
        <row r="158">
          <cell r="A158">
            <v>158</v>
          </cell>
        </row>
        <row r="159">
          <cell r="A159">
            <v>159</v>
          </cell>
        </row>
        <row r="160">
          <cell r="A160">
            <v>160</v>
          </cell>
        </row>
        <row r="161">
          <cell r="A161">
            <v>161</v>
          </cell>
        </row>
        <row r="162">
          <cell r="A162">
            <v>162</v>
          </cell>
        </row>
        <row r="163">
          <cell r="A163">
            <v>163</v>
          </cell>
        </row>
        <row r="164">
          <cell r="A164">
            <v>164</v>
          </cell>
        </row>
        <row r="165">
          <cell r="A165">
            <v>165</v>
          </cell>
        </row>
        <row r="166">
          <cell r="A166">
            <v>166</v>
          </cell>
        </row>
        <row r="167">
          <cell r="A167">
            <v>167</v>
          </cell>
        </row>
        <row r="168">
          <cell r="A168">
            <v>168</v>
          </cell>
        </row>
        <row r="169">
          <cell r="A169">
            <v>169</v>
          </cell>
        </row>
        <row r="170">
          <cell r="A170">
            <v>170</v>
          </cell>
        </row>
        <row r="171">
          <cell r="A171">
            <v>171</v>
          </cell>
        </row>
        <row r="172">
          <cell r="A172">
            <v>172</v>
          </cell>
        </row>
        <row r="173">
          <cell r="A173">
            <v>173</v>
          </cell>
        </row>
        <row r="174">
          <cell r="A174">
            <v>174</v>
          </cell>
        </row>
        <row r="175">
          <cell r="A175">
            <v>175</v>
          </cell>
        </row>
        <row r="176">
          <cell r="A176">
            <v>176</v>
          </cell>
        </row>
        <row r="177">
          <cell r="A177">
            <v>177</v>
          </cell>
        </row>
        <row r="178">
          <cell r="A178">
            <v>178</v>
          </cell>
        </row>
        <row r="179">
          <cell r="A179">
            <v>179</v>
          </cell>
        </row>
        <row r="180">
          <cell r="A180">
            <v>180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</row>
        <row r="212">
          <cell r="A212">
            <v>212</v>
          </cell>
        </row>
        <row r="213">
          <cell r="A213">
            <v>213</v>
          </cell>
        </row>
        <row r="214">
          <cell r="A214">
            <v>214</v>
          </cell>
        </row>
        <row r="215">
          <cell r="A215">
            <v>215</v>
          </cell>
        </row>
        <row r="216">
          <cell r="A216">
            <v>216</v>
          </cell>
        </row>
        <row r="217">
          <cell r="A217">
            <v>217</v>
          </cell>
        </row>
        <row r="218">
          <cell r="A218">
            <v>218</v>
          </cell>
        </row>
        <row r="219">
          <cell r="A219">
            <v>219</v>
          </cell>
        </row>
        <row r="220">
          <cell r="A220">
            <v>220</v>
          </cell>
        </row>
        <row r="221">
          <cell r="A221">
            <v>221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</row>
        <row r="225">
          <cell r="A225">
            <v>225</v>
          </cell>
        </row>
        <row r="226">
          <cell r="A226">
            <v>226</v>
          </cell>
        </row>
        <row r="227">
          <cell r="A227">
            <v>227</v>
          </cell>
        </row>
        <row r="228">
          <cell r="A228">
            <v>228</v>
          </cell>
        </row>
        <row r="229">
          <cell r="A229">
            <v>229</v>
          </cell>
        </row>
        <row r="230">
          <cell r="A230">
            <v>230</v>
          </cell>
        </row>
        <row r="231">
          <cell r="A231">
            <v>231</v>
          </cell>
        </row>
        <row r="232">
          <cell r="A232">
            <v>232</v>
          </cell>
        </row>
        <row r="233">
          <cell r="A233">
            <v>233</v>
          </cell>
        </row>
        <row r="234">
          <cell r="A234">
            <v>234</v>
          </cell>
        </row>
        <row r="235">
          <cell r="A235">
            <v>235</v>
          </cell>
        </row>
        <row r="236">
          <cell r="A236">
            <v>236</v>
          </cell>
        </row>
        <row r="237">
          <cell r="A237">
            <v>237</v>
          </cell>
        </row>
        <row r="238">
          <cell r="A238">
            <v>238</v>
          </cell>
        </row>
        <row r="239">
          <cell r="A239">
            <v>239</v>
          </cell>
        </row>
        <row r="240">
          <cell r="A240">
            <v>240</v>
          </cell>
        </row>
        <row r="241">
          <cell r="A241">
            <v>241</v>
          </cell>
        </row>
        <row r="242">
          <cell r="A242">
            <v>242</v>
          </cell>
        </row>
        <row r="243">
          <cell r="A243">
            <v>243</v>
          </cell>
        </row>
        <row r="244">
          <cell r="A244">
            <v>244</v>
          </cell>
        </row>
        <row r="245">
          <cell r="A245">
            <v>245</v>
          </cell>
        </row>
        <row r="246">
          <cell r="A246">
            <v>246</v>
          </cell>
        </row>
        <row r="247">
          <cell r="A247">
            <v>247</v>
          </cell>
        </row>
        <row r="248">
          <cell r="A248">
            <v>248</v>
          </cell>
        </row>
        <row r="249">
          <cell r="A249">
            <v>249</v>
          </cell>
        </row>
        <row r="250">
          <cell r="A250">
            <v>250</v>
          </cell>
        </row>
        <row r="251">
          <cell r="A251">
            <v>251</v>
          </cell>
        </row>
        <row r="252">
          <cell r="A252">
            <v>252</v>
          </cell>
        </row>
        <row r="253">
          <cell r="A253">
            <v>253</v>
          </cell>
        </row>
        <row r="254">
          <cell r="A254">
            <v>254</v>
          </cell>
        </row>
        <row r="255">
          <cell r="A255">
            <v>255</v>
          </cell>
        </row>
        <row r="256">
          <cell r="A256">
            <v>256</v>
          </cell>
        </row>
        <row r="257">
          <cell r="A257">
            <v>257</v>
          </cell>
        </row>
        <row r="258">
          <cell r="A258">
            <v>258</v>
          </cell>
        </row>
        <row r="259">
          <cell r="A259">
            <v>259</v>
          </cell>
        </row>
        <row r="260">
          <cell r="A260">
            <v>260</v>
          </cell>
        </row>
        <row r="261">
          <cell r="A261">
            <v>261</v>
          </cell>
        </row>
        <row r="262">
          <cell r="A262">
            <v>262</v>
          </cell>
        </row>
        <row r="263">
          <cell r="A263">
            <v>263</v>
          </cell>
        </row>
        <row r="264">
          <cell r="A264">
            <v>264</v>
          </cell>
        </row>
        <row r="265">
          <cell r="A265">
            <v>265</v>
          </cell>
        </row>
        <row r="266">
          <cell r="A266">
            <v>266</v>
          </cell>
        </row>
        <row r="267">
          <cell r="A267">
            <v>267</v>
          </cell>
        </row>
        <row r="268">
          <cell r="A268">
            <v>268</v>
          </cell>
        </row>
        <row r="269">
          <cell r="A269">
            <v>269</v>
          </cell>
        </row>
        <row r="270">
          <cell r="A270">
            <v>270</v>
          </cell>
        </row>
        <row r="271">
          <cell r="A271">
            <v>271</v>
          </cell>
        </row>
        <row r="272">
          <cell r="A272">
            <v>272</v>
          </cell>
        </row>
        <row r="273">
          <cell r="A273">
            <v>273</v>
          </cell>
        </row>
        <row r="274">
          <cell r="A274">
            <v>274</v>
          </cell>
        </row>
        <row r="275">
          <cell r="A275">
            <v>275</v>
          </cell>
        </row>
        <row r="276">
          <cell r="A276">
            <v>276</v>
          </cell>
        </row>
        <row r="277">
          <cell r="A277">
            <v>277</v>
          </cell>
        </row>
        <row r="278">
          <cell r="A278">
            <v>278</v>
          </cell>
        </row>
        <row r="279">
          <cell r="A279">
            <v>279</v>
          </cell>
        </row>
        <row r="280">
          <cell r="A280">
            <v>280</v>
          </cell>
        </row>
        <row r="281">
          <cell r="A281">
            <v>281</v>
          </cell>
        </row>
        <row r="282">
          <cell r="A282">
            <v>282</v>
          </cell>
        </row>
        <row r="283">
          <cell r="A283">
            <v>283</v>
          </cell>
        </row>
        <row r="284">
          <cell r="A284">
            <v>284</v>
          </cell>
        </row>
        <row r="285">
          <cell r="A285">
            <v>285</v>
          </cell>
        </row>
        <row r="286">
          <cell r="A286">
            <v>286</v>
          </cell>
        </row>
        <row r="287">
          <cell r="A287">
            <v>287</v>
          </cell>
        </row>
        <row r="288">
          <cell r="A288">
            <v>288</v>
          </cell>
        </row>
        <row r="289">
          <cell r="A289">
            <v>289</v>
          </cell>
        </row>
        <row r="290">
          <cell r="A290">
            <v>290</v>
          </cell>
        </row>
        <row r="291">
          <cell r="A291">
            <v>291</v>
          </cell>
        </row>
        <row r="292">
          <cell r="A292">
            <v>292</v>
          </cell>
        </row>
        <row r="293">
          <cell r="A293">
            <v>293</v>
          </cell>
        </row>
        <row r="294">
          <cell r="A294">
            <v>294</v>
          </cell>
        </row>
        <row r="295">
          <cell r="A295">
            <v>295</v>
          </cell>
        </row>
        <row r="296">
          <cell r="A296">
            <v>296</v>
          </cell>
        </row>
        <row r="297">
          <cell r="A297">
            <v>297</v>
          </cell>
        </row>
        <row r="298">
          <cell r="A298">
            <v>298</v>
          </cell>
        </row>
        <row r="299">
          <cell r="A299">
            <v>299</v>
          </cell>
        </row>
        <row r="300">
          <cell r="A300">
            <v>300</v>
          </cell>
        </row>
        <row r="301">
          <cell r="A301">
            <v>301</v>
          </cell>
        </row>
        <row r="302">
          <cell r="A302">
            <v>302</v>
          </cell>
        </row>
        <row r="303">
          <cell r="A303">
            <v>303</v>
          </cell>
        </row>
        <row r="304">
          <cell r="A304">
            <v>304</v>
          </cell>
        </row>
        <row r="305">
          <cell r="A305">
            <v>305</v>
          </cell>
        </row>
        <row r="306">
          <cell r="A306">
            <v>306</v>
          </cell>
        </row>
        <row r="307">
          <cell r="A307">
            <v>307</v>
          </cell>
        </row>
        <row r="308">
          <cell r="A308">
            <v>308</v>
          </cell>
        </row>
        <row r="309">
          <cell r="A309">
            <v>309</v>
          </cell>
        </row>
        <row r="310">
          <cell r="A310">
            <v>310</v>
          </cell>
        </row>
        <row r="311">
          <cell r="A311">
            <v>311</v>
          </cell>
        </row>
        <row r="312">
          <cell r="A312">
            <v>312</v>
          </cell>
        </row>
        <row r="313">
          <cell r="A313">
            <v>313</v>
          </cell>
        </row>
        <row r="314">
          <cell r="A314">
            <v>314</v>
          </cell>
        </row>
        <row r="315">
          <cell r="A315">
            <v>315</v>
          </cell>
        </row>
        <row r="316">
          <cell r="A316">
            <v>316</v>
          </cell>
        </row>
        <row r="317">
          <cell r="A317">
            <v>317</v>
          </cell>
        </row>
        <row r="318">
          <cell r="A318">
            <v>318</v>
          </cell>
        </row>
        <row r="319">
          <cell r="A319">
            <v>319</v>
          </cell>
        </row>
        <row r="320">
          <cell r="A320">
            <v>320</v>
          </cell>
        </row>
        <row r="321">
          <cell r="A321">
            <v>321</v>
          </cell>
        </row>
        <row r="322">
          <cell r="A322">
            <v>322</v>
          </cell>
        </row>
        <row r="323">
          <cell r="A323">
            <v>323</v>
          </cell>
        </row>
        <row r="324">
          <cell r="A324">
            <v>324</v>
          </cell>
        </row>
        <row r="325">
          <cell r="A325">
            <v>325</v>
          </cell>
        </row>
        <row r="326">
          <cell r="A326">
            <v>326</v>
          </cell>
        </row>
        <row r="327">
          <cell r="A327">
            <v>327</v>
          </cell>
        </row>
        <row r="328">
          <cell r="A328">
            <v>328</v>
          </cell>
        </row>
        <row r="329">
          <cell r="A329">
            <v>329</v>
          </cell>
        </row>
        <row r="330">
          <cell r="A330">
            <v>330</v>
          </cell>
        </row>
        <row r="331">
          <cell r="A331">
            <v>331</v>
          </cell>
        </row>
        <row r="332">
          <cell r="A332">
            <v>332</v>
          </cell>
        </row>
        <row r="333">
          <cell r="A333">
            <v>333</v>
          </cell>
        </row>
        <row r="334">
          <cell r="A334">
            <v>334</v>
          </cell>
        </row>
        <row r="335">
          <cell r="A335">
            <v>335</v>
          </cell>
        </row>
        <row r="336">
          <cell r="A336">
            <v>336</v>
          </cell>
        </row>
        <row r="337">
          <cell r="A337">
            <v>337</v>
          </cell>
        </row>
        <row r="338">
          <cell r="A338">
            <v>338</v>
          </cell>
        </row>
        <row r="339">
          <cell r="A339">
            <v>339</v>
          </cell>
        </row>
        <row r="340">
          <cell r="A340">
            <v>340</v>
          </cell>
        </row>
        <row r="341">
          <cell r="A341">
            <v>341</v>
          </cell>
        </row>
        <row r="342">
          <cell r="A342">
            <v>342</v>
          </cell>
        </row>
        <row r="343">
          <cell r="A343">
            <v>343</v>
          </cell>
        </row>
        <row r="344">
          <cell r="A344">
            <v>344</v>
          </cell>
        </row>
        <row r="345">
          <cell r="A345">
            <v>345</v>
          </cell>
        </row>
        <row r="346">
          <cell r="A346">
            <v>346</v>
          </cell>
        </row>
        <row r="347">
          <cell r="A347">
            <v>347</v>
          </cell>
        </row>
        <row r="348">
          <cell r="A348">
            <v>348</v>
          </cell>
        </row>
        <row r="349">
          <cell r="A349">
            <v>349</v>
          </cell>
        </row>
        <row r="350">
          <cell r="A350">
            <v>350</v>
          </cell>
        </row>
        <row r="351">
          <cell r="A351">
            <v>351</v>
          </cell>
        </row>
        <row r="352">
          <cell r="A352">
            <v>352</v>
          </cell>
        </row>
        <row r="353">
          <cell r="A353">
            <v>353</v>
          </cell>
        </row>
        <row r="354">
          <cell r="A354">
            <v>354</v>
          </cell>
        </row>
        <row r="355">
          <cell r="A355">
            <v>355</v>
          </cell>
        </row>
        <row r="356">
          <cell r="A356">
            <v>356</v>
          </cell>
        </row>
        <row r="357">
          <cell r="A357">
            <v>357</v>
          </cell>
        </row>
        <row r="358">
          <cell r="A358">
            <v>358</v>
          </cell>
        </row>
        <row r="359">
          <cell r="A359">
            <v>359</v>
          </cell>
        </row>
        <row r="360">
          <cell r="A360">
            <v>360</v>
          </cell>
        </row>
        <row r="361">
          <cell r="A361">
            <v>361</v>
          </cell>
        </row>
        <row r="362">
          <cell r="A362">
            <v>362</v>
          </cell>
        </row>
        <row r="363">
          <cell r="A363">
            <v>363</v>
          </cell>
        </row>
        <row r="364">
          <cell r="A364">
            <v>364</v>
          </cell>
        </row>
        <row r="365">
          <cell r="A365">
            <v>365</v>
          </cell>
        </row>
        <row r="366">
          <cell r="A366">
            <v>366</v>
          </cell>
        </row>
        <row r="367">
          <cell r="A367">
            <v>367</v>
          </cell>
        </row>
        <row r="368">
          <cell r="A368">
            <v>368</v>
          </cell>
        </row>
        <row r="369">
          <cell r="A369">
            <v>369</v>
          </cell>
        </row>
        <row r="370">
          <cell r="A370">
            <v>370</v>
          </cell>
        </row>
        <row r="371">
          <cell r="A371">
            <v>371</v>
          </cell>
        </row>
        <row r="372">
          <cell r="A372">
            <v>372</v>
          </cell>
        </row>
        <row r="373">
          <cell r="A373">
            <v>373</v>
          </cell>
        </row>
        <row r="374">
          <cell r="A374">
            <v>374</v>
          </cell>
        </row>
        <row r="375">
          <cell r="A375">
            <v>375</v>
          </cell>
        </row>
        <row r="376">
          <cell r="A376">
            <v>376</v>
          </cell>
        </row>
        <row r="377">
          <cell r="A377">
            <v>377</v>
          </cell>
        </row>
        <row r="378">
          <cell r="A378">
            <v>378</v>
          </cell>
        </row>
        <row r="379">
          <cell r="A379">
            <v>379</v>
          </cell>
        </row>
        <row r="380">
          <cell r="A380">
            <v>380</v>
          </cell>
        </row>
        <row r="381">
          <cell r="A381">
            <v>381</v>
          </cell>
        </row>
        <row r="382">
          <cell r="A382">
            <v>382</v>
          </cell>
        </row>
        <row r="383">
          <cell r="A383">
            <v>383</v>
          </cell>
        </row>
        <row r="384">
          <cell r="A384">
            <v>384</v>
          </cell>
        </row>
        <row r="385">
          <cell r="A385">
            <v>385</v>
          </cell>
        </row>
        <row r="386">
          <cell r="A386">
            <v>386</v>
          </cell>
        </row>
        <row r="387">
          <cell r="A387">
            <v>387</v>
          </cell>
        </row>
        <row r="388">
          <cell r="A388">
            <v>388</v>
          </cell>
        </row>
        <row r="389">
          <cell r="A389">
            <v>389</v>
          </cell>
        </row>
        <row r="390">
          <cell r="A390">
            <v>390</v>
          </cell>
        </row>
        <row r="391">
          <cell r="A391">
            <v>391</v>
          </cell>
        </row>
        <row r="392">
          <cell r="A392">
            <v>392</v>
          </cell>
        </row>
        <row r="393">
          <cell r="A393">
            <v>393</v>
          </cell>
        </row>
        <row r="394">
          <cell r="A394">
            <v>394</v>
          </cell>
        </row>
        <row r="395">
          <cell r="A395">
            <v>395</v>
          </cell>
        </row>
        <row r="396">
          <cell r="A396">
            <v>396</v>
          </cell>
        </row>
        <row r="397">
          <cell r="A397">
            <v>397</v>
          </cell>
        </row>
        <row r="398">
          <cell r="A398">
            <v>398</v>
          </cell>
        </row>
        <row r="399">
          <cell r="A399">
            <v>399</v>
          </cell>
        </row>
        <row r="400">
          <cell r="A400">
            <v>400</v>
          </cell>
        </row>
        <row r="401">
          <cell r="A401">
            <v>401</v>
          </cell>
        </row>
        <row r="402">
          <cell r="A402">
            <v>402</v>
          </cell>
        </row>
        <row r="403">
          <cell r="A403">
            <v>403</v>
          </cell>
        </row>
        <row r="404">
          <cell r="A404">
            <v>404</v>
          </cell>
        </row>
        <row r="405">
          <cell r="A405">
            <v>405</v>
          </cell>
        </row>
        <row r="406">
          <cell r="A406">
            <v>406</v>
          </cell>
        </row>
        <row r="407">
          <cell r="A407">
            <v>407</v>
          </cell>
        </row>
        <row r="408">
          <cell r="A408">
            <v>408</v>
          </cell>
        </row>
        <row r="409">
          <cell r="A409">
            <v>409</v>
          </cell>
        </row>
        <row r="410">
          <cell r="A410">
            <v>410</v>
          </cell>
        </row>
        <row r="411">
          <cell r="A411">
            <v>411</v>
          </cell>
        </row>
        <row r="412">
          <cell r="A412">
            <v>412</v>
          </cell>
        </row>
        <row r="413">
          <cell r="A413">
            <v>413</v>
          </cell>
        </row>
        <row r="414">
          <cell r="A414">
            <v>414</v>
          </cell>
        </row>
        <row r="415">
          <cell r="A415">
            <v>415</v>
          </cell>
        </row>
        <row r="416">
          <cell r="A416">
            <v>416</v>
          </cell>
        </row>
        <row r="417">
          <cell r="A417">
            <v>417</v>
          </cell>
        </row>
        <row r="418">
          <cell r="A418">
            <v>418</v>
          </cell>
        </row>
        <row r="419">
          <cell r="A419">
            <v>419</v>
          </cell>
        </row>
        <row r="420">
          <cell r="A420">
            <v>420</v>
          </cell>
        </row>
        <row r="421">
          <cell r="A421">
            <v>421</v>
          </cell>
        </row>
        <row r="422">
          <cell r="A422">
            <v>422</v>
          </cell>
        </row>
        <row r="423">
          <cell r="A423">
            <v>423</v>
          </cell>
        </row>
        <row r="424">
          <cell r="A424">
            <v>424</v>
          </cell>
        </row>
        <row r="425">
          <cell r="A425">
            <v>425</v>
          </cell>
        </row>
        <row r="426">
          <cell r="A426">
            <v>426</v>
          </cell>
        </row>
        <row r="427">
          <cell r="A427">
            <v>427</v>
          </cell>
        </row>
        <row r="428">
          <cell r="A428">
            <v>428</v>
          </cell>
        </row>
        <row r="429">
          <cell r="A429">
            <v>429</v>
          </cell>
        </row>
        <row r="430">
          <cell r="A430">
            <v>430</v>
          </cell>
        </row>
        <row r="431">
          <cell r="A431">
            <v>431</v>
          </cell>
        </row>
        <row r="432">
          <cell r="A432">
            <v>432</v>
          </cell>
        </row>
        <row r="433">
          <cell r="A433">
            <v>433</v>
          </cell>
        </row>
        <row r="434">
          <cell r="A434">
            <v>434</v>
          </cell>
        </row>
        <row r="435">
          <cell r="A435">
            <v>435</v>
          </cell>
        </row>
        <row r="436">
          <cell r="A436">
            <v>436</v>
          </cell>
        </row>
        <row r="437">
          <cell r="A437">
            <v>437</v>
          </cell>
        </row>
        <row r="438">
          <cell r="A438">
            <v>438</v>
          </cell>
        </row>
        <row r="439">
          <cell r="A439">
            <v>439</v>
          </cell>
        </row>
        <row r="440">
          <cell r="A440">
            <v>440</v>
          </cell>
        </row>
        <row r="441">
          <cell r="A441">
            <v>441</v>
          </cell>
        </row>
        <row r="442">
          <cell r="A442">
            <v>442</v>
          </cell>
        </row>
        <row r="443">
          <cell r="A443">
            <v>443</v>
          </cell>
        </row>
        <row r="444">
          <cell r="A444">
            <v>444</v>
          </cell>
        </row>
        <row r="445">
          <cell r="A445">
            <v>445</v>
          </cell>
        </row>
        <row r="446">
          <cell r="A446">
            <v>446</v>
          </cell>
        </row>
        <row r="447">
          <cell r="A447">
            <v>447</v>
          </cell>
        </row>
        <row r="448">
          <cell r="A448">
            <v>448</v>
          </cell>
        </row>
        <row r="449">
          <cell r="A449">
            <v>449</v>
          </cell>
        </row>
        <row r="450">
          <cell r="A450">
            <v>450</v>
          </cell>
        </row>
        <row r="451">
          <cell r="A451">
            <v>451</v>
          </cell>
        </row>
        <row r="452">
          <cell r="A452">
            <v>452</v>
          </cell>
        </row>
        <row r="453">
          <cell r="A453">
            <v>453</v>
          </cell>
        </row>
        <row r="454">
          <cell r="A454">
            <v>454</v>
          </cell>
        </row>
        <row r="455">
          <cell r="A455">
            <v>455</v>
          </cell>
        </row>
        <row r="456">
          <cell r="A456">
            <v>456</v>
          </cell>
        </row>
        <row r="457">
          <cell r="A457">
            <v>457</v>
          </cell>
        </row>
        <row r="458">
          <cell r="A458">
            <v>458</v>
          </cell>
        </row>
        <row r="459">
          <cell r="A459">
            <v>459</v>
          </cell>
        </row>
        <row r="460">
          <cell r="A460">
            <v>460</v>
          </cell>
        </row>
        <row r="461">
          <cell r="A461">
            <v>461</v>
          </cell>
        </row>
        <row r="462">
          <cell r="A462">
            <v>462</v>
          </cell>
        </row>
        <row r="463">
          <cell r="A463">
            <v>463</v>
          </cell>
        </row>
        <row r="464">
          <cell r="A464">
            <v>464</v>
          </cell>
        </row>
        <row r="465">
          <cell r="A465">
            <v>465</v>
          </cell>
        </row>
        <row r="466">
          <cell r="A466">
            <v>466</v>
          </cell>
        </row>
        <row r="467">
          <cell r="A467">
            <v>467</v>
          </cell>
        </row>
        <row r="468">
          <cell r="A468">
            <v>468</v>
          </cell>
        </row>
        <row r="469">
          <cell r="A469">
            <v>469</v>
          </cell>
        </row>
        <row r="470">
          <cell r="A470">
            <v>470</v>
          </cell>
        </row>
        <row r="471">
          <cell r="A471">
            <v>471</v>
          </cell>
        </row>
        <row r="472">
          <cell r="A472">
            <v>472</v>
          </cell>
        </row>
        <row r="473">
          <cell r="A473">
            <v>473</v>
          </cell>
        </row>
        <row r="474">
          <cell r="A474">
            <v>474</v>
          </cell>
        </row>
        <row r="475">
          <cell r="A475">
            <v>475</v>
          </cell>
        </row>
        <row r="476">
          <cell r="A476">
            <v>476</v>
          </cell>
        </row>
        <row r="477">
          <cell r="A477">
            <v>477</v>
          </cell>
        </row>
        <row r="478">
          <cell r="A478">
            <v>478</v>
          </cell>
        </row>
        <row r="479">
          <cell r="A479">
            <v>479</v>
          </cell>
        </row>
        <row r="480">
          <cell r="A480">
            <v>480</v>
          </cell>
        </row>
        <row r="481">
          <cell r="A481">
            <v>481</v>
          </cell>
        </row>
        <row r="482">
          <cell r="A482">
            <v>482</v>
          </cell>
        </row>
        <row r="483">
          <cell r="A483">
            <v>483</v>
          </cell>
        </row>
        <row r="484">
          <cell r="A484">
            <v>484</v>
          </cell>
        </row>
        <row r="485">
          <cell r="A485">
            <v>485</v>
          </cell>
        </row>
        <row r="486">
          <cell r="A486">
            <v>486</v>
          </cell>
        </row>
        <row r="487">
          <cell r="A487">
            <v>487</v>
          </cell>
        </row>
        <row r="488">
          <cell r="A488">
            <v>488</v>
          </cell>
        </row>
        <row r="489">
          <cell r="A489">
            <v>489</v>
          </cell>
        </row>
        <row r="490">
          <cell r="A490">
            <v>490</v>
          </cell>
        </row>
        <row r="491">
          <cell r="A491">
            <v>491</v>
          </cell>
        </row>
        <row r="492">
          <cell r="A492">
            <v>492</v>
          </cell>
        </row>
        <row r="493">
          <cell r="A493">
            <v>493</v>
          </cell>
        </row>
        <row r="494">
          <cell r="A494">
            <v>494</v>
          </cell>
        </row>
        <row r="495">
          <cell r="A495">
            <v>495</v>
          </cell>
        </row>
        <row r="496">
          <cell r="A496">
            <v>496</v>
          </cell>
        </row>
      </sheetData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普通 (2)"/>
      <sheetName val="普通 (3)"/>
      <sheetName val="技術検討書"/>
      <sheetName val="様式３"/>
      <sheetName val="提出用"/>
      <sheetName val="アルファ"/>
      <sheetName val="環境保全サイエンス"/>
      <sheetName val="地域計画センター"/>
      <sheetName val="内外エンジニア"/>
      <sheetName val="農土コン"/>
      <sheetName val="サンスイ"/>
      <sheetName val="アルト"/>
      <sheetName val="冨洋設計"/>
      <sheetName val="パブリック"/>
      <sheetName val="詳細入力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内訳書"/>
      <sheetName val="直人費"/>
      <sheetName val="労務費"/>
      <sheetName val="電算費"/>
      <sheetName val="報告書"/>
      <sheetName val="旅費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内訳書"/>
      <sheetName val="直人費"/>
      <sheetName val="労務費"/>
      <sheetName val="電算費"/>
      <sheetName val="報告書"/>
      <sheetName val="旅費"/>
      <sheetName val="メンバー調査票"/>
      <sheetName val="リスト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11部局配分"/>
      <sheetName val="事務所"/>
      <sheetName val="路線別"/>
      <sheetName val="総括表"/>
      <sheetName val="庁説明"/>
      <sheetName val="省説明"/>
      <sheetName val="雪総括"/>
      <sheetName val="雪様式4"/>
      <sheetName val="省資料"/>
      <sheetName val="維震災"/>
      <sheetName val="雪改修"/>
      <sheetName val="資料１３"/>
      <sheetName val="維45提"/>
      <sheetName val="除雪ST"/>
      <sheetName val="雪寒一覧"/>
      <sheetName val="雪箇所調書"/>
      <sheetName val="凍箇所調書"/>
      <sheetName val="資料１１"/>
      <sheetName val="資料１３ (2)"/>
      <sheetName val="資料１４"/>
      <sheetName val="様式-Ｄ"/>
      <sheetName val="詳細入力"/>
      <sheetName val="旅費"/>
    </sheetNames>
    <sheetDataSet>
      <sheetData sheetId="0"/>
      <sheetData sheetId="1"/>
      <sheetData sheetId="2" refreshError="1">
        <row r="1">
          <cell r="F1" t="str">
            <v>平成11年度（概算要求）</v>
          </cell>
          <cell r="I1" t="str">
            <v>路　線　別　事　業　費　調　書</v>
          </cell>
        </row>
        <row r="2">
          <cell r="N2" t="str">
            <v xml:space="preserve">    （単位：千円）</v>
          </cell>
        </row>
        <row r="3">
          <cell r="D3" t="str">
            <v>路 線 名</v>
          </cell>
          <cell r="E3" t="str">
            <v>維　持　・　修　繕　費</v>
          </cell>
          <cell r="H3" t="str">
            <v>交　　通　　安　　全</v>
          </cell>
          <cell r="K3" t="str">
            <v>雪         寒</v>
          </cell>
        </row>
        <row r="4">
          <cell r="E4" t="str">
            <v>維 持 費</v>
          </cell>
          <cell r="F4" t="str">
            <v>修 繕 費</v>
          </cell>
          <cell r="G4" t="str">
            <v>計</v>
          </cell>
          <cell r="H4" t="str">
            <v>１    種</v>
          </cell>
          <cell r="I4" t="str">
            <v>２    種</v>
          </cell>
          <cell r="J4" t="str">
            <v>計</v>
          </cell>
          <cell r="K4" t="str">
            <v xml:space="preserve">  除   雪</v>
          </cell>
          <cell r="L4" t="str">
            <v xml:space="preserve">  防   雪</v>
          </cell>
          <cell r="M4" t="str">
            <v xml:space="preserve">  凍 雪 害</v>
          </cell>
          <cell r="N4" t="str">
            <v xml:space="preserve">     計</v>
          </cell>
          <cell r="O4" t="str">
            <v>合　  計</v>
          </cell>
        </row>
        <row r="5">
          <cell r="D5" t="str">
            <v xml:space="preserve">    ５号</v>
          </cell>
          <cell r="E5">
            <v>3662700</v>
          </cell>
          <cell r="F5">
            <v>1795000</v>
          </cell>
          <cell r="G5">
            <v>5457700</v>
          </cell>
          <cell r="H5">
            <v>1460000</v>
          </cell>
          <cell r="I5">
            <v>281000</v>
          </cell>
          <cell r="J5">
            <v>1741000</v>
          </cell>
          <cell r="K5">
            <v>973200</v>
          </cell>
          <cell r="L5">
            <v>170000</v>
          </cell>
          <cell r="M5">
            <v>300000</v>
          </cell>
          <cell r="N5">
            <v>1443200</v>
          </cell>
          <cell r="O5">
            <v>8641900</v>
          </cell>
        </row>
        <row r="6">
          <cell r="D6" t="str">
            <v xml:space="preserve">  １２号</v>
          </cell>
          <cell r="E6">
            <v>2799600</v>
          </cell>
          <cell r="F6">
            <v>1173000</v>
          </cell>
          <cell r="G6">
            <v>3972600</v>
          </cell>
          <cell r="H6">
            <v>102000</v>
          </cell>
          <cell r="I6">
            <v>146800</v>
          </cell>
          <cell r="J6">
            <v>248800</v>
          </cell>
          <cell r="K6">
            <v>659300</v>
          </cell>
          <cell r="L6">
            <v>160000</v>
          </cell>
          <cell r="M6">
            <v>0</v>
          </cell>
          <cell r="N6">
            <v>819300</v>
          </cell>
          <cell r="O6">
            <v>5040700</v>
          </cell>
        </row>
        <row r="7">
          <cell r="D7" t="str">
            <v xml:space="preserve">  ３６号</v>
          </cell>
          <cell r="E7">
            <v>2006100</v>
          </cell>
          <cell r="F7">
            <v>706000</v>
          </cell>
          <cell r="G7">
            <v>2712100</v>
          </cell>
          <cell r="H7">
            <v>370000</v>
          </cell>
          <cell r="I7">
            <v>126800</v>
          </cell>
          <cell r="J7">
            <v>496800</v>
          </cell>
          <cell r="K7">
            <v>301900</v>
          </cell>
          <cell r="L7">
            <v>0</v>
          </cell>
          <cell r="M7">
            <v>0</v>
          </cell>
          <cell r="N7">
            <v>301900</v>
          </cell>
          <cell r="O7">
            <v>3510800</v>
          </cell>
        </row>
        <row r="8">
          <cell r="D8" t="str">
            <v xml:space="preserve">  ３７号</v>
          </cell>
          <cell r="E8">
            <v>680800</v>
          </cell>
          <cell r="F8">
            <v>0</v>
          </cell>
          <cell r="G8">
            <v>680800</v>
          </cell>
          <cell r="H8">
            <v>75000</v>
          </cell>
          <cell r="I8">
            <v>30800</v>
          </cell>
          <cell r="J8">
            <v>105800</v>
          </cell>
          <cell r="K8">
            <v>111900</v>
          </cell>
          <cell r="L8">
            <v>0</v>
          </cell>
          <cell r="M8">
            <v>0</v>
          </cell>
          <cell r="N8">
            <v>111900</v>
          </cell>
          <cell r="O8">
            <v>898500</v>
          </cell>
        </row>
        <row r="9">
          <cell r="D9" t="str">
            <v xml:space="preserve">  ３８号</v>
          </cell>
          <cell r="E9">
            <v>1962100</v>
          </cell>
          <cell r="F9">
            <v>1935000</v>
          </cell>
          <cell r="G9">
            <v>3897100</v>
          </cell>
          <cell r="H9">
            <v>842000</v>
          </cell>
          <cell r="I9">
            <v>584500</v>
          </cell>
          <cell r="J9">
            <v>1426500</v>
          </cell>
          <cell r="K9">
            <v>423600</v>
          </cell>
          <cell r="L9">
            <v>130000</v>
          </cell>
          <cell r="M9">
            <v>160000</v>
          </cell>
          <cell r="N9">
            <v>713600</v>
          </cell>
          <cell r="O9">
            <v>6037200</v>
          </cell>
        </row>
        <row r="10">
          <cell r="D10" t="str">
            <v xml:space="preserve">  ３９号</v>
          </cell>
          <cell r="E10">
            <v>1586100</v>
          </cell>
          <cell r="F10">
            <v>1148000</v>
          </cell>
          <cell r="G10">
            <v>2734100</v>
          </cell>
          <cell r="H10">
            <v>858000</v>
          </cell>
          <cell r="I10">
            <v>385000</v>
          </cell>
          <cell r="J10">
            <v>1243000</v>
          </cell>
          <cell r="K10">
            <v>371700</v>
          </cell>
          <cell r="L10">
            <v>95000</v>
          </cell>
          <cell r="M10">
            <v>0</v>
          </cell>
          <cell r="N10">
            <v>466700</v>
          </cell>
          <cell r="O10">
            <v>4443800</v>
          </cell>
        </row>
        <row r="11">
          <cell r="D11" t="str">
            <v xml:space="preserve">  ４０号</v>
          </cell>
          <cell r="E11">
            <v>1638600</v>
          </cell>
          <cell r="F11">
            <v>647000</v>
          </cell>
          <cell r="G11">
            <v>2285600</v>
          </cell>
          <cell r="H11">
            <v>795000</v>
          </cell>
          <cell r="I11">
            <v>214100</v>
          </cell>
          <cell r="J11">
            <v>1009100</v>
          </cell>
          <cell r="K11">
            <v>505600</v>
          </cell>
          <cell r="L11">
            <v>290000</v>
          </cell>
          <cell r="M11">
            <v>400000</v>
          </cell>
          <cell r="N11">
            <v>1195600</v>
          </cell>
          <cell r="O11">
            <v>4490300</v>
          </cell>
        </row>
        <row r="12">
          <cell r="D12" t="str">
            <v xml:space="preserve">  ４４号</v>
          </cell>
          <cell r="E12">
            <v>970600</v>
          </cell>
          <cell r="F12">
            <v>200000</v>
          </cell>
          <cell r="G12">
            <v>1170600</v>
          </cell>
          <cell r="H12">
            <v>346000</v>
          </cell>
          <cell r="I12">
            <v>150200</v>
          </cell>
          <cell r="J12">
            <v>496200</v>
          </cell>
          <cell r="K12">
            <v>63000</v>
          </cell>
          <cell r="L12">
            <v>125000</v>
          </cell>
          <cell r="M12">
            <v>0</v>
          </cell>
          <cell r="N12">
            <v>188000</v>
          </cell>
          <cell r="O12">
            <v>1854800</v>
          </cell>
        </row>
        <row r="13">
          <cell r="D13" t="str">
            <v>２２７号</v>
          </cell>
          <cell r="E13">
            <v>594600</v>
          </cell>
          <cell r="F13">
            <v>122000</v>
          </cell>
          <cell r="G13">
            <v>716600</v>
          </cell>
          <cell r="H13">
            <v>160000</v>
          </cell>
          <cell r="I13">
            <v>47200</v>
          </cell>
          <cell r="J13">
            <v>207200</v>
          </cell>
          <cell r="K13">
            <v>115500</v>
          </cell>
          <cell r="L13">
            <v>0</v>
          </cell>
          <cell r="M13">
            <v>100000</v>
          </cell>
          <cell r="N13">
            <v>215500</v>
          </cell>
          <cell r="O13">
            <v>1139300</v>
          </cell>
        </row>
        <row r="14">
          <cell r="D14" t="str">
            <v>２２８号</v>
          </cell>
          <cell r="E14">
            <v>986000</v>
          </cell>
          <cell r="F14">
            <v>853000</v>
          </cell>
          <cell r="G14">
            <v>1839000</v>
          </cell>
          <cell r="H14">
            <v>210000</v>
          </cell>
          <cell r="I14">
            <v>155000</v>
          </cell>
          <cell r="J14">
            <v>365000</v>
          </cell>
          <cell r="K14">
            <v>154500</v>
          </cell>
          <cell r="L14">
            <v>0</v>
          </cell>
          <cell r="M14">
            <v>0</v>
          </cell>
          <cell r="N14">
            <v>154500</v>
          </cell>
          <cell r="O14">
            <v>2358500</v>
          </cell>
        </row>
        <row r="15">
          <cell r="D15" t="str">
            <v>２２９号</v>
          </cell>
          <cell r="E15">
            <v>2098500</v>
          </cell>
          <cell r="F15">
            <v>2400000</v>
          </cell>
          <cell r="G15">
            <v>4498500</v>
          </cell>
          <cell r="H15">
            <v>310000</v>
          </cell>
          <cell r="I15">
            <v>208800</v>
          </cell>
          <cell r="J15">
            <v>518800</v>
          </cell>
          <cell r="K15">
            <v>523600</v>
          </cell>
          <cell r="L15">
            <v>105000</v>
          </cell>
          <cell r="M15">
            <v>720000</v>
          </cell>
          <cell r="N15">
            <v>1348600</v>
          </cell>
          <cell r="O15">
            <v>6365900</v>
          </cell>
        </row>
        <row r="16">
          <cell r="D16" t="str">
            <v>２３０号</v>
          </cell>
          <cell r="E16">
            <v>1103400</v>
          </cell>
          <cell r="F16">
            <v>515000</v>
          </cell>
          <cell r="G16">
            <v>1618400</v>
          </cell>
          <cell r="H16">
            <v>794000</v>
          </cell>
          <cell r="I16">
            <v>1912000</v>
          </cell>
          <cell r="J16">
            <v>2706000</v>
          </cell>
          <cell r="K16">
            <v>434200</v>
          </cell>
          <cell r="L16">
            <v>75000</v>
          </cell>
          <cell r="M16">
            <v>0</v>
          </cell>
          <cell r="N16">
            <v>509200</v>
          </cell>
          <cell r="O16">
            <v>4833600</v>
          </cell>
        </row>
        <row r="17">
          <cell r="D17" t="str">
            <v>２３１号</v>
          </cell>
          <cell r="E17">
            <v>682100</v>
          </cell>
          <cell r="F17">
            <v>2303000</v>
          </cell>
          <cell r="G17">
            <v>2985100</v>
          </cell>
          <cell r="H17">
            <v>230000</v>
          </cell>
          <cell r="I17">
            <v>664000</v>
          </cell>
          <cell r="J17">
            <v>894000</v>
          </cell>
          <cell r="K17">
            <v>200900</v>
          </cell>
          <cell r="L17">
            <v>0</v>
          </cell>
          <cell r="M17">
            <v>0</v>
          </cell>
          <cell r="N17">
            <v>200900</v>
          </cell>
          <cell r="O17">
            <v>4080000</v>
          </cell>
        </row>
        <row r="18">
          <cell r="D18" t="str">
            <v>２３２号</v>
          </cell>
          <cell r="E18">
            <v>840800</v>
          </cell>
          <cell r="F18">
            <v>245000</v>
          </cell>
          <cell r="G18">
            <v>1085800</v>
          </cell>
          <cell r="H18">
            <v>0</v>
          </cell>
          <cell r="I18">
            <v>101400</v>
          </cell>
          <cell r="J18">
            <v>101400</v>
          </cell>
          <cell r="K18">
            <v>222000</v>
          </cell>
          <cell r="L18">
            <v>230000</v>
          </cell>
          <cell r="M18">
            <v>0</v>
          </cell>
          <cell r="N18">
            <v>452000</v>
          </cell>
          <cell r="O18">
            <v>1639200</v>
          </cell>
        </row>
        <row r="19">
          <cell r="D19" t="str">
            <v>２３３号</v>
          </cell>
          <cell r="E19">
            <v>277200</v>
          </cell>
          <cell r="F19">
            <v>142000</v>
          </cell>
          <cell r="G19">
            <v>419200</v>
          </cell>
          <cell r="H19">
            <v>246000</v>
          </cell>
          <cell r="I19">
            <v>22700</v>
          </cell>
          <cell r="J19">
            <v>268700</v>
          </cell>
          <cell r="K19">
            <v>87900</v>
          </cell>
          <cell r="L19">
            <v>0</v>
          </cell>
          <cell r="M19">
            <v>0</v>
          </cell>
          <cell r="N19">
            <v>87900</v>
          </cell>
          <cell r="O19">
            <v>775800</v>
          </cell>
        </row>
        <row r="20">
          <cell r="D20" t="str">
            <v>２３４号</v>
          </cell>
          <cell r="E20">
            <v>405700</v>
          </cell>
          <cell r="F20">
            <v>386000</v>
          </cell>
          <cell r="G20">
            <v>791700</v>
          </cell>
          <cell r="H20">
            <v>17000</v>
          </cell>
          <cell r="I20">
            <v>41400</v>
          </cell>
          <cell r="J20">
            <v>58400</v>
          </cell>
          <cell r="K20">
            <v>70800</v>
          </cell>
          <cell r="L20">
            <v>0</v>
          </cell>
          <cell r="M20">
            <v>0</v>
          </cell>
          <cell r="N20">
            <v>70800</v>
          </cell>
          <cell r="O20">
            <v>920900</v>
          </cell>
        </row>
        <row r="21">
          <cell r="D21" t="str">
            <v>２３５号</v>
          </cell>
          <cell r="E21">
            <v>575800</v>
          </cell>
          <cell r="F21">
            <v>75000</v>
          </cell>
          <cell r="G21">
            <v>650800</v>
          </cell>
          <cell r="H21">
            <v>455000</v>
          </cell>
          <cell r="I21">
            <v>84600</v>
          </cell>
          <cell r="J21">
            <v>539600</v>
          </cell>
          <cell r="K21">
            <v>74200</v>
          </cell>
          <cell r="L21">
            <v>0</v>
          </cell>
          <cell r="M21">
            <v>0</v>
          </cell>
          <cell r="N21">
            <v>74200</v>
          </cell>
          <cell r="O21">
            <v>1264600</v>
          </cell>
        </row>
        <row r="22">
          <cell r="D22" t="str">
            <v>２３６号</v>
          </cell>
          <cell r="E22">
            <v>662400</v>
          </cell>
          <cell r="F22">
            <v>182000</v>
          </cell>
          <cell r="G22">
            <v>844400</v>
          </cell>
          <cell r="H22">
            <v>235000</v>
          </cell>
          <cell r="I22">
            <v>45700</v>
          </cell>
          <cell r="J22">
            <v>280700</v>
          </cell>
          <cell r="K22">
            <v>110000</v>
          </cell>
          <cell r="L22">
            <v>50000</v>
          </cell>
          <cell r="M22">
            <v>0</v>
          </cell>
          <cell r="N22">
            <v>160000</v>
          </cell>
          <cell r="O22">
            <v>1285100</v>
          </cell>
        </row>
        <row r="23">
          <cell r="D23" t="str">
            <v>２３７号</v>
          </cell>
          <cell r="E23">
            <v>1089200</v>
          </cell>
          <cell r="F23">
            <v>200000</v>
          </cell>
          <cell r="G23">
            <v>1289200</v>
          </cell>
          <cell r="H23">
            <v>364000</v>
          </cell>
          <cell r="I23">
            <v>84700</v>
          </cell>
          <cell r="J23">
            <v>448700</v>
          </cell>
          <cell r="K23">
            <v>153100</v>
          </cell>
          <cell r="L23">
            <v>65000</v>
          </cell>
          <cell r="M23">
            <v>60000</v>
          </cell>
          <cell r="N23">
            <v>278100</v>
          </cell>
          <cell r="O23">
            <v>2016000</v>
          </cell>
        </row>
        <row r="24">
          <cell r="D24" t="str">
            <v>２３８号</v>
          </cell>
          <cell r="E24">
            <v>1984300</v>
          </cell>
          <cell r="F24">
            <v>548000</v>
          </cell>
          <cell r="G24">
            <v>2532300</v>
          </cell>
          <cell r="H24">
            <v>230000</v>
          </cell>
          <cell r="I24">
            <v>219000</v>
          </cell>
          <cell r="J24">
            <v>449000</v>
          </cell>
          <cell r="K24">
            <v>362400</v>
          </cell>
          <cell r="L24">
            <v>485000</v>
          </cell>
          <cell r="M24">
            <v>0</v>
          </cell>
          <cell r="N24">
            <v>847400</v>
          </cell>
          <cell r="O24">
            <v>3828700</v>
          </cell>
        </row>
        <row r="25">
          <cell r="D25" t="str">
            <v>２３９号</v>
          </cell>
          <cell r="E25">
            <v>662400</v>
          </cell>
          <cell r="F25">
            <v>617000</v>
          </cell>
          <cell r="G25">
            <v>1279400</v>
          </cell>
          <cell r="H25">
            <v>250000</v>
          </cell>
          <cell r="I25">
            <v>51400</v>
          </cell>
          <cell r="J25">
            <v>301400</v>
          </cell>
          <cell r="K25">
            <v>189800</v>
          </cell>
          <cell r="L25">
            <v>45000</v>
          </cell>
          <cell r="M25">
            <v>0</v>
          </cell>
          <cell r="N25">
            <v>234800</v>
          </cell>
          <cell r="O25">
            <v>1815600</v>
          </cell>
        </row>
        <row r="26">
          <cell r="D26" t="str">
            <v>２４０号</v>
          </cell>
          <cell r="E26">
            <v>530500</v>
          </cell>
          <cell r="F26">
            <v>320000</v>
          </cell>
          <cell r="G26">
            <v>850500</v>
          </cell>
          <cell r="H26">
            <v>260000</v>
          </cell>
          <cell r="I26">
            <v>51000</v>
          </cell>
          <cell r="J26">
            <v>311000</v>
          </cell>
          <cell r="K26">
            <v>55700</v>
          </cell>
          <cell r="L26">
            <v>0</v>
          </cell>
          <cell r="M26">
            <v>0</v>
          </cell>
          <cell r="N26">
            <v>55700</v>
          </cell>
          <cell r="O26">
            <v>1217200</v>
          </cell>
        </row>
        <row r="27">
          <cell r="D27" t="str">
            <v>２４１号</v>
          </cell>
          <cell r="E27">
            <v>926800</v>
          </cell>
          <cell r="F27">
            <v>55000</v>
          </cell>
          <cell r="G27">
            <v>981800</v>
          </cell>
          <cell r="H27">
            <v>260000</v>
          </cell>
          <cell r="I27">
            <v>67100</v>
          </cell>
          <cell r="J27">
            <v>327100</v>
          </cell>
          <cell r="K27">
            <v>104500</v>
          </cell>
          <cell r="L27">
            <v>50000</v>
          </cell>
          <cell r="M27">
            <v>0</v>
          </cell>
          <cell r="N27">
            <v>154500</v>
          </cell>
          <cell r="O27">
            <v>1463400</v>
          </cell>
        </row>
        <row r="28">
          <cell r="D28" t="str">
            <v>２４２号</v>
          </cell>
          <cell r="E28">
            <v>817900</v>
          </cell>
          <cell r="F28">
            <v>575000</v>
          </cell>
          <cell r="G28">
            <v>1392900</v>
          </cell>
          <cell r="H28">
            <v>286000</v>
          </cell>
          <cell r="I28">
            <v>44900</v>
          </cell>
          <cell r="J28">
            <v>330900</v>
          </cell>
          <cell r="K28">
            <v>95300</v>
          </cell>
          <cell r="L28">
            <v>0</v>
          </cell>
          <cell r="M28">
            <v>0</v>
          </cell>
          <cell r="N28">
            <v>95300</v>
          </cell>
          <cell r="O28">
            <v>1819100</v>
          </cell>
        </row>
        <row r="29">
          <cell r="D29" t="str">
            <v>２４３号</v>
          </cell>
          <cell r="E29">
            <v>851300</v>
          </cell>
          <cell r="F29">
            <v>90000</v>
          </cell>
          <cell r="G29">
            <v>941300</v>
          </cell>
          <cell r="H29">
            <v>0</v>
          </cell>
          <cell r="I29">
            <v>83500</v>
          </cell>
          <cell r="J29">
            <v>83500</v>
          </cell>
          <cell r="K29">
            <v>109000</v>
          </cell>
          <cell r="L29">
            <v>40000</v>
          </cell>
          <cell r="M29">
            <v>0</v>
          </cell>
          <cell r="N29">
            <v>149000</v>
          </cell>
          <cell r="O29">
            <v>1173800</v>
          </cell>
        </row>
        <row r="30">
          <cell r="D30" t="str">
            <v>２４４号</v>
          </cell>
          <cell r="E30">
            <v>515000</v>
          </cell>
          <cell r="F30">
            <v>286000</v>
          </cell>
          <cell r="G30">
            <v>801000</v>
          </cell>
          <cell r="H30">
            <v>0</v>
          </cell>
          <cell r="I30">
            <v>88600</v>
          </cell>
          <cell r="J30">
            <v>88600</v>
          </cell>
          <cell r="K30">
            <v>98600</v>
          </cell>
          <cell r="L30">
            <v>190000</v>
          </cell>
          <cell r="M30">
            <v>0</v>
          </cell>
          <cell r="N30">
            <v>288600</v>
          </cell>
          <cell r="O30">
            <v>1178200</v>
          </cell>
        </row>
        <row r="31">
          <cell r="D31" t="str">
            <v>２７２号</v>
          </cell>
          <cell r="E31">
            <v>400300</v>
          </cell>
          <cell r="F31">
            <v>21000</v>
          </cell>
          <cell r="G31">
            <v>421300</v>
          </cell>
          <cell r="H31">
            <v>0</v>
          </cell>
          <cell r="I31">
            <v>110400</v>
          </cell>
          <cell r="J31">
            <v>110400</v>
          </cell>
          <cell r="K31">
            <v>55900</v>
          </cell>
          <cell r="L31">
            <v>115000</v>
          </cell>
          <cell r="M31">
            <v>0</v>
          </cell>
          <cell r="N31">
            <v>170900</v>
          </cell>
          <cell r="O31">
            <v>702600</v>
          </cell>
        </row>
        <row r="32">
          <cell r="D32" t="str">
            <v>２７３号</v>
          </cell>
          <cell r="E32">
            <v>744800</v>
          </cell>
          <cell r="F32">
            <v>595000</v>
          </cell>
          <cell r="G32">
            <v>1339800</v>
          </cell>
          <cell r="H32">
            <v>0</v>
          </cell>
          <cell r="I32">
            <v>73300</v>
          </cell>
          <cell r="J32">
            <v>73300</v>
          </cell>
          <cell r="K32">
            <v>105900</v>
          </cell>
          <cell r="L32">
            <v>0</v>
          </cell>
          <cell r="M32">
            <v>0</v>
          </cell>
          <cell r="N32">
            <v>105900</v>
          </cell>
          <cell r="O32">
            <v>1519000</v>
          </cell>
        </row>
        <row r="33">
          <cell r="D33" t="str">
            <v>２７４号</v>
          </cell>
          <cell r="E33">
            <v>1836600</v>
          </cell>
          <cell r="F33">
            <v>1185000</v>
          </cell>
          <cell r="G33">
            <v>3021600</v>
          </cell>
          <cell r="H33">
            <v>200000</v>
          </cell>
          <cell r="I33">
            <v>192700</v>
          </cell>
          <cell r="J33">
            <v>392700</v>
          </cell>
          <cell r="K33">
            <v>412100</v>
          </cell>
          <cell r="L33">
            <v>125000</v>
          </cell>
          <cell r="M33">
            <v>0</v>
          </cell>
          <cell r="N33">
            <v>537100</v>
          </cell>
          <cell r="O33">
            <v>3951400</v>
          </cell>
        </row>
        <row r="34">
          <cell r="D34" t="str">
            <v>２７５号</v>
          </cell>
          <cell r="E34">
            <v>919200</v>
          </cell>
          <cell r="F34">
            <v>1280000</v>
          </cell>
          <cell r="G34">
            <v>2199200</v>
          </cell>
          <cell r="H34">
            <v>527000</v>
          </cell>
          <cell r="I34">
            <v>248900</v>
          </cell>
          <cell r="J34">
            <v>775900</v>
          </cell>
          <cell r="K34">
            <v>497700</v>
          </cell>
          <cell r="L34">
            <v>170000</v>
          </cell>
          <cell r="M34">
            <v>100000</v>
          </cell>
          <cell r="N34">
            <v>767700</v>
          </cell>
          <cell r="O34">
            <v>3742800</v>
          </cell>
        </row>
        <row r="35">
          <cell r="D35" t="str">
            <v>２７６号</v>
          </cell>
          <cell r="E35">
            <v>659100</v>
          </cell>
          <cell r="F35">
            <v>633000</v>
          </cell>
          <cell r="G35">
            <v>1292100</v>
          </cell>
          <cell r="H35">
            <v>0</v>
          </cell>
          <cell r="I35">
            <v>64700</v>
          </cell>
          <cell r="J35">
            <v>64700</v>
          </cell>
          <cell r="K35">
            <v>198900</v>
          </cell>
          <cell r="L35">
            <v>180000</v>
          </cell>
          <cell r="M35">
            <v>0</v>
          </cell>
          <cell r="N35">
            <v>378900</v>
          </cell>
          <cell r="O35">
            <v>1735700</v>
          </cell>
        </row>
        <row r="36">
          <cell r="D36" t="str">
            <v>２７７号</v>
          </cell>
          <cell r="E36">
            <v>221800</v>
          </cell>
          <cell r="F36">
            <v>153000</v>
          </cell>
          <cell r="G36">
            <v>374800</v>
          </cell>
          <cell r="H36">
            <v>0</v>
          </cell>
          <cell r="I36">
            <v>11400</v>
          </cell>
          <cell r="J36">
            <v>11400</v>
          </cell>
          <cell r="K36">
            <v>50200</v>
          </cell>
          <cell r="L36">
            <v>30000</v>
          </cell>
          <cell r="M36">
            <v>0</v>
          </cell>
          <cell r="N36">
            <v>80200</v>
          </cell>
          <cell r="O36">
            <v>466400</v>
          </cell>
        </row>
        <row r="37">
          <cell r="D37" t="str">
            <v>２７８号</v>
          </cell>
          <cell r="E37">
            <v>910500</v>
          </cell>
          <cell r="F37">
            <v>467000</v>
          </cell>
          <cell r="G37">
            <v>1377500</v>
          </cell>
          <cell r="H37">
            <v>85000</v>
          </cell>
          <cell r="I37">
            <v>65600</v>
          </cell>
          <cell r="J37">
            <v>150600</v>
          </cell>
          <cell r="K37">
            <v>97400</v>
          </cell>
          <cell r="L37">
            <v>0</v>
          </cell>
          <cell r="M37">
            <v>0</v>
          </cell>
          <cell r="N37">
            <v>97400</v>
          </cell>
          <cell r="O37">
            <v>1625500</v>
          </cell>
        </row>
        <row r="38">
          <cell r="D38" t="str">
            <v>２７９号</v>
          </cell>
          <cell r="E38">
            <v>63100</v>
          </cell>
          <cell r="F38">
            <v>0</v>
          </cell>
          <cell r="G38">
            <v>63100</v>
          </cell>
          <cell r="H38">
            <v>20000</v>
          </cell>
          <cell r="I38">
            <v>1200</v>
          </cell>
          <cell r="J38">
            <v>21200</v>
          </cell>
          <cell r="K38">
            <v>6800</v>
          </cell>
          <cell r="L38">
            <v>0</v>
          </cell>
          <cell r="M38">
            <v>0</v>
          </cell>
          <cell r="N38">
            <v>6800</v>
          </cell>
          <cell r="O38">
            <v>91100</v>
          </cell>
        </row>
        <row r="39">
          <cell r="D39" t="str">
            <v>３３３号</v>
          </cell>
          <cell r="E39">
            <v>511200</v>
          </cell>
          <cell r="F39">
            <v>495000</v>
          </cell>
          <cell r="G39">
            <v>1006200</v>
          </cell>
          <cell r="H39">
            <v>170000</v>
          </cell>
          <cell r="I39">
            <v>43700</v>
          </cell>
          <cell r="J39">
            <v>213700</v>
          </cell>
          <cell r="K39">
            <v>107200</v>
          </cell>
          <cell r="L39">
            <v>80000</v>
          </cell>
          <cell r="M39">
            <v>0</v>
          </cell>
          <cell r="N39">
            <v>187200</v>
          </cell>
          <cell r="O39">
            <v>1407100</v>
          </cell>
        </row>
        <row r="40">
          <cell r="D40" t="str">
            <v>３３４号</v>
          </cell>
          <cell r="E40">
            <v>575100</v>
          </cell>
          <cell r="F40">
            <v>512000</v>
          </cell>
          <cell r="G40">
            <v>1087100</v>
          </cell>
          <cell r="H40">
            <v>0</v>
          </cell>
          <cell r="I40">
            <v>88400</v>
          </cell>
          <cell r="J40">
            <v>88400</v>
          </cell>
          <cell r="K40">
            <v>101500</v>
          </cell>
          <cell r="L40">
            <v>0</v>
          </cell>
          <cell r="M40">
            <v>0</v>
          </cell>
          <cell r="N40">
            <v>101500</v>
          </cell>
          <cell r="O40">
            <v>1277000</v>
          </cell>
        </row>
        <row r="41">
          <cell r="D41" t="str">
            <v>３３５号</v>
          </cell>
          <cell r="E41">
            <v>230300</v>
          </cell>
          <cell r="F41">
            <v>0</v>
          </cell>
          <cell r="G41">
            <v>230300</v>
          </cell>
          <cell r="H41">
            <v>0</v>
          </cell>
          <cell r="I41">
            <v>16000</v>
          </cell>
          <cell r="J41">
            <v>16000</v>
          </cell>
          <cell r="K41">
            <v>48100</v>
          </cell>
          <cell r="L41">
            <v>0</v>
          </cell>
          <cell r="M41">
            <v>0</v>
          </cell>
          <cell r="N41">
            <v>48100</v>
          </cell>
          <cell r="O41">
            <v>294400</v>
          </cell>
        </row>
        <row r="42">
          <cell r="D42" t="str">
            <v>３３６号</v>
          </cell>
          <cell r="E42">
            <v>895100</v>
          </cell>
          <cell r="F42">
            <v>1700000</v>
          </cell>
          <cell r="G42">
            <v>2595100</v>
          </cell>
          <cell r="H42">
            <v>0</v>
          </cell>
          <cell r="I42">
            <v>285400</v>
          </cell>
          <cell r="J42">
            <v>285400</v>
          </cell>
          <cell r="K42">
            <v>58600</v>
          </cell>
          <cell r="L42">
            <v>0</v>
          </cell>
          <cell r="M42">
            <v>0</v>
          </cell>
          <cell r="N42">
            <v>58600</v>
          </cell>
          <cell r="O42">
            <v>2939100</v>
          </cell>
        </row>
        <row r="43">
          <cell r="D43" t="str">
            <v>３３７号</v>
          </cell>
          <cell r="E43">
            <v>556100</v>
          </cell>
          <cell r="F43">
            <v>40000</v>
          </cell>
          <cell r="G43">
            <v>596100</v>
          </cell>
          <cell r="H43">
            <v>225000</v>
          </cell>
          <cell r="I43">
            <v>56300</v>
          </cell>
          <cell r="J43">
            <v>281300</v>
          </cell>
          <cell r="K43">
            <v>121600</v>
          </cell>
          <cell r="L43">
            <v>0</v>
          </cell>
          <cell r="M43">
            <v>560000</v>
          </cell>
          <cell r="N43">
            <v>681600</v>
          </cell>
          <cell r="O43">
            <v>1559000</v>
          </cell>
        </row>
        <row r="44">
          <cell r="D44" t="str">
            <v>３９１号</v>
          </cell>
          <cell r="E44">
            <v>318100</v>
          </cell>
          <cell r="F44">
            <v>370000</v>
          </cell>
          <cell r="G44">
            <v>688100</v>
          </cell>
          <cell r="H44">
            <v>75000</v>
          </cell>
          <cell r="I44">
            <v>97300</v>
          </cell>
          <cell r="J44">
            <v>172300</v>
          </cell>
          <cell r="K44">
            <v>57100</v>
          </cell>
          <cell r="L44">
            <v>20000</v>
          </cell>
          <cell r="M44">
            <v>0</v>
          </cell>
          <cell r="N44">
            <v>77100</v>
          </cell>
          <cell r="O44">
            <v>937500</v>
          </cell>
        </row>
        <row r="45">
          <cell r="D45" t="str">
            <v>３９２号</v>
          </cell>
          <cell r="E45">
            <v>52400</v>
          </cell>
          <cell r="F45">
            <v>119000</v>
          </cell>
          <cell r="G45">
            <v>171400</v>
          </cell>
          <cell r="H45">
            <v>0</v>
          </cell>
          <cell r="I45">
            <v>9300</v>
          </cell>
          <cell r="J45">
            <v>9300</v>
          </cell>
          <cell r="K45">
            <v>21400</v>
          </cell>
          <cell r="L45">
            <v>0</v>
          </cell>
          <cell r="M45">
            <v>0</v>
          </cell>
          <cell r="N45">
            <v>21400</v>
          </cell>
          <cell r="O45">
            <v>202100</v>
          </cell>
        </row>
        <row r="46">
          <cell r="D46" t="str">
            <v>３９３号</v>
          </cell>
          <cell r="E46">
            <v>306500</v>
          </cell>
          <cell r="F46">
            <v>0</v>
          </cell>
          <cell r="G46">
            <v>306500</v>
          </cell>
          <cell r="H46">
            <v>0</v>
          </cell>
          <cell r="I46">
            <v>38700</v>
          </cell>
          <cell r="J46">
            <v>38700</v>
          </cell>
          <cell r="K46">
            <v>114900</v>
          </cell>
          <cell r="L46">
            <v>0</v>
          </cell>
          <cell r="M46">
            <v>0</v>
          </cell>
          <cell r="N46">
            <v>114900</v>
          </cell>
          <cell r="O46">
            <v>460100</v>
          </cell>
        </row>
        <row r="47">
          <cell r="D47" t="str">
            <v>４５１号</v>
          </cell>
          <cell r="E47">
            <v>111700</v>
          </cell>
          <cell r="F47">
            <v>364000</v>
          </cell>
          <cell r="G47">
            <v>475700</v>
          </cell>
          <cell r="H47">
            <v>0</v>
          </cell>
          <cell r="I47">
            <v>63500</v>
          </cell>
          <cell r="J47">
            <v>63500</v>
          </cell>
          <cell r="K47">
            <v>36900</v>
          </cell>
          <cell r="L47">
            <v>25000</v>
          </cell>
          <cell r="M47">
            <v>0</v>
          </cell>
          <cell r="N47">
            <v>61900</v>
          </cell>
          <cell r="O47">
            <v>601100</v>
          </cell>
        </row>
        <row r="48">
          <cell r="D48" t="str">
            <v>４５２号</v>
          </cell>
          <cell r="E48">
            <v>287900</v>
          </cell>
          <cell r="F48">
            <v>218000</v>
          </cell>
          <cell r="G48">
            <v>505900</v>
          </cell>
          <cell r="H48">
            <v>0</v>
          </cell>
          <cell r="I48">
            <v>137500</v>
          </cell>
          <cell r="J48">
            <v>137500</v>
          </cell>
          <cell r="K48">
            <v>79600</v>
          </cell>
          <cell r="L48">
            <v>220000</v>
          </cell>
          <cell r="M48">
            <v>0</v>
          </cell>
          <cell r="N48">
            <v>299600</v>
          </cell>
          <cell r="O48">
            <v>943000</v>
          </cell>
        </row>
        <row r="49">
          <cell r="D49" t="str">
            <v>４５３号</v>
          </cell>
          <cell r="E49">
            <v>721700</v>
          </cell>
          <cell r="F49">
            <v>470000</v>
          </cell>
          <cell r="G49">
            <v>1191700</v>
          </cell>
          <cell r="H49">
            <v>123000</v>
          </cell>
          <cell r="I49">
            <v>243500</v>
          </cell>
          <cell r="J49">
            <v>366500</v>
          </cell>
          <cell r="K49">
            <v>256000</v>
          </cell>
          <cell r="L49">
            <v>10000</v>
          </cell>
          <cell r="M49">
            <v>0</v>
          </cell>
          <cell r="N49">
            <v>266000</v>
          </cell>
          <cell r="O49">
            <v>1824200</v>
          </cell>
        </row>
        <row r="50">
          <cell r="D50" t="str">
            <v>合   計</v>
          </cell>
          <cell r="E50">
            <v>41232000</v>
          </cell>
          <cell r="F50">
            <v>26140000</v>
          </cell>
          <cell r="G50">
            <v>67372000</v>
          </cell>
          <cell r="H50">
            <v>10580000</v>
          </cell>
          <cell r="I50">
            <v>7740000</v>
          </cell>
          <cell r="J50">
            <v>18320000</v>
          </cell>
          <cell r="K50">
            <v>9000000</v>
          </cell>
          <cell r="L50">
            <v>3280000</v>
          </cell>
          <cell r="M50">
            <v>2400000</v>
          </cell>
          <cell r="N50">
            <v>14680000</v>
          </cell>
          <cell r="O50">
            <v>100372000</v>
          </cell>
        </row>
        <row r="54">
          <cell r="D54" t="str">
            <v>札    幌</v>
          </cell>
        </row>
        <row r="55">
          <cell r="E55" t="str">
            <v>維持費</v>
          </cell>
          <cell r="F55" t="str">
            <v>修繕費</v>
          </cell>
          <cell r="G55" t="str">
            <v>計</v>
          </cell>
          <cell r="H55" t="str">
            <v>１  種</v>
          </cell>
          <cell r="I55" t="str">
            <v>２  種</v>
          </cell>
          <cell r="J55" t="str">
            <v>計</v>
          </cell>
          <cell r="K55" t="str">
            <v xml:space="preserve">  除   雪</v>
          </cell>
          <cell r="L55" t="str">
            <v xml:space="preserve">  防   雪</v>
          </cell>
          <cell r="M55" t="str">
            <v xml:space="preserve">  凍 雪 害</v>
          </cell>
          <cell r="N55" t="str">
            <v xml:space="preserve">    計</v>
          </cell>
          <cell r="O55" t="str">
            <v>合　  計</v>
          </cell>
        </row>
        <row r="56">
          <cell r="D56" t="str">
            <v>　　５号</v>
          </cell>
          <cell r="E56">
            <v>1112400</v>
          </cell>
          <cell r="F56">
            <v>249000</v>
          </cell>
          <cell r="G56">
            <v>1361400</v>
          </cell>
          <cell r="H56">
            <v>190000</v>
          </cell>
          <cell r="I56">
            <v>20800</v>
          </cell>
          <cell r="J56">
            <v>210800</v>
          </cell>
          <cell r="K56">
            <v>297500</v>
          </cell>
          <cell r="L56">
            <v>0</v>
          </cell>
          <cell r="M56">
            <v>0</v>
          </cell>
          <cell r="N56">
            <v>297500</v>
          </cell>
          <cell r="O56">
            <v>1869700</v>
          </cell>
        </row>
        <row r="57">
          <cell r="D57" t="str">
            <v>　１２号</v>
          </cell>
          <cell r="E57">
            <v>2434600</v>
          </cell>
          <cell r="F57">
            <v>1173000</v>
          </cell>
          <cell r="G57">
            <v>3607600</v>
          </cell>
          <cell r="H57">
            <v>102000</v>
          </cell>
          <cell r="I57">
            <v>118100</v>
          </cell>
          <cell r="J57">
            <v>220100</v>
          </cell>
          <cell r="K57">
            <v>487200</v>
          </cell>
          <cell r="M57">
            <v>0</v>
          </cell>
          <cell r="N57">
            <v>487200</v>
          </cell>
          <cell r="O57">
            <v>4314900</v>
          </cell>
        </row>
        <row r="58">
          <cell r="D58" t="str">
            <v>　３６号</v>
          </cell>
          <cell r="E58">
            <v>1069300</v>
          </cell>
          <cell r="F58">
            <v>35000</v>
          </cell>
          <cell r="G58">
            <v>1104300</v>
          </cell>
          <cell r="H58">
            <v>200000</v>
          </cell>
          <cell r="I58">
            <v>48800</v>
          </cell>
          <cell r="J58">
            <v>248800</v>
          </cell>
          <cell r="K58">
            <v>201300</v>
          </cell>
          <cell r="L58">
            <v>0</v>
          </cell>
          <cell r="M58">
            <v>0</v>
          </cell>
          <cell r="N58">
            <v>201300</v>
          </cell>
          <cell r="O58">
            <v>1554400</v>
          </cell>
        </row>
        <row r="59">
          <cell r="D59" t="str">
            <v>　３８号</v>
          </cell>
          <cell r="E59">
            <v>137400</v>
          </cell>
          <cell r="F59">
            <v>70000</v>
          </cell>
          <cell r="G59">
            <v>207400</v>
          </cell>
          <cell r="H59">
            <v>0</v>
          </cell>
          <cell r="I59">
            <v>30000</v>
          </cell>
          <cell r="J59">
            <v>30000</v>
          </cell>
          <cell r="K59">
            <v>198900</v>
          </cell>
          <cell r="L59">
            <v>20000</v>
          </cell>
          <cell r="M59">
            <v>0</v>
          </cell>
          <cell r="N59">
            <v>218900</v>
          </cell>
          <cell r="O59">
            <v>456300</v>
          </cell>
        </row>
        <row r="60">
          <cell r="D60" t="str">
            <v>２３０号</v>
          </cell>
          <cell r="E60">
            <v>467500</v>
          </cell>
          <cell r="F60">
            <v>283000</v>
          </cell>
          <cell r="G60">
            <v>750500</v>
          </cell>
          <cell r="H60">
            <v>0</v>
          </cell>
          <cell r="I60">
            <v>1449600</v>
          </cell>
          <cell r="J60">
            <v>1449600</v>
          </cell>
          <cell r="K60">
            <v>267600</v>
          </cell>
          <cell r="L60">
            <v>0</v>
          </cell>
          <cell r="M60">
            <v>0</v>
          </cell>
          <cell r="N60">
            <v>267600</v>
          </cell>
          <cell r="O60">
            <v>2467700</v>
          </cell>
        </row>
        <row r="61">
          <cell r="D61" t="str">
            <v>２３１号</v>
          </cell>
          <cell r="E61">
            <v>418300</v>
          </cell>
          <cell r="F61">
            <v>1850000</v>
          </cell>
          <cell r="G61">
            <v>2268300</v>
          </cell>
          <cell r="H61">
            <v>215000</v>
          </cell>
          <cell r="I61">
            <v>510900</v>
          </cell>
          <cell r="J61">
            <v>725900</v>
          </cell>
          <cell r="K61">
            <v>130500</v>
          </cell>
          <cell r="L61">
            <v>0</v>
          </cell>
          <cell r="M61">
            <v>0</v>
          </cell>
          <cell r="N61">
            <v>130500</v>
          </cell>
          <cell r="O61">
            <v>3124700</v>
          </cell>
        </row>
        <row r="62">
          <cell r="D62" t="str">
            <v>２３３号</v>
          </cell>
          <cell r="E62">
            <v>128100</v>
          </cell>
          <cell r="F62">
            <v>0</v>
          </cell>
          <cell r="G62">
            <v>128100</v>
          </cell>
          <cell r="H62">
            <v>0</v>
          </cell>
          <cell r="I62">
            <v>15100</v>
          </cell>
          <cell r="J62">
            <v>15100</v>
          </cell>
          <cell r="K62">
            <v>49400</v>
          </cell>
          <cell r="L62">
            <v>0</v>
          </cell>
          <cell r="M62">
            <v>0</v>
          </cell>
          <cell r="N62">
            <v>49400</v>
          </cell>
          <cell r="O62">
            <v>192600</v>
          </cell>
        </row>
        <row r="63">
          <cell r="D63" t="str">
            <v>２３４号</v>
          </cell>
          <cell r="E63">
            <v>119900</v>
          </cell>
          <cell r="F63">
            <v>256000</v>
          </cell>
          <cell r="G63">
            <v>375900</v>
          </cell>
          <cell r="H63">
            <v>17000</v>
          </cell>
          <cell r="I63">
            <v>21900</v>
          </cell>
          <cell r="J63">
            <v>38900</v>
          </cell>
          <cell r="K63">
            <v>52100</v>
          </cell>
          <cell r="L63">
            <v>0</v>
          </cell>
          <cell r="M63">
            <v>0</v>
          </cell>
          <cell r="N63">
            <v>52100</v>
          </cell>
          <cell r="O63">
            <v>466900</v>
          </cell>
        </row>
        <row r="64">
          <cell r="D64" t="str">
            <v>２３９号</v>
          </cell>
          <cell r="E64">
            <v>10300</v>
          </cell>
          <cell r="F64">
            <v>0</v>
          </cell>
          <cell r="G64">
            <v>10300</v>
          </cell>
          <cell r="H64">
            <v>0</v>
          </cell>
          <cell r="I64">
            <v>5300</v>
          </cell>
          <cell r="J64">
            <v>5300</v>
          </cell>
          <cell r="K64">
            <v>22300</v>
          </cell>
          <cell r="L64">
            <v>0</v>
          </cell>
          <cell r="M64">
            <v>0</v>
          </cell>
          <cell r="N64">
            <v>22300</v>
          </cell>
          <cell r="O64">
            <v>37900</v>
          </cell>
        </row>
        <row r="65">
          <cell r="D65" t="str">
            <v>２７４号</v>
          </cell>
          <cell r="E65">
            <v>569000</v>
          </cell>
          <cell r="F65">
            <v>60000</v>
          </cell>
          <cell r="G65">
            <v>629000</v>
          </cell>
          <cell r="H65">
            <v>0</v>
          </cell>
          <cell r="I65">
            <v>82600</v>
          </cell>
          <cell r="J65">
            <v>82600</v>
          </cell>
          <cell r="K65">
            <v>177500</v>
          </cell>
          <cell r="L65">
            <v>0</v>
          </cell>
          <cell r="M65">
            <v>0</v>
          </cell>
          <cell r="N65">
            <v>177500</v>
          </cell>
          <cell r="O65">
            <v>889100</v>
          </cell>
        </row>
        <row r="66">
          <cell r="D66" t="str">
            <v>２７５号</v>
          </cell>
          <cell r="E66">
            <v>577200</v>
          </cell>
          <cell r="F66">
            <v>715000</v>
          </cell>
          <cell r="G66">
            <v>1292200</v>
          </cell>
          <cell r="H66">
            <v>477000</v>
          </cell>
          <cell r="I66">
            <v>189400</v>
          </cell>
          <cell r="J66">
            <v>666400</v>
          </cell>
          <cell r="K66">
            <v>367300</v>
          </cell>
          <cell r="L66">
            <v>140000</v>
          </cell>
          <cell r="M66">
            <v>100000</v>
          </cell>
          <cell r="N66">
            <v>607300</v>
          </cell>
          <cell r="O66">
            <v>2565900</v>
          </cell>
        </row>
        <row r="67">
          <cell r="D67" t="str">
            <v>２７６号</v>
          </cell>
          <cell r="E67">
            <v>103200</v>
          </cell>
          <cell r="F67">
            <v>413000</v>
          </cell>
          <cell r="G67">
            <v>516200</v>
          </cell>
          <cell r="H67">
            <v>0</v>
          </cell>
          <cell r="I67">
            <v>31500</v>
          </cell>
          <cell r="J67">
            <v>31500</v>
          </cell>
          <cell r="K67">
            <v>20300</v>
          </cell>
          <cell r="L67">
            <v>60000</v>
          </cell>
          <cell r="M67">
            <v>0</v>
          </cell>
          <cell r="N67">
            <v>80300</v>
          </cell>
          <cell r="O67">
            <v>628000</v>
          </cell>
        </row>
        <row r="68">
          <cell r="D68" t="str">
            <v>３３７号</v>
          </cell>
          <cell r="E68">
            <v>530900</v>
          </cell>
          <cell r="F68">
            <v>40000</v>
          </cell>
          <cell r="G68">
            <v>570900</v>
          </cell>
          <cell r="H68">
            <v>225000</v>
          </cell>
          <cell r="I68">
            <v>54500</v>
          </cell>
          <cell r="J68">
            <v>279500</v>
          </cell>
          <cell r="K68">
            <v>103500</v>
          </cell>
          <cell r="L68">
            <v>0</v>
          </cell>
          <cell r="M68">
            <v>560000</v>
          </cell>
          <cell r="N68">
            <v>663500</v>
          </cell>
          <cell r="O68">
            <v>1513900</v>
          </cell>
        </row>
        <row r="69">
          <cell r="D69" t="str">
            <v>４５１号</v>
          </cell>
          <cell r="E69">
            <v>111700</v>
          </cell>
          <cell r="F69">
            <v>364000</v>
          </cell>
          <cell r="G69">
            <v>475700</v>
          </cell>
          <cell r="H69">
            <v>0</v>
          </cell>
          <cell r="I69">
            <v>63500</v>
          </cell>
          <cell r="J69">
            <v>63500</v>
          </cell>
          <cell r="K69">
            <v>36900</v>
          </cell>
          <cell r="L69">
            <v>25000</v>
          </cell>
          <cell r="M69">
            <v>0</v>
          </cell>
          <cell r="N69">
            <v>61900</v>
          </cell>
          <cell r="O69">
            <v>601100</v>
          </cell>
        </row>
        <row r="70">
          <cell r="D70" t="str">
            <v>４５２号</v>
          </cell>
          <cell r="E70">
            <v>239900</v>
          </cell>
          <cell r="F70">
            <v>128000</v>
          </cell>
          <cell r="G70">
            <v>367900</v>
          </cell>
          <cell r="H70">
            <v>0</v>
          </cell>
          <cell r="I70">
            <v>134000</v>
          </cell>
          <cell r="J70">
            <v>134000</v>
          </cell>
          <cell r="K70">
            <v>65400</v>
          </cell>
          <cell r="L70">
            <v>220000</v>
          </cell>
          <cell r="M70">
            <v>0</v>
          </cell>
          <cell r="N70">
            <v>285400</v>
          </cell>
          <cell r="O70">
            <v>787300</v>
          </cell>
        </row>
        <row r="71">
          <cell r="D71" t="str">
            <v>４５３号</v>
          </cell>
          <cell r="E71">
            <v>462300</v>
          </cell>
          <cell r="F71">
            <v>200000</v>
          </cell>
          <cell r="G71">
            <v>662300</v>
          </cell>
          <cell r="H71">
            <v>0</v>
          </cell>
          <cell r="I71">
            <v>211000</v>
          </cell>
          <cell r="J71">
            <v>211000</v>
          </cell>
          <cell r="K71">
            <v>227300</v>
          </cell>
          <cell r="L71">
            <v>0</v>
          </cell>
          <cell r="M71">
            <v>0</v>
          </cell>
          <cell r="N71">
            <v>227300</v>
          </cell>
          <cell r="O71">
            <v>1100600</v>
          </cell>
        </row>
        <row r="72">
          <cell r="D72" t="str">
            <v>合    計</v>
          </cell>
          <cell r="E72">
            <v>8492000</v>
          </cell>
          <cell r="F72">
            <v>5836000</v>
          </cell>
          <cell r="G72">
            <v>14328000</v>
          </cell>
          <cell r="H72">
            <v>1426000</v>
          </cell>
          <cell r="I72">
            <v>2987000</v>
          </cell>
          <cell r="J72">
            <v>4413000</v>
          </cell>
          <cell r="K72">
            <v>2705000</v>
          </cell>
          <cell r="L72">
            <v>465000</v>
          </cell>
          <cell r="M72">
            <v>660000</v>
          </cell>
          <cell r="N72">
            <v>3830000</v>
          </cell>
          <cell r="O72">
            <v>22571000</v>
          </cell>
        </row>
        <row r="73">
          <cell r="E73" t="str">
            <v>OK</v>
          </cell>
          <cell r="F73" t="str">
            <v>OK</v>
          </cell>
          <cell r="G73" t="str">
            <v>OK</v>
          </cell>
          <cell r="H73" t="str">
            <v>OK</v>
          </cell>
          <cell r="I73" t="str">
            <v>OK</v>
          </cell>
          <cell r="J73" t="str">
            <v>OK</v>
          </cell>
          <cell r="K73" t="str">
            <v>OK</v>
          </cell>
          <cell r="L73" t="str">
            <v>OK</v>
          </cell>
          <cell r="M73" t="str">
            <v>OK</v>
          </cell>
          <cell r="N73" t="str">
            <v>OK</v>
          </cell>
          <cell r="O73" t="str">
            <v>OK</v>
          </cell>
        </row>
        <row r="76">
          <cell r="D76" t="str">
            <v>小    樽</v>
          </cell>
        </row>
        <row r="77">
          <cell r="E77" t="str">
            <v>維持費</v>
          </cell>
          <cell r="F77" t="str">
            <v>修繕費</v>
          </cell>
          <cell r="G77" t="str">
            <v>計</v>
          </cell>
          <cell r="H77" t="str">
            <v>１  種</v>
          </cell>
          <cell r="I77" t="str">
            <v>２  種</v>
          </cell>
          <cell r="J77" t="str">
            <v>計</v>
          </cell>
          <cell r="K77" t="str">
            <v xml:space="preserve">  除   雪</v>
          </cell>
          <cell r="L77" t="str">
            <v xml:space="preserve">  防   雪</v>
          </cell>
          <cell r="M77" t="str">
            <v xml:space="preserve">  凍 雪 害</v>
          </cell>
          <cell r="N77" t="str">
            <v xml:space="preserve">    計</v>
          </cell>
          <cell r="O77" t="str">
            <v>合　  計</v>
          </cell>
        </row>
        <row r="78">
          <cell r="D78" t="str">
            <v xml:space="preserve">    ５号</v>
          </cell>
          <cell r="E78">
            <v>1385800</v>
          </cell>
          <cell r="F78">
            <v>1380000</v>
          </cell>
          <cell r="G78">
            <v>2765800</v>
          </cell>
          <cell r="H78">
            <v>715000</v>
          </cell>
          <cell r="I78">
            <v>104400</v>
          </cell>
          <cell r="J78">
            <v>819400</v>
          </cell>
          <cell r="K78">
            <v>490400</v>
          </cell>
          <cell r="L78">
            <v>170000</v>
          </cell>
          <cell r="M78">
            <v>300000</v>
          </cell>
          <cell r="N78">
            <v>960400</v>
          </cell>
          <cell r="O78">
            <v>4545600</v>
          </cell>
        </row>
        <row r="79">
          <cell r="D79" t="str">
            <v>２２９号</v>
          </cell>
          <cell r="E79">
            <v>1527800</v>
          </cell>
          <cell r="F79">
            <v>1227000</v>
          </cell>
          <cell r="G79">
            <v>2754800</v>
          </cell>
          <cell r="H79">
            <v>310000</v>
          </cell>
          <cell r="I79">
            <v>145200</v>
          </cell>
          <cell r="J79">
            <v>455200</v>
          </cell>
          <cell r="K79">
            <v>429400</v>
          </cell>
          <cell r="L79">
            <v>105000</v>
          </cell>
          <cell r="M79">
            <v>0</v>
          </cell>
          <cell r="N79">
            <v>534400</v>
          </cell>
          <cell r="O79">
            <v>3744400</v>
          </cell>
        </row>
        <row r="80">
          <cell r="D80" t="str">
            <v>２３０号</v>
          </cell>
          <cell r="E80">
            <v>229800</v>
          </cell>
          <cell r="F80">
            <v>85000</v>
          </cell>
          <cell r="G80">
            <v>314800</v>
          </cell>
          <cell r="H80">
            <v>696000</v>
          </cell>
          <cell r="I80">
            <v>427500</v>
          </cell>
          <cell r="J80">
            <v>1123500</v>
          </cell>
          <cell r="K80">
            <v>93500</v>
          </cell>
          <cell r="L80">
            <v>60000</v>
          </cell>
          <cell r="M80">
            <v>0</v>
          </cell>
          <cell r="N80">
            <v>153500</v>
          </cell>
          <cell r="O80">
            <v>1591800</v>
          </cell>
        </row>
        <row r="81">
          <cell r="D81" t="str">
            <v>２７６号</v>
          </cell>
          <cell r="E81">
            <v>274900</v>
          </cell>
          <cell r="F81">
            <v>165000</v>
          </cell>
          <cell r="G81">
            <v>439900</v>
          </cell>
          <cell r="I81">
            <v>24400</v>
          </cell>
          <cell r="J81">
            <v>24400</v>
          </cell>
          <cell r="K81">
            <v>158700</v>
          </cell>
          <cell r="L81">
            <v>0</v>
          </cell>
          <cell r="M81">
            <v>0</v>
          </cell>
          <cell r="N81">
            <v>158700</v>
          </cell>
          <cell r="O81">
            <v>623000</v>
          </cell>
        </row>
        <row r="82">
          <cell r="D82" t="str">
            <v>３３７号</v>
          </cell>
          <cell r="E82">
            <v>25200</v>
          </cell>
          <cell r="F82">
            <v>0</v>
          </cell>
          <cell r="G82">
            <v>25200</v>
          </cell>
          <cell r="I82">
            <v>1800</v>
          </cell>
          <cell r="J82">
            <v>1800</v>
          </cell>
          <cell r="K82">
            <v>18100</v>
          </cell>
          <cell r="L82">
            <v>0</v>
          </cell>
          <cell r="M82">
            <v>0</v>
          </cell>
          <cell r="N82">
            <v>18100</v>
          </cell>
          <cell r="O82">
            <v>45100</v>
          </cell>
        </row>
        <row r="83">
          <cell r="D83" t="str">
            <v>３９３号</v>
          </cell>
          <cell r="E83">
            <v>306500</v>
          </cell>
          <cell r="F83">
            <v>0</v>
          </cell>
          <cell r="G83">
            <v>306500</v>
          </cell>
          <cell r="I83">
            <v>38700</v>
          </cell>
          <cell r="J83">
            <v>38700</v>
          </cell>
          <cell r="K83">
            <v>114900</v>
          </cell>
          <cell r="L83">
            <v>0</v>
          </cell>
          <cell r="M83">
            <v>0</v>
          </cell>
          <cell r="N83">
            <v>114900</v>
          </cell>
          <cell r="O83">
            <v>460100</v>
          </cell>
        </row>
        <row r="86">
          <cell r="D86" t="str">
            <v>合    計</v>
          </cell>
          <cell r="E86">
            <v>3750000</v>
          </cell>
          <cell r="F86">
            <v>2857000</v>
          </cell>
          <cell r="G86">
            <v>6607000</v>
          </cell>
          <cell r="H86">
            <v>1721000</v>
          </cell>
          <cell r="I86">
            <v>742000</v>
          </cell>
          <cell r="J86">
            <v>2463000</v>
          </cell>
          <cell r="K86">
            <v>1305000</v>
          </cell>
          <cell r="L86">
            <v>335000</v>
          </cell>
          <cell r="M86">
            <v>300000</v>
          </cell>
          <cell r="N86">
            <v>1940000</v>
          </cell>
          <cell r="O86">
            <v>11010000</v>
          </cell>
        </row>
        <row r="87">
          <cell r="E87" t="str">
            <v>OK</v>
          </cell>
          <cell r="F87" t="str">
            <v>OK</v>
          </cell>
          <cell r="G87" t="str">
            <v>OK</v>
          </cell>
          <cell r="H87" t="str">
            <v>OK</v>
          </cell>
          <cell r="I87" t="str">
            <v>OK</v>
          </cell>
          <cell r="J87" t="str">
            <v>OK</v>
          </cell>
          <cell r="K87" t="str">
            <v>OK</v>
          </cell>
          <cell r="L87" t="str">
            <v>OK</v>
          </cell>
          <cell r="M87" t="str">
            <v>OK</v>
          </cell>
          <cell r="N87" t="str">
            <v>OK</v>
          </cell>
          <cell r="O87" t="str">
            <v>OK</v>
          </cell>
        </row>
        <row r="90">
          <cell r="D90" t="str">
            <v>函    館</v>
          </cell>
        </row>
        <row r="91">
          <cell r="E91" t="str">
            <v>維持費</v>
          </cell>
          <cell r="F91" t="str">
            <v>修繕費</v>
          </cell>
          <cell r="G91" t="str">
            <v>計</v>
          </cell>
          <cell r="H91" t="str">
            <v>１  種</v>
          </cell>
          <cell r="I91" t="str">
            <v>２  種</v>
          </cell>
          <cell r="J91" t="str">
            <v>計</v>
          </cell>
          <cell r="K91" t="str">
            <v xml:space="preserve">  除   雪</v>
          </cell>
          <cell r="L91" t="str">
            <v xml:space="preserve">  防   雪</v>
          </cell>
          <cell r="M91" t="str">
            <v xml:space="preserve">  凍 雪 害</v>
          </cell>
          <cell r="N91" t="str">
            <v xml:space="preserve">    計</v>
          </cell>
          <cell r="O91" t="str">
            <v>合　  計</v>
          </cell>
        </row>
        <row r="92">
          <cell r="D92" t="str">
            <v xml:space="preserve">    ５号</v>
          </cell>
          <cell r="E92">
            <v>1164500</v>
          </cell>
          <cell r="F92">
            <v>166000</v>
          </cell>
          <cell r="G92">
            <v>1330500</v>
          </cell>
          <cell r="H92">
            <v>555000</v>
          </cell>
          <cell r="I92">
            <v>155800</v>
          </cell>
          <cell r="J92">
            <v>710800</v>
          </cell>
          <cell r="K92">
            <v>185300</v>
          </cell>
          <cell r="M92">
            <v>0</v>
          </cell>
          <cell r="N92">
            <v>185300</v>
          </cell>
          <cell r="O92">
            <v>2226600</v>
          </cell>
        </row>
        <row r="93">
          <cell r="D93" t="str">
            <v xml:space="preserve">  ３７号</v>
          </cell>
          <cell r="E93">
            <v>94300</v>
          </cell>
          <cell r="F93">
            <v>0</v>
          </cell>
          <cell r="G93">
            <v>94300</v>
          </cell>
          <cell r="H93">
            <v>0</v>
          </cell>
          <cell r="I93">
            <v>6900</v>
          </cell>
          <cell r="J93">
            <v>6900</v>
          </cell>
          <cell r="K93">
            <v>13200</v>
          </cell>
          <cell r="M93">
            <v>0</v>
          </cell>
          <cell r="N93">
            <v>13200</v>
          </cell>
          <cell r="O93">
            <v>114400</v>
          </cell>
        </row>
        <row r="94">
          <cell r="D94" t="str">
            <v>２２７号</v>
          </cell>
          <cell r="E94">
            <v>594600</v>
          </cell>
          <cell r="F94">
            <v>122000</v>
          </cell>
          <cell r="G94">
            <v>716600</v>
          </cell>
          <cell r="H94">
            <v>160000</v>
          </cell>
          <cell r="I94">
            <v>47200</v>
          </cell>
          <cell r="J94">
            <v>207200</v>
          </cell>
          <cell r="K94">
            <v>115500</v>
          </cell>
          <cell r="M94">
            <v>100000</v>
          </cell>
          <cell r="N94">
            <v>215500</v>
          </cell>
          <cell r="O94">
            <v>1139300</v>
          </cell>
        </row>
        <row r="95">
          <cell r="D95" t="str">
            <v>２２８号</v>
          </cell>
          <cell r="E95">
            <v>986000</v>
          </cell>
          <cell r="F95">
            <v>853000</v>
          </cell>
          <cell r="G95">
            <v>1839000</v>
          </cell>
          <cell r="H95">
            <v>210000</v>
          </cell>
          <cell r="I95">
            <v>155000</v>
          </cell>
          <cell r="J95">
            <v>365000</v>
          </cell>
          <cell r="K95">
            <v>154500</v>
          </cell>
          <cell r="M95">
            <v>0</v>
          </cell>
          <cell r="N95">
            <v>154500</v>
          </cell>
          <cell r="O95">
            <v>2358500</v>
          </cell>
        </row>
        <row r="96">
          <cell r="D96" t="str">
            <v>２２９号</v>
          </cell>
          <cell r="E96">
            <v>570700</v>
          </cell>
          <cell r="F96">
            <v>1173000</v>
          </cell>
          <cell r="G96">
            <v>1743700</v>
          </cell>
          <cell r="H96">
            <v>0</v>
          </cell>
          <cell r="I96">
            <v>63600</v>
          </cell>
          <cell r="J96">
            <v>63600</v>
          </cell>
          <cell r="K96">
            <v>94200</v>
          </cell>
          <cell r="M96">
            <v>720000</v>
          </cell>
          <cell r="N96">
            <v>814200</v>
          </cell>
          <cell r="O96">
            <v>2621500</v>
          </cell>
        </row>
        <row r="97">
          <cell r="D97" t="str">
            <v>２３０号</v>
          </cell>
          <cell r="E97">
            <v>234500</v>
          </cell>
          <cell r="F97">
            <v>47000</v>
          </cell>
          <cell r="G97">
            <v>281500</v>
          </cell>
          <cell r="H97">
            <v>98000</v>
          </cell>
          <cell r="I97">
            <v>24300</v>
          </cell>
          <cell r="J97">
            <v>122300</v>
          </cell>
          <cell r="K97">
            <v>42900</v>
          </cell>
          <cell r="M97">
            <v>0</v>
          </cell>
          <cell r="N97">
            <v>42900</v>
          </cell>
          <cell r="O97">
            <v>446700</v>
          </cell>
        </row>
        <row r="98">
          <cell r="D98" t="str">
            <v>２７７号</v>
          </cell>
          <cell r="E98">
            <v>221800</v>
          </cell>
          <cell r="F98">
            <v>153000</v>
          </cell>
          <cell r="G98">
            <v>374800</v>
          </cell>
          <cell r="H98">
            <v>0</v>
          </cell>
          <cell r="I98">
            <v>11400</v>
          </cell>
          <cell r="J98">
            <v>11400</v>
          </cell>
          <cell r="K98">
            <v>50200</v>
          </cell>
          <cell r="L98">
            <v>30000</v>
          </cell>
          <cell r="M98">
            <v>0</v>
          </cell>
          <cell r="N98">
            <v>80200</v>
          </cell>
          <cell r="O98">
            <v>466400</v>
          </cell>
        </row>
        <row r="99">
          <cell r="D99" t="str">
            <v>２７８号</v>
          </cell>
          <cell r="E99">
            <v>910500</v>
          </cell>
          <cell r="F99">
            <v>467000</v>
          </cell>
          <cell r="G99">
            <v>1377500</v>
          </cell>
          <cell r="H99">
            <v>85000</v>
          </cell>
          <cell r="I99">
            <v>65600</v>
          </cell>
          <cell r="J99">
            <v>150600</v>
          </cell>
          <cell r="K99">
            <v>97400</v>
          </cell>
          <cell r="M99">
            <v>0</v>
          </cell>
          <cell r="N99">
            <v>97400</v>
          </cell>
          <cell r="O99">
            <v>1625500</v>
          </cell>
        </row>
        <row r="100">
          <cell r="D100" t="str">
            <v>２７９号</v>
          </cell>
          <cell r="E100">
            <v>63100</v>
          </cell>
          <cell r="F100">
            <v>0</v>
          </cell>
          <cell r="G100">
            <v>63100</v>
          </cell>
          <cell r="H100">
            <v>20000</v>
          </cell>
          <cell r="I100">
            <v>1200</v>
          </cell>
          <cell r="J100">
            <v>21200</v>
          </cell>
          <cell r="K100">
            <v>6800</v>
          </cell>
          <cell r="M100">
            <v>0</v>
          </cell>
          <cell r="N100">
            <v>6800</v>
          </cell>
          <cell r="O100">
            <v>91100</v>
          </cell>
        </row>
        <row r="103">
          <cell r="D103" t="str">
            <v>合    計</v>
          </cell>
          <cell r="E103">
            <v>4840000</v>
          </cell>
          <cell r="F103">
            <v>2981000</v>
          </cell>
          <cell r="G103">
            <v>7821000</v>
          </cell>
          <cell r="H103">
            <v>1128000</v>
          </cell>
          <cell r="I103">
            <v>531000</v>
          </cell>
          <cell r="J103">
            <v>1659000</v>
          </cell>
          <cell r="K103">
            <v>760000</v>
          </cell>
          <cell r="L103">
            <v>30000</v>
          </cell>
          <cell r="M103">
            <v>820000</v>
          </cell>
          <cell r="N103">
            <v>1610000</v>
          </cell>
          <cell r="O103">
            <v>11090000</v>
          </cell>
        </row>
        <row r="104">
          <cell r="E104" t="str">
            <v>OK</v>
          </cell>
          <cell r="F104" t="str">
            <v>OK</v>
          </cell>
          <cell r="G104" t="str">
            <v>OK</v>
          </cell>
          <cell r="H104" t="str">
            <v>OK</v>
          </cell>
          <cell r="I104" t="str">
            <v>OK</v>
          </cell>
          <cell r="J104" t="str">
            <v>OK</v>
          </cell>
          <cell r="K104" t="str">
            <v>OK</v>
          </cell>
          <cell r="L104" t="str">
            <v>OK</v>
          </cell>
          <cell r="M104" t="str">
            <v>OK</v>
          </cell>
          <cell r="N104" t="str">
            <v>OK</v>
          </cell>
          <cell r="O104" t="str">
            <v>OK</v>
          </cell>
        </row>
        <row r="107">
          <cell r="D107" t="str">
            <v>室    蘭</v>
          </cell>
        </row>
        <row r="108">
          <cell r="E108" t="str">
            <v>維持費</v>
          </cell>
          <cell r="F108" t="str">
            <v>修繕費</v>
          </cell>
          <cell r="G108" t="str">
            <v>計</v>
          </cell>
          <cell r="H108" t="str">
            <v>１  種</v>
          </cell>
          <cell r="I108" t="str">
            <v>２  種</v>
          </cell>
          <cell r="J108" t="str">
            <v>計</v>
          </cell>
          <cell r="K108" t="str">
            <v xml:space="preserve">  除   雪</v>
          </cell>
          <cell r="L108" t="str">
            <v xml:space="preserve">  防   雪</v>
          </cell>
          <cell r="M108" t="str">
            <v xml:space="preserve">  凍 雪 害</v>
          </cell>
          <cell r="N108" t="str">
            <v xml:space="preserve">    計</v>
          </cell>
          <cell r="O108" t="str">
            <v>合　  計</v>
          </cell>
        </row>
        <row r="109">
          <cell r="D109" t="str">
            <v xml:space="preserve">  ３６号</v>
          </cell>
          <cell r="E109">
            <v>936800</v>
          </cell>
          <cell r="F109">
            <v>671000</v>
          </cell>
          <cell r="G109">
            <v>1607800</v>
          </cell>
          <cell r="H109">
            <v>170000</v>
          </cell>
          <cell r="I109">
            <v>78000</v>
          </cell>
          <cell r="J109">
            <v>248000</v>
          </cell>
          <cell r="K109">
            <v>100600</v>
          </cell>
          <cell r="N109">
            <v>100600</v>
          </cell>
          <cell r="O109">
            <v>1956400</v>
          </cell>
        </row>
        <row r="110">
          <cell r="D110" t="str">
            <v xml:space="preserve">  ３７号</v>
          </cell>
          <cell r="E110">
            <v>586500</v>
          </cell>
          <cell r="F110">
            <v>0</v>
          </cell>
          <cell r="G110">
            <v>586500</v>
          </cell>
          <cell r="H110">
            <v>75000</v>
          </cell>
          <cell r="I110">
            <v>23900</v>
          </cell>
          <cell r="J110">
            <v>98900</v>
          </cell>
          <cell r="K110">
            <v>98700</v>
          </cell>
          <cell r="N110">
            <v>98700</v>
          </cell>
          <cell r="O110">
            <v>784100</v>
          </cell>
        </row>
        <row r="111">
          <cell r="D111" t="str">
            <v>２３０号</v>
          </cell>
          <cell r="E111">
            <v>171600</v>
          </cell>
          <cell r="F111">
            <v>100000</v>
          </cell>
          <cell r="G111">
            <v>271600</v>
          </cell>
          <cell r="H111">
            <v>0</v>
          </cell>
          <cell r="I111">
            <v>10600</v>
          </cell>
          <cell r="J111">
            <v>10600</v>
          </cell>
          <cell r="K111">
            <v>30200</v>
          </cell>
          <cell r="L111">
            <v>15000</v>
          </cell>
          <cell r="N111">
            <v>45200</v>
          </cell>
          <cell r="O111">
            <v>327400</v>
          </cell>
        </row>
        <row r="112">
          <cell r="D112" t="str">
            <v>２３４号</v>
          </cell>
          <cell r="E112">
            <v>285800</v>
          </cell>
          <cell r="F112">
            <v>130000</v>
          </cell>
          <cell r="G112">
            <v>415800</v>
          </cell>
          <cell r="H112">
            <v>0</v>
          </cell>
          <cell r="I112">
            <v>19500</v>
          </cell>
          <cell r="J112">
            <v>19500</v>
          </cell>
          <cell r="K112">
            <v>18700</v>
          </cell>
          <cell r="N112">
            <v>18700</v>
          </cell>
          <cell r="O112">
            <v>454000</v>
          </cell>
        </row>
        <row r="113">
          <cell r="D113" t="str">
            <v>２３５号</v>
          </cell>
          <cell r="E113">
            <v>575800</v>
          </cell>
          <cell r="F113">
            <v>75000</v>
          </cell>
          <cell r="G113">
            <v>650800</v>
          </cell>
          <cell r="H113">
            <v>455000</v>
          </cell>
          <cell r="I113">
            <v>84600</v>
          </cell>
          <cell r="J113">
            <v>539600</v>
          </cell>
          <cell r="K113">
            <v>74200</v>
          </cell>
          <cell r="N113">
            <v>74200</v>
          </cell>
          <cell r="O113">
            <v>1264600</v>
          </cell>
        </row>
        <row r="114">
          <cell r="D114" t="str">
            <v>２３６号</v>
          </cell>
          <cell r="E114">
            <v>172200</v>
          </cell>
          <cell r="F114">
            <v>0</v>
          </cell>
          <cell r="G114">
            <v>172200</v>
          </cell>
          <cell r="H114">
            <v>0</v>
          </cell>
          <cell r="I114">
            <v>5100</v>
          </cell>
          <cell r="J114">
            <v>5100</v>
          </cell>
          <cell r="K114">
            <v>20500</v>
          </cell>
          <cell r="N114">
            <v>20500</v>
          </cell>
          <cell r="O114">
            <v>197800</v>
          </cell>
        </row>
        <row r="115">
          <cell r="D115" t="str">
            <v>２３７号</v>
          </cell>
          <cell r="E115">
            <v>417200</v>
          </cell>
          <cell r="F115">
            <v>170000</v>
          </cell>
          <cell r="G115">
            <v>587200</v>
          </cell>
          <cell r="H115">
            <v>94000</v>
          </cell>
          <cell r="I115">
            <v>25400</v>
          </cell>
          <cell r="J115">
            <v>119400</v>
          </cell>
          <cell r="K115">
            <v>34500</v>
          </cell>
          <cell r="N115">
            <v>34500</v>
          </cell>
          <cell r="O115">
            <v>741100</v>
          </cell>
        </row>
        <row r="116">
          <cell r="D116" t="str">
            <v>２７４号</v>
          </cell>
          <cell r="E116">
            <v>458800</v>
          </cell>
          <cell r="F116">
            <v>585000</v>
          </cell>
          <cell r="G116">
            <v>1043800</v>
          </cell>
          <cell r="H116">
            <v>200000</v>
          </cell>
          <cell r="I116">
            <v>40100</v>
          </cell>
          <cell r="J116">
            <v>240100</v>
          </cell>
          <cell r="K116">
            <v>100200</v>
          </cell>
          <cell r="N116">
            <v>100200</v>
          </cell>
          <cell r="O116">
            <v>1384100</v>
          </cell>
        </row>
        <row r="117">
          <cell r="D117" t="str">
            <v>２７６号</v>
          </cell>
          <cell r="E117">
            <v>281000</v>
          </cell>
          <cell r="F117">
            <v>55000</v>
          </cell>
          <cell r="G117">
            <v>336000</v>
          </cell>
          <cell r="H117">
            <v>0</v>
          </cell>
          <cell r="I117">
            <v>8800</v>
          </cell>
          <cell r="J117">
            <v>8800</v>
          </cell>
          <cell r="K117">
            <v>19900</v>
          </cell>
          <cell r="L117">
            <v>120000</v>
          </cell>
          <cell r="N117">
            <v>139900</v>
          </cell>
          <cell r="O117">
            <v>484700</v>
          </cell>
        </row>
        <row r="118">
          <cell r="D118" t="str">
            <v>３３６号</v>
          </cell>
          <cell r="E118">
            <v>564900</v>
          </cell>
          <cell r="F118">
            <v>1500000</v>
          </cell>
          <cell r="G118">
            <v>2064900</v>
          </cell>
          <cell r="H118">
            <v>0</v>
          </cell>
          <cell r="I118">
            <v>176500</v>
          </cell>
          <cell r="J118">
            <v>176500</v>
          </cell>
          <cell r="K118">
            <v>18800</v>
          </cell>
          <cell r="N118">
            <v>18800</v>
          </cell>
          <cell r="O118">
            <v>2260200</v>
          </cell>
        </row>
        <row r="119">
          <cell r="D119" t="str">
            <v>４５３号</v>
          </cell>
          <cell r="E119">
            <v>259400</v>
          </cell>
          <cell r="F119">
            <v>270000</v>
          </cell>
          <cell r="G119">
            <v>529400</v>
          </cell>
          <cell r="H119">
            <v>123000</v>
          </cell>
          <cell r="I119">
            <v>32500</v>
          </cell>
          <cell r="J119">
            <v>155500</v>
          </cell>
          <cell r="K119">
            <v>28700</v>
          </cell>
          <cell r="L119">
            <v>10000</v>
          </cell>
          <cell r="N119">
            <v>38700</v>
          </cell>
          <cell r="O119">
            <v>723600</v>
          </cell>
        </row>
        <row r="121">
          <cell r="D121" t="str">
            <v>合    計</v>
          </cell>
          <cell r="E121">
            <v>4710000</v>
          </cell>
          <cell r="F121">
            <v>3556000</v>
          </cell>
          <cell r="G121">
            <v>8266000</v>
          </cell>
          <cell r="H121">
            <v>1117000</v>
          </cell>
          <cell r="I121">
            <v>505000</v>
          </cell>
          <cell r="J121">
            <v>1622000</v>
          </cell>
          <cell r="K121">
            <v>545000</v>
          </cell>
          <cell r="L121">
            <v>145000</v>
          </cell>
          <cell r="M121">
            <v>0</v>
          </cell>
          <cell r="N121">
            <v>690000</v>
          </cell>
          <cell r="O121">
            <v>10578000</v>
          </cell>
        </row>
        <row r="122">
          <cell r="E122" t="str">
            <v>OK</v>
          </cell>
          <cell r="F122" t="str">
            <v>OK</v>
          </cell>
          <cell r="G122" t="str">
            <v>OK</v>
          </cell>
          <cell r="H122" t="str">
            <v>OK</v>
          </cell>
          <cell r="I122" t="str">
            <v>OK</v>
          </cell>
          <cell r="J122" t="str">
            <v>OK</v>
          </cell>
          <cell r="K122" t="str">
            <v>OK</v>
          </cell>
          <cell r="L122" t="str">
            <v>OK</v>
          </cell>
          <cell r="M122" t="str">
            <v>OK</v>
          </cell>
          <cell r="N122" t="str">
            <v>OK</v>
          </cell>
          <cell r="O122" t="str">
            <v>OK</v>
          </cell>
        </row>
        <row r="125">
          <cell r="D125" t="str">
            <v>旭    川</v>
          </cell>
        </row>
        <row r="126">
          <cell r="E126" t="str">
            <v>維持費</v>
          </cell>
          <cell r="F126" t="str">
            <v>修繕費</v>
          </cell>
          <cell r="G126" t="str">
            <v>計</v>
          </cell>
          <cell r="H126" t="str">
            <v>１  種</v>
          </cell>
          <cell r="I126" t="str">
            <v>２  種</v>
          </cell>
          <cell r="J126" t="str">
            <v>計</v>
          </cell>
          <cell r="K126" t="str">
            <v xml:space="preserve">  除   雪</v>
          </cell>
          <cell r="L126" t="str">
            <v xml:space="preserve">  防   雪</v>
          </cell>
          <cell r="M126" t="str">
            <v xml:space="preserve">  凍 雪 害</v>
          </cell>
          <cell r="N126" t="str">
            <v xml:space="preserve">    計</v>
          </cell>
          <cell r="O126" t="str">
            <v>合　  計</v>
          </cell>
        </row>
        <row r="127">
          <cell r="D127" t="str">
            <v xml:space="preserve">  １２号</v>
          </cell>
          <cell r="E127">
            <v>365000</v>
          </cell>
          <cell r="F127">
            <v>0</v>
          </cell>
          <cell r="G127">
            <v>365000</v>
          </cell>
          <cell r="H127">
            <v>0</v>
          </cell>
          <cell r="I127">
            <v>28700</v>
          </cell>
          <cell r="J127">
            <v>28700</v>
          </cell>
          <cell r="K127">
            <v>172100</v>
          </cell>
          <cell r="L127">
            <v>160000</v>
          </cell>
          <cell r="N127">
            <v>332100</v>
          </cell>
          <cell r="O127">
            <v>725800</v>
          </cell>
        </row>
        <row r="128">
          <cell r="D128" t="str">
            <v xml:space="preserve">  ３８号</v>
          </cell>
          <cell r="E128">
            <v>439000</v>
          </cell>
          <cell r="F128">
            <v>725000</v>
          </cell>
          <cell r="G128">
            <v>1164000</v>
          </cell>
          <cell r="H128">
            <v>130000</v>
          </cell>
          <cell r="I128">
            <v>21300</v>
          </cell>
          <cell r="J128">
            <v>151300</v>
          </cell>
          <cell r="K128">
            <v>88100</v>
          </cell>
          <cell r="L128">
            <v>30000</v>
          </cell>
          <cell r="N128">
            <v>118100</v>
          </cell>
          <cell r="O128">
            <v>1433400</v>
          </cell>
        </row>
        <row r="129">
          <cell r="D129" t="str">
            <v xml:space="preserve">  ３９号</v>
          </cell>
          <cell r="E129">
            <v>706000</v>
          </cell>
          <cell r="F129">
            <v>955000</v>
          </cell>
          <cell r="G129">
            <v>1661000</v>
          </cell>
          <cell r="H129">
            <v>390000</v>
          </cell>
          <cell r="I129">
            <v>49500</v>
          </cell>
          <cell r="J129">
            <v>439500</v>
          </cell>
          <cell r="K129">
            <v>185400</v>
          </cell>
          <cell r="L129">
            <v>65000</v>
          </cell>
          <cell r="N129">
            <v>250400</v>
          </cell>
          <cell r="O129">
            <v>2350900</v>
          </cell>
        </row>
        <row r="130">
          <cell r="D130" t="str">
            <v xml:space="preserve">  ４０号</v>
          </cell>
          <cell r="E130">
            <v>961000</v>
          </cell>
          <cell r="F130">
            <v>575000</v>
          </cell>
          <cell r="G130">
            <v>1536000</v>
          </cell>
          <cell r="H130">
            <v>730000</v>
          </cell>
          <cell r="I130">
            <v>156000</v>
          </cell>
          <cell r="J130">
            <v>886000</v>
          </cell>
          <cell r="K130">
            <v>321700</v>
          </cell>
          <cell r="L130">
            <v>110000</v>
          </cell>
          <cell r="M130">
            <v>400000</v>
          </cell>
          <cell r="N130">
            <v>831700</v>
          </cell>
          <cell r="O130">
            <v>3253700</v>
          </cell>
        </row>
        <row r="131">
          <cell r="D131" t="str">
            <v>２３７号</v>
          </cell>
          <cell r="E131">
            <v>672000</v>
          </cell>
          <cell r="F131">
            <v>30000</v>
          </cell>
          <cell r="G131">
            <v>702000</v>
          </cell>
          <cell r="H131">
            <v>270000</v>
          </cell>
          <cell r="I131">
            <v>59300</v>
          </cell>
          <cell r="J131">
            <v>329300</v>
          </cell>
          <cell r="K131">
            <v>118600</v>
          </cell>
          <cell r="L131">
            <v>65000</v>
          </cell>
          <cell r="M131">
            <v>60000</v>
          </cell>
          <cell r="N131">
            <v>243600</v>
          </cell>
          <cell r="O131">
            <v>1274900</v>
          </cell>
        </row>
        <row r="132">
          <cell r="D132" t="str">
            <v>２３９号</v>
          </cell>
          <cell r="E132">
            <v>203000</v>
          </cell>
          <cell r="F132">
            <v>237000</v>
          </cell>
          <cell r="G132">
            <v>440000</v>
          </cell>
          <cell r="H132">
            <v>250000</v>
          </cell>
          <cell r="I132">
            <v>22400</v>
          </cell>
          <cell r="J132">
            <v>272400</v>
          </cell>
          <cell r="K132">
            <v>66800</v>
          </cell>
          <cell r="M132">
            <v>0</v>
          </cell>
          <cell r="N132">
            <v>66800</v>
          </cell>
          <cell r="O132">
            <v>779200</v>
          </cell>
        </row>
        <row r="133">
          <cell r="D133" t="str">
            <v>２７３号</v>
          </cell>
          <cell r="E133">
            <v>325000</v>
          </cell>
          <cell r="F133">
            <v>50000</v>
          </cell>
          <cell r="G133">
            <v>375000</v>
          </cell>
          <cell r="H133">
            <v>0</v>
          </cell>
          <cell r="I133">
            <v>22800</v>
          </cell>
          <cell r="J133">
            <v>22800</v>
          </cell>
          <cell r="K133">
            <v>45800</v>
          </cell>
          <cell r="M133">
            <v>0</v>
          </cell>
          <cell r="N133">
            <v>45800</v>
          </cell>
          <cell r="O133">
            <v>443600</v>
          </cell>
        </row>
        <row r="134">
          <cell r="D134" t="str">
            <v>２７５号</v>
          </cell>
          <cell r="E134">
            <v>110000</v>
          </cell>
          <cell r="F134">
            <v>0</v>
          </cell>
          <cell r="G134">
            <v>110000</v>
          </cell>
          <cell r="H134">
            <v>0</v>
          </cell>
          <cell r="I134">
            <v>41900</v>
          </cell>
          <cell r="J134">
            <v>41900</v>
          </cell>
          <cell r="K134">
            <v>35400</v>
          </cell>
          <cell r="M134">
            <v>0</v>
          </cell>
          <cell r="N134">
            <v>35400</v>
          </cell>
          <cell r="O134">
            <v>187300</v>
          </cell>
        </row>
        <row r="135">
          <cell r="D135" t="str">
            <v>３３３号</v>
          </cell>
          <cell r="E135">
            <v>31000</v>
          </cell>
          <cell r="F135">
            <v>0</v>
          </cell>
          <cell r="G135">
            <v>31000</v>
          </cell>
          <cell r="H135">
            <v>0</v>
          </cell>
          <cell r="I135">
            <v>1600</v>
          </cell>
          <cell r="J135">
            <v>1600</v>
          </cell>
          <cell r="K135">
            <v>11900</v>
          </cell>
          <cell r="M135">
            <v>0</v>
          </cell>
          <cell r="N135">
            <v>11900</v>
          </cell>
          <cell r="O135">
            <v>44500</v>
          </cell>
        </row>
        <row r="136">
          <cell r="D136" t="str">
            <v>４５２号</v>
          </cell>
          <cell r="E136">
            <v>48000</v>
          </cell>
          <cell r="F136">
            <v>90000</v>
          </cell>
          <cell r="G136">
            <v>138000</v>
          </cell>
          <cell r="H136">
            <v>0</v>
          </cell>
          <cell r="I136">
            <v>3500</v>
          </cell>
          <cell r="J136">
            <v>3500</v>
          </cell>
          <cell r="K136">
            <v>14200</v>
          </cell>
          <cell r="M136">
            <v>0</v>
          </cell>
          <cell r="N136">
            <v>14200</v>
          </cell>
          <cell r="O136">
            <v>155700</v>
          </cell>
        </row>
        <row r="138">
          <cell r="D138" t="str">
            <v>合    計</v>
          </cell>
          <cell r="E138">
            <v>3860000</v>
          </cell>
          <cell r="F138">
            <v>2662000</v>
          </cell>
          <cell r="G138">
            <v>6522000</v>
          </cell>
          <cell r="H138">
            <v>1770000</v>
          </cell>
          <cell r="I138">
            <v>407000</v>
          </cell>
          <cell r="J138">
            <v>2177000</v>
          </cell>
          <cell r="K138">
            <v>1060000</v>
          </cell>
          <cell r="L138">
            <v>430000</v>
          </cell>
          <cell r="M138">
            <v>460000</v>
          </cell>
          <cell r="N138">
            <v>1950000</v>
          </cell>
          <cell r="O138">
            <v>10649000</v>
          </cell>
        </row>
        <row r="139">
          <cell r="E139" t="str">
            <v>OK</v>
          </cell>
          <cell r="F139" t="str">
            <v>OK</v>
          </cell>
          <cell r="G139" t="str">
            <v>OK</v>
          </cell>
          <cell r="H139" t="str">
            <v>OK</v>
          </cell>
          <cell r="I139" t="str">
            <v>OK</v>
          </cell>
          <cell r="J139" t="str">
            <v>OK</v>
          </cell>
          <cell r="K139" t="str">
            <v>OK</v>
          </cell>
          <cell r="L139" t="str">
            <v>OK</v>
          </cell>
          <cell r="M139" t="str">
            <v>OK</v>
          </cell>
          <cell r="N139" t="str">
            <v>OK</v>
          </cell>
          <cell r="O139" t="str">
            <v>OK</v>
          </cell>
        </row>
        <row r="142">
          <cell r="D142" t="str">
            <v>留    萌</v>
          </cell>
        </row>
        <row r="143">
          <cell r="E143" t="str">
            <v>維持費</v>
          </cell>
          <cell r="F143" t="str">
            <v>修繕費</v>
          </cell>
          <cell r="G143" t="str">
            <v>計</v>
          </cell>
          <cell r="H143" t="str">
            <v>１  種</v>
          </cell>
          <cell r="I143" t="str">
            <v>２  種</v>
          </cell>
          <cell r="J143" t="str">
            <v>計</v>
          </cell>
          <cell r="K143" t="str">
            <v xml:space="preserve">  除   雪</v>
          </cell>
          <cell r="L143" t="str">
            <v xml:space="preserve">  防   雪</v>
          </cell>
          <cell r="M143" t="str">
            <v xml:space="preserve">  凍 雪 害</v>
          </cell>
          <cell r="N143" t="str">
            <v xml:space="preserve">    計</v>
          </cell>
          <cell r="O143" t="str">
            <v>合　  計</v>
          </cell>
        </row>
        <row r="144">
          <cell r="D144" t="str">
            <v xml:space="preserve">  ４０号</v>
          </cell>
          <cell r="E144">
            <v>233600</v>
          </cell>
          <cell r="F144">
            <v>48000</v>
          </cell>
          <cell r="G144">
            <v>281600</v>
          </cell>
          <cell r="H144">
            <v>0</v>
          </cell>
          <cell r="I144">
            <v>10000</v>
          </cell>
          <cell r="J144">
            <v>10000</v>
          </cell>
          <cell r="K144">
            <v>59900</v>
          </cell>
          <cell r="L144">
            <v>145000</v>
          </cell>
          <cell r="M144">
            <v>0</v>
          </cell>
          <cell r="N144">
            <v>204900</v>
          </cell>
          <cell r="O144">
            <v>496500</v>
          </cell>
        </row>
        <row r="145">
          <cell r="D145" t="str">
            <v>２３１号</v>
          </cell>
          <cell r="E145">
            <v>263800</v>
          </cell>
          <cell r="F145">
            <v>453000</v>
          </cell>
          <cell r="G145">
            <v>716800</v>
          </cell>
          <cell r="H145">
            <v>15000</v>
          </cell>
          <cell r="I145">
            <v>153100</v>
          </cell>
          <cell r="J145">
            <v>168100</v>
          </cell>
          <cell r="K145">
            <v>70400</v>
          </cell>
          <cell r="L145">
            <v>0</v>
          </cell>
          <cell r="M145">
            <v>0</v>
          </cell>
          <cell r="N145">
            <v>70400</v>
          </cell>
          <cell r="O145">
            <v>955300</v>
          </cell>
        </row>
        <row r="146">
          <cell r="D146" t="str">
            <v>２３２号</v>
          </cell>
          <cell r="E146">
            <v>840800</v>
          </cell>
          <cell r="F146">
            <v>245000</v>
          </cell>
          <cell r="G146">
            <v>1085800</v>
          </cell>
          <cell r="H146">
            <v>0</v>
          </cell>
          <cell r="I146">
            <v>101400</v>
          </cell>
          <cell r="J146">
            <v>101400</v>
          </cell>
          <cell r="K146">
            <v>222000</v>
          </cell>
          <cell r="L146">
            <v>230000</v>
          </cell>
          <cell r="M146">
            <v>0</v>
          </cell>
          <cell r="N146">
            <v>452000</v>
          </cell>
          <cell r="O146">
            <v>1639200</v>
          </cell>
        </row>
        <row r="147">
          <cell r="D147" t="str">
            <v>２３３号</v>
          </cell>
          <cell r="E147">
            <v>149100</v>
          </cell>
          <cell r="F147">
            <v>142000</v>
          </cell>
          <cell r="G147">
            <v>291100</v>
          </cell>
          <cell r="H147">
            <v>246000</v>
          </cell>
          <cell r="I147">
            <v>7600</v>
          </cell>
          <cell r="J147">
            <v>253600</v>
          </cell>
          <cell r="K147">
            <v>38500</v>
          </cell>
          <cell r="L147">
            <v>0</v>
          </cell>
          <cell r="M147">
            <v>0</v>
          </cell>
          <cell r="N147">
            <v>38500</v>
          </cell>
          <cell r="O147">
            <v>583200</v>
          </cell>
        </row>
        <row r="148">
          <cell r="D148" t="str">
            <v>２３９号</v>
          </cell>
          <cell r="E148">
            <v>302700</v>
          </cell>
          <cell r="F148">
            <v>167000</v>
          </cell>
          <cell r="G148">
            <v>469700</v>
          </cell>
          <cell r="H148">
            <v>0</v>
          </cell>
          <cell r="I148">
            <v>12900</v>
          </cell>
          <cell r="J148">
            <v>12900</v>
          </cell>
          <cell r="K148">
            <v>79200</v>
          </cell>
          <cell r="L148">
            <v>45000</v>
          </cell>
          <cell r="N148">
            <v>124200</v>
          </cell>
          <cell r="O148">
            <v>606800</v>
          </cell>
        </row>
        <row r="151">
          <cell r="D151" t="str">
            <v>合    計</v>
          </cell>
          <cell r="E151">
            <v>1790000</v>
          </cell>
          <cell r="F151">
            <v>1055000</v>
          </cell>
          <cell r="G151">
            <v>2845000</v>
          </cell>
          <cell r="H151">
            <v>261000</v>
          </cell>
          <cell r="I151">
            <v>285000</v>
          </cell>
          <cell r="J151">
            <v>546000</v>
          </cell>
          <cell r="K151">
            <v>470000</v>
          </cell>
          <cell r="L151">
            <v>420000</v>
          </cell>
          <cell r="M151">
            <v>0</v>
          </cell>
          <cell r="N151">
            <v>890000</v>
          </cell>
          <cell r="O151">
            <v>4281000</v>
          </cell>
        </row>
        <row r="152">
          <cell r="E152" t="str">
            <v>OK</v>
          </cell>
          <cell r="F152" t="str">
            <v>OK</v>
          </cell>
          <cell r="G152" t="str">
            <v>OK</v>
          </cell>
          <cell r="H152" t="str">
            <v>OK</v>
          </cell>
          <cell r="I152" t="str">
            <v>OK</v>
          </cell>
          <cell r="J152" t="str">
            <v>OK</v>
          </cell>
          <cell r="K152" t="str">
            <v>OK</v>
          </cell>
          <cell r="L152" t="str">
            <v>OK</v>
          </cell>
          <cell r="M152" t="str">
            <v>OK</v>
          </cell>
          <cell r="N152" t="str">
            <v>OK</v>
          </cell>
          <cell r="O152" t="str">
            <v>OK</v>
          </cell>
        </row>
        <row r="155">
          <cell r="D155" t="str">
            <v>稚    内</v>
          </cell>
        </row>
        <row r="156">
          <cell r="E156" t="str">
            <v>維持費</v>
          </cell>
          <cell r="F156" t="str">
            <v>修繕費</v>
          </cell>
          <cell r="G156" t="str">
            <v>計</v>
          </cell>
          <cell r="H156" t="str">
            <v>１  種</v>
          </cell>
          <cell r="I156" t="str">
            <v>２  種</v>
          </cell>
          <cell r="J156" t="str">
            <v>計</v>
          </cell>
          <cell r="K156" t="str">
            <v xml:space="preserve">  除   雪</v>
          </cell>
          <cell r="L156" t="str">
            <v xml:space="preserve">  防   雪</v>
          </cell>
          <cell r="M156" t="str">
            <v xml:space="preserve">  凍 雪 害</v>
          </cell>
          <cell r="N156" t="str">
            <v xml:space="preserve">    計</v>
          </cell>
          <cell r="O156" t="str">
            <v>合　  計</v>
          </cell>
        </row>
        <row r="157">
          <cell r="D157" t="str">
            <v xml:space="preserve">  ４０号</v>
          </cell>
          <cell r="E157">
            <v>444000</v>
          </cell>
          <cell r="F157">
            <v>24000</v>
          </cell>
          <cell r="G157">
            <v>468000</v>
          </cell>
          <cell r="H157">
            <v>65000</v>
          </cell>
          <cell r="I157">
            <v>48100</v>
          </cell>
          <cell r="J157">
            <v>113100</v>
          </cell>
          <cell r="K157">
            <v>124000</v>
          </cell>
          <cell r="L157">
            <v>35000</v>
          </cell>
          <cell r="M157">
            <v>0</v>
          </cell>
          <cell r="N157">
            <v>159000</v>
          </cell>
          <cell r="O157">
            <v>740100</v>
          </cell>
        </row>
        <row r="158">
          <cell r="D158" t="str">
            <v>２３８号</v>
          </cell>
          <cell r="E158">
            <v>1324000</v>
          </cell>
          <cell r="F158">
            <v>268000</v>
          </cell>
          <cell r="G158">
            <v>1592000</v>
          </cell>
          <cell r="H158">
            <v>175000</v>
          </cell>
          <cell r="I158">
            <v>140300</v>
          </cell>
          <cell r="J158">
            <v>315300</v>
          </cell>
          <cell r="K158">
            <v>266000</v>
          </cell>
          <cell r="L158">
            <v>360000</v>
          </cell>
          <cell r="M158">
            <v>0</v>
          </cell>
          <cell r="N158">
            <v>626000</v>
          </cell>
          <cell r="O158">
            <v>2533300</v>
          </cell>
        </row>
        <row r="159">
          <cell r="D159" t="str">
            <v>２７５号</v>
          </cell>
          <cell r="E159">
            <v>232000</v>
          </cell>
          <cell r="F159">
            <v>565000</v>
          </cell>
          <cell r="G159">
            <v>797000</v>
          </cell>
          <cell r="H159">
            <v>50000</v>
          </cell>
          <cell r="I159">
            <v>17600</v>
          </cell>
          <cell r="J159">
            <v>67600</v>
          </cell>
          <cell r="K159">
            <v>95000</v>
          </cell>
          <cell r="L159">
            <v>30000</v>
          </cell>
          <cell r="M159">
            <v>0</v>
          </cell>
          <cell r="N159">
            <v>125000</v>
          </cell>
          <cell r="O159">
            <v>989600</v>
          </cell>
        </row>
        <row r="162">
          <cell r="D162" t="str">
            <v>合    計</v>
          </cell>
          <cell r="E162">
            <v>2000000</v>
          </cell>
          <cell r="F162">
            <v>857000</v>
          </cell>
          <cell r="G162">
            <v>2857000</v>
          </cell>
          <cell r="H162">
            <v>290000</v>
          </cell>
          <cell r="I162">
            <v>206000</v>
          </cell>
          <cell r="J162">
            <v>496000</v>
          </cell>
          <cell r="K162">
            <v>485000</v>
          </cell>
          <cell r="L162">
            <v>425000</v>
          </cell>
          <cell r="M162">
            <v>0</v>
          </cell>
          <cell r="N162">
            <v>910000</v>
          </cell>
          <cell r="O162">
            <v>4263000</v>
          </cell>
        </row>
        <row r="163">
          <cell r="E163" t="str">
            <v>OK</v>
          </cell>
          <cell r="F163" t="str">
            <v>OK</v>
          </cell>
          <cell r="G163" t="str">
            <v>OK</v>
          </cell>
          <cell r="H163" t="str">
            <v>OK</v>
          </cell>
          <cell r="I163" t="str">
            <v>OK</v>
          </cell>
          <cell r="J163" t="str">
            <v>OK</v>
          </cell>
          <cell r="K163" t="str">
            <v>OK</v>
          </cell>
          <cell r="L163" t="str">
            <v>OK</v>
          </cell>
          <cell r="M163" t="str">
            <v>OK</v>
          </cell>
          <cell r="N163" t="str">
            <v>OK</v>
          </cell>
          <cell r="O163" t="str">
            <v>OK</v>
          </cell>
        </row>
        <row r="166">
          <cell r="D166" t="str">
            <v>網    走</v>
          </cell>
        </row>
        <row r="167">
          <cell r="E167" t="str">
            <v>維持費</v>
          </cell>
          <cell r="F167" t="str">
            <v>修繕費</v>
          </cell>
          <cell r="G167" t="str">
            <v>計</v>
          </cell>
          <cell r="H167" t="str">
            <v>１  種</v>
          </cell>
          <cell r="I167" t="str">
            <v>２  種</v>
          </cell>
          <cell r="J167" t="str">
            <v>計</v>
          </cell>
          <cell r="K167" t="str">
            <v xml:space="preserve">  除   雪</v>
          </cell>
          <cell r="L167" t="str">
            <v xml:space="preserve">  防   雪</v>
          </cell>
          <cell r="M167" t="str">
            <v xml:space="preserve">  凍 雪 害</v>
          </cell>
          <cell r="N167" t="str">
            <v xml:space="preserve">    計</v>
          </cell>
          <cell r="O167" t="str">
            <v>合　  計</v>
          </cell>
        </row>
        <row r="168">
          <cell r="D168" t="str">
            <v xml:space="preserve">  ３９号</v>
          </cell>
          <cell r="E168">
            <v>880100</v>
          </cell>
          <cell r="F168">
            <v>193000</v>
          </cell>
          <cell r="G168">
            <v>1073100</v>
          </cell>
          <cell r="H168">
            <v>468000</v>
          </cell>
          <cell r="I168">
            <v>335500</v>
          </cell>
          <cell r="J168">
            <v>803500</v>
          </cell>
          <cell r="K168">
            <v>186300</v>
          </cell>
          <cell r="L168">
            <v>30000</v>
          </cell>
          <cell r="M168">
            <v>0</v>
          </cell>
          <cell r="N168">
            <v>216300</v>
          </cell>
          <cell r="O168">
            <v>2092900</v>
          </cell>
        </row>
        <row r="169">
          <cell r="D169" t="str">
            <v>２３８号</v>
          </cell>
          <cell r="E169">
            <v>660300</v>
          </cell>
          <cell r="F169">
            <v>280000</v>
          </cell>
          <cell r="G169">
            <v>940300</v>
          </cell>
          <cell r="H169">
            <v>55000</v>
          </cell>
          <cell r="I169">
            <v>78700</v>
          </cell>
          <cell r="J169">
            <v>133700</v>
          </cell>
          <cell r="K169">
            <v>96400</v>
          </cell>
          <cell r="L169">
            <v>125000</v>
          </cell>
          <cell r="M169">
            <v>0</v>
          </cell>
          <cell r="N169">
            <v>221400</v>
          </cell>
          <cell r="O169">
            <v>1295400</v>
          </cell>
        </row>
        <row r="170">
          <cell r="D170" t="str">
            <v>２３９号</v>
          </cell>
          <cell r="E170">
            <v>146400</v>
          </cell>
          <cell r="F170">
            <v>213000</v>
          </cell>
          <cell r="G170">
            <v>359400</v>
          </cell>
          <cell r="H170">
            <v>0</v>
          </cell>
          <cell r="I170">
            <v>10800</v>
          </cell>
          <cell r="J170">
            <v>10800</v>
          </cell>
          <cell r="K170">
            <v>21500</v>
          </cell>
          <cell r="L170">
            <v>0</v>
          </cell>
          <cell r="M170">
            <v>0</v>
          </cell>
          <cell r="N170">
            <v>21500</v>
          </cell>
          <cell r="O170">
            <v>391700</v>
          </cell>
        </row>
        <row r="171">
          <cell r="D171" t="str">
            <v>２４０号</v>
          </cell>
          <cell r="E171">
            <v>187000</v>
          </cell>
          <cell r="F171">
            <v>110000</v>
          </cell>
          <cell r="G171">
            <v>297000</v>
          </cell>
          <cell r="H171">
            <v>60000</v>
          </cell>
          <cell r="I171">
            <v>12700</v>
          </cell>
          <cell r="J171">
            <v>72700</v>
          </cell>
          <cell r="K171">
            <v>36300</v>
          </cell>
          <cell r="L171">
            <v>0</v>
          </cell>
          <cell r="M171">
            <v>0</v>
          </cell>
          <cell r="N171">
            <v>36300</v>
          </cell>
          <cell r="O171">
            <v>406000</v>
          </cell>
        </row>
        <row r="172">
          <cell r="D172" t="str">
            <v>２４２号</v>
          </cell>
          <cell r="E172">
            <v>358700</v>
          </cell>
          <cell r="F172">
            <v>340000</v>
          </cell>
          <cell r="G172">
            <v>698700</v>
          </cell>
          <cell r="H172">
            <v>80000</v>
          </cell>
          <cell r="I172">
            <v>19400</v>
          </cell>
          <cell r="J172">
            <v>99400</v>
          </cell>
          <cell r="K172">
            <v>57000</v>
          </cell>
          <cell r="M172">
            <v>0</v>
          </cell>
          <cell r="N172">
            <v>57000</v>
          </cell>
          <cell r="O172">
            <v>855100</v>
          </cell>
        </row>
        <row r="173">
          <cell r="D173" t="str">
            <v>２４３号</v>
          </cell>
          <cell r="E173">
            <v>134200</v>
          </cell>
          <cell r="F173">
            <v>0</v>
          </cell>
          <cell r="G173">
            <v>134200</v>
          </cell>
          <cell r="H173">
            <v>0</v>
          </cell>
          <cell r="I173">
            <v>26400</v>
          </cell>
          <cell r="J173">
            <v>26400</v>
          </cell>
          <cell r="K173">
            <v>17700</v>
          </cell>
          <cell r="M173">
            <v>0</v>
          </cell>
          <cell r="N173">
            <v>17700</v>
          </cell>
          <cell r="O173">
            <v>178300</v>
          </cell>
        </row>
        <row r="174">
          <cell r="D174" t="str">
            <v>２４４号</v>
          </cell>
          <cell r="E174">
            <v>273300</v>
          </cell>
          <cell r="F174">
            <v>16000</v>
          </cell>
          <cell r="G174">
            <v>289300</v>
          </cell>
          <cell r="H174">
            <v>0</v>
          </cell>
          <cell r="I174">
            <v>46700</v>
          </cell>
          <cell r="J174">
            <v>46700</v>
          </cell>
          <cell r="K174">
            <v>40100</v>
          </cell>
          <cell r="L174">
            <v>70000</v>
          </cell>
          <cell r="M174">
            <v>0</v>
          </cell>
          <cell r="N174">
            <v>110100</v>
          </cell>
          <cell r="O174">
            <v>446100</v>
          </cell>
        </row>
        <row r="175">
          <cell r="D175" t="str">
            <v>２７３号</v>
          </cell>
          <cell r="E175">
            <v>244700</v>
          </cell>
          <cell r="F175">
            <v>30000</v>
          </cell>
          <cell r="G175">
            <v>274700</v>
          </cell>
          <cell r="H175">
            <v>0</v>
          </cell>
          <cell r="I175">
            <v>37500</v>
          </cell>
          <cell r="J175">
            <v>37500</v>
          </cell>
          <cell r="K175">
            <v>36900</v>
          </cell>
          <cell r="M175">
            <v>0</v>
          </cell>
          <cell r="N175">
            <v>36900</v>
          </cell>
          <cell r="O175">
            <v>349100</v>
          </cell>
        </row>
        <row r="176">
          <cell r="D176" t="str">
            <v>３３３号</v>
          </cell>
          <cell r="E176">
            <v>480200</v>
          </cell>
          <cell r="F176">
            <v>495000</v>
          </cell>
          <cell r="G176">
            <v>975200</v>
          </cell>
          <cell r="H176">
            <v>170000</v>
          </cell>
          <cell r="I176">
            <v>42100</v>
          </cell>
          <cell r="J176">
            <v>212100</v>
          </cell>
          <cell r="K176">
            <v>95300</v>
          </cell>
          <cell r="L176">
            <v>80000</v>
          </cell>
          <cell r="M176">
            <v>0</v>
          </cell>
          <cell r="N176">
            <v>175300</v>
          </cell>
          <cell r="O176">
            <v>1362600</v>
          </cell>
        </row>
        <row r="177">
          <cell r="D177" t="str">
            <v>３３４号</v>
          </cell>
          <cell r="E177">
            <v>560700</v>
          </cell>
          <cell r="F177">
            <v>342000</v>
          </cell>
          <cell r="G177">
            <v>902700</v>
          </cell>
          <cell r="H177">
            <v>0</v>
          </cell>
          <cell r="I177">
            <v>84400</v>
          </cell>
          <cell r="J177">
            <v>84400</v>
          </cell>
          <cell r="K177">
            <v>68200</v>
          </cell>
          <cell r="L177">
            <v>0</v>
          </cell>
          <cell r="M177">
            <v>0</v>
          </cell>
          <cell r="N177">
            <v>68200</v>
          </cell>
          <cell r="O177">
            <v>1055300</v>
          </cell>
        </row>
        <row r="178">
          <cell r="D178" t="str">
            <v>３９１号</v>
          </cell>
          <cell r="E178">
            <v>94400</v>
          </cell>
          <cell r="F178">
            <v>0</v>
          </cell>
          <cell r="G178">
            <v>94400</v>
          </cell>
          <cell r="H178">
            <v>0</v>
          </cell>
          <cell r="I178">
            <v>9800</v>
          </cell>
          <cell r="J178">
            <v>9800</v>
          </cell>
          <cell r="K178">
            <v>19300</v>
          </cell>
          <cell r="L178">
            <v>20000</v>
          </cell>
          <cell r="M178">
            <v>0</v>
          </cell>
          <cell r="N178">
            <v>39300</v>
          </cell>
          <cell r="O178">
            <v>143500</v>
          </cell>
        </row>
        <row r="181">
          <cell r="D181" t="str">
            <v>合    計</v>
          </cell>
          <cell r="E181">
            <v>4020000</v>
          </cell>
          <cell r="F181">
            <v>2019000</v>
          </cell>
          <cell r="G181">
            <v>6039000</v>
          </cell>
          <cell r="H181">
            <v>833000</v>
          </cell>
          <cell r="I181">
            <v>704000</v>
          </cell>
          <cell r="J181">
            <v>1537000</v>
          </cell>
          <cell r="K181">
            <v>675000</v>
          </cell>
          <cell r="L181">
            <v>325000</v>
          </cell>
          <cell r="M181">
            <v>0</v>
          </cell>
          <cell r="N181">
            <v>1000000</v>
          </cell>
          <cell r="O181">
            <v>8576000</v>
          </cell>
        </row>
        <row r="182">
          <cell r="E182" t="str">
            <v>OK</v>
          </cell>
          <cell r="F182" t="str">
            <v>OK</v>
          </cell>
          <cell r="G182" t="str">
            <v>OK</v>
          </cell>
          <cell r="H182" t="str">
            <v>OK</v>
          </cell>
          <cell r="I182" t="str">
            <v>OK</v>
          </cell>
          <cell r="J182" t="str">
            <v>OK</v>
          </cell>
          <cell r="K182" t="str">
            <v>OK</v>
          </cell>
          <cell r="L182" t="str">
            <v>OK</v>
          </cell>
          <cell r="M182" t="str">
            <v>OK</v>
          </cell>
          <cell r="N182" t="str">
            <v>OK</v>
          </cell>
          <cell r="O182" t="str">
            <v>OK</v>
          </cell>
        </row>
        <row r="185">
          <cell r="D185" t="str">
            <v>帯    広</v>
          </cell>
        </row>
        <row r="186">
          <cell r="E186" t="str">
            <v>維持費</v>
          </cell>
          <cell r="F186" t="str">
            <v>修繕費</v>
          </cell>
          <cell r="G186" t="str">
            <v>計</v>
          </cell>
          <cell r="H186" t="str">
            <v>１  種</v>
          </cell>
          <cell r="I186" t="str">
            <v>２  種</v>
          </cell>
          <cell r="J186" t="str">
            <v>計</v>
          </cell>
          <cell r="K186" t="str">
            <v xml:space="preserve">  除   雪</v>
          </cell>
          <cell r="L186" t="str">
            <v xml:space="preserve">  防   雪</v>
          </cell>
          <cell r="M186" t="str">
            <v xml:space="preserve">  凍 雪 害</v>
          </cell>
          <cell r="N186" t="str">
            <v xml:space="preserve">    計</v>
          </cell>
          <cell r="O186" t="str">
            <v>合　  計</v>
          </cell>
        </row>
        <row r="187">
          <cell r="D187" t="str">
            <v xml:space="preserve">  ３８号</v>
          </cell>
          <cell r="E187">
            <v>828100</v>
          </cell>
          <cell r="F187">
            <v>954000</v>
          </cell>
          <cell r="G187">
            <v>1782100</v>
          </cell>
          <cell r="H187">
            <v>257000</v>
          </cell>
          <cell r="I187">
            <v>475000</v>
          </cell>
          <cell r="J187">
            <v>732000</v>
          </cell>
          <cell r="K187">
            <v>91200</v>
          </cell>
          <cell r="L187">
            <v>80000</v>
          </cell>
          <cell r="M187">
            <v>160000</v>
          </cell>
          <cell r="N187">
            <v>331200</v>
          </cell>
          <cell r="O187">
            <v>2845300</v>
          </cell>
        </row>
        <row r="188">
          <cell r="D188" t="str">
            <v>２３６号</v>
          </cell>
          <cell r="E188">
            <v>490200</v>
          </cell>
          <cell r="F188">
            <v>182000</v>
          </cell>
          <cell r="G188">
            <v>672200</v>
          </cell>
          <cell r="H188">
            <v>235000</v>
          </cell>
          <cell r="I188">
            <v>40600</v>
          </cell>
          <cell r="J188">
            <v>275600</v>
          </cell>
          <cell r="K188">
            <v>89500</v>
          </cell>
          <cell r="L188">
            <v>50000</v>
          </cell>
          <cell r="M188">
            <v>0</v>
          </cell>
          <cell r="N188">
            <v>139500</v>
          </cell>
          <cell r="O188">
            <v>1087300</v>
          </cell>
        </row>
        <row r="189">
          <cell r="D189" t="str">
            <v>２４１号</v>
          </cell>
          <cell r="E189">
            <v>484100</v>
          </cell>
          <cell r="F189">
            <v>55000</v>
          </cell>
          <cell r="G189">
            <v>539100</v>
          </cell>
          <cell r="H189">
            <v>260000</v>
          </cell>
          <cell r="I189">
            <v>46300</v>
          </cell>
          <cell r="J189">
            <v>306300</v>
          </cell>
          <cell r="K189">
            <v>47100</v>
          </cell>
          <cell r="L189">
            <v>0</v>
          </cell>
          <cell r="M189">
            <v>0</v>
          </cell>
          <cell r="N189">
            <v>47100</v>
          </cell>
          <cell r="O189">
            <v>892500</v>
          </cell>
        </row>
        <row r="190">
          <cell r="D190" t="str">
            <v>２４２号</v>
          </cell>
          <cell r="E190">
            <v>459200</v>
          </cell>
          <cell r="F190">
            <v>235000</v>
          </cell>
          <cell r="G190">
            <v>694200</v>
          </cell>
          <cell r="H190">
            <v>206000</v>
          </cell>
          <cell r="I190">
            <v>25500</v>
          </cell>
          <cell r="J190">
            <v>231500</v>
          </cell>
          <cell r="K190">
            <v>38300</v>
          </cell>
          <cell r="L190">
            <v>0</v>
          </cell>
          <cell r="M190">
            <v>0</v>
          </cell>
          <cell r="N190">
            <v>38300</v>
          </cell>
          <cell r="O190">
            <v>964000</v>
          </cell>
        </row>
        <row r="191">
          <cell r="D191" t="str">
            <v>２７３号</v>
          </cell>
          <cell r="E191">
            <v>175100</v>
          </cell>
          <cell r="F191">
            <v>515000</v>
          </cell>
          <cell r="G191">
            <v>690100</v>
          </cell>
          <cell r="H191">
            <v>0</v>
          </cell>
          <cell r="I191">
            <v>13000</v>
          </cell>
          <cell r="J191">
            <v>13000</v>
          </cell>
          <cell r="K191">
            <v>23200</v>
          </cell>
          <cell r="L191">
            <v>0</v>
          </cell>
          <cell r="M191">
            <v>0</v>
          </cell>
          <cell r="N191">
            <v>23200</v>
          </cell>
          <cell r="O191">
            <v>726300</v>
          </cell>
        </row>
        <row r="192">
          <cell r="D192" t="str">
            <v>２７４号</v>
          </cell>
          <cell r="E192">
            <v>633100</v>
          </cell>
          <cell r="F192">
            <v>110000</v>
          </cell>
          <cell r="G192">
            <v>743100</v>
          </cell>
          <cell r="H192">
            <v>0</v>
          </cell>
          <cell r="I192">
            <v>58700</v>
          </cell>
          <cell r="J192">
            <v>58700</v>
          </cell>
          <cell r="K192">
            <v>115900</v>
          </cell>
          <cell r="L192">
            <v>125000</v>
          </cell>
          <cell r="M192">
            <v>0</v>
          </cell>
          <cell r="N192">
            <v>240900</v>
          </cell>
          <cell r="O192">
            <v>1042700</v>
          </cell>
        </row>
        <row r="193">
          <cell r="D193" t="str">
            <v>３３６号</v>
          </cell>
          <cell r="E193">
            <v>330200</v>
          </cell>
          <cell r="F193">
            <v>200000</v>
          </cell>
          <cell r="G193">
            <v>530200</v>
          </cell>
          <cell r="H193">
            <v>0</v>
          </cell>
          <cell r="I193">
            <v>108900</v>
          </cell>
          <cell r="J193">
            <v>108900</v>
          </cell>
          <cell r="K193">
            <v>39800</v>
          </cell>
          <cell r="L193">
            <v>0</v>
          </cell>
          <cell r="M193">
            <v>0</v>
          </cell>
          <cell r="N193">
            <v>39800</v>
          </cell>
          <cell r="O193">
            <v>678900</v>
          </cell>
        </row>
        <row r="197">
          <cell r="D197" t="str">
            <v>合    計</v>
          </cell>
          <cell r="E197">
            <v>3400000</v>
          </cell>
          <cell r="F197">
            <v>2251000</v>
          </cell>
          <cell r="G197">
            <v>5651000</v>
          </cell>
          <cell r="H197">
            <v>958000</v>
          </cell>
          <cell r="I197">
            <v>768000</v>
          </cell>
          <cell r="J197">
            <v>1726000</v>
          </cell>
          <cell r="K197">
            <v>445000</v>
          </cell>
          <cell r="L197">
            <v>255000</v>
          </cell>
          <cell r="M197">
            <v>160000</v>
          </cell>
          <cell r="N197">
            <v>860000</v>
          </cell>
          <cell r="O197">
            <v>8237000</v>
          </cell>
        </row>
        <row r="198">
          <cell r="E198" t="str">
            <v>OK</v>
          </cell>
          <cell r="F198" t="str">
            <v>OK</v>
          </cell>
          <cell r="G198" t="str">
            <v>OK</v>
          </cell>
          <cell r="H198" t="str">
            <v>OK</v>
          </cell>
          <cell r="I198" t="str">
            <v>OK</v>
          </cell>
          <cell r="J198" t="str">
            <v>OK</v>
          </cell>
          <cell r="K198" t="str">
            <v>OK</v>
          </cell>
          <cell r="L198" t="str">
            <v>OK</v>
          </cell>
          <cell r="M198" t="str">
            <v>OK</v>
          </cell>
          <cell r="N198" t="str">
            <v>OK</v>
          </cell>
          <cell r="O198" t="str">
            <v>OK</v>
          </cell>
        </row>
        <row r="201">
          <cell r="D201" t="str">
            <v>釧    路</v>
          </cell>
        </row>
        <row r="202">
          <cell r="E202" t="str">
            <v>維持費</v>
          </cell>
          <cell r="F202" t="str">
            <v>修繕費</v>
          </cell>
          <cell r="G202" t="str">
            <v>計</v>
          </cell>
          <cell r="H202" t="str">
            <v>１  種</v>
          </cell>
          <cell r="I202" t="str">
            <v>２  種</v>
          </cell>
          <cell r="J202" t="str">
            <v>計</v>
          </cell>
          <cell r="K202" t="str">
            <v xml:space="preserve">  除   雪</v>
          </cell>
          <cell r="L202" t="str">
            <v xml:space="preserve">  防   雪</v>
          </cell>
          <cell r="M202" t="str">
            <v xml:space="preserve">  凍 雪 害</v>
          </cell>
          <cell r="N202" t="str">
            <v xml:space="preserve">    計</v>
          </cell>
          <cell r="O202" t="str">
            <v>合　  計</v>
          </cell>
        </row>
        <row r="203">
          <cell r="D203" t="str">
            <v xml:space="preserve">  ３８号</v>
          </cell>
          <cell r="E203">
            <v>557600</v>
          </cell>
          <cell r="F203">
            <v>186000</v>
          </cell>
          <cell r="G203">
            <v>743600</v>
          </cell>
          <cell r="H203">
            <v>455000</v>
          </cell>
          <cell r="I203">
            <v>58200</v>
          </cell>
          <cell r="J203">
            <v>513200</v>
          </cell>
          <cell r="K203">
            <v>45400</v>
          </cell>
          <cell r="L203">
            <v>0</v>
          </cell>
          <cell r="M203">
            <v>0</v>
          </cell>
          <cell r="N203">
            <v>45400</v>
          </cell>
          <cell r="O203">
            <v>1302200</v>
          </cell>
        </row>
        <row r="204">
          <cell r="D204" t="str">
            <v xml:space="preserve">  ４４号</v>
          </cell>
          <cell r="E204">
            <v>970600</v>
          </cell>
          <cell r="F204">
            <v>200000</v>
          </cell>
          <cell r="G204">
            <v>1170600</v>
          </cell>
          <cell r="H204">
            <v>346000</v>
          </cell>
          <cell r="I204">
            <v>150200</v>
          </cell>
          <cell r="J204">
            <v>496200</v>
          </cell>
          <cell r="K204">
            <v>63000</v>
          </cell>
          <cell r="L204">
            <v>125000</v>
          </cell>
          <cell r="M204">
            <v>0</v>
          </cell>
          <cell r="N204">
            <v>188000</v>
          </cell>
          <cell r="O204">
            <v>1854800</v>
          </cell>
        </row>
        <row r="205">
          <cell r="D205" t="str">
            <v>２４０号</v>
          </cell>
          <cell r="E205">
            <v>343500</v>
          </cell>
          <cell r="F205">
            <v>210000</v>
          </cell>
          <cell r="G205">
            <v>553500</v>
          </cell>
          <cell r="H205">
            <v>200000</v>
          </cell>
          <cell r="I205">
            <v>38300</v>
          </cell>
          <cell r="J205">
            <v>238300</v>
          </cell>
          <cell r="K205">
            <v>19400</v>
          </cell>
          <cell r="L205">
            <v>0</v>
          </cell>
          <cell r="M205">
            <v>0</v>
          </cell>
          <cell r="N205">
            <v>19400</v>
          </cell>
          <cell r="O205">
            <v>811200</v>
          </cell>
        </row>
        <row r="206">
          <cell r="D206" t="str">
            <v>２４１号</v>
          </cell>
          <cell r="E206">
            <v>442700</v>
          </cell>
          <cell r="F206">
            <v>0</v>
          </cell>
          <cell r="G206">
            <v>442700</v>
          </cell>
          <cell r="H206">
            <v>0</v>
          </cell>
          <cell r="I206">
            <v>20800</v>
          </cell>
          <cell r="J206">
            <v>20800</v>
          </cell>
          <cell r="K206">
            <v>57400</v>
          </cell>
          <cell r="L206">
            <v>50000</v>
          </cell>
          <cell r="M206">
            <v>0</v>
          </cell>
          <cell r="N206">
            <v>107400</v>
          </cell>
          <cell r="O206">
            <v>570900</v>
          </cell>
        </row>
        <row r="207">
          <cell r="D207" t="str">
            <v>２４３号</v>
          </cell>
          <cell r="E207">
            <v>717100</v>
          </cell>
          <cell r="F207">
            <v>90000</v>
          </cell>
          <cell r="G207">
            <v>807100</v>
          </cell>
          <cell r="H207">
            <v>0</v>
          </cell>
          <cell r="I207">
            <v>57100</v>
          </cell>
          <cell r="J207">
            <v>57100</v>
          </cell>
          <cell r="K207">
            <v>91300</v>
          </cell>
          <cell r="L207">
            <v>40000</v>
          </cell>
          <cell r="M207">
            <v>0</v>
          </cell>
          <cell r="N207">
            <v>131300</v>
          </cell>
          <cell r="O207">
            <v>995500</v>
          </cell>
        </row>
        <row r="208">
          <cell r="D208" t="str">
            <v>２４４号</v>
          </cell>
          <cell r="E208">
            <v>241700</v>
          </cell>
          <cell r="F208">
            <v>270000</v>
          </cell>
          <cell r="G208">
            <v>511700</v>
          </cell>
          <cell r="H208">
            <v>0</v>
          </cell>
          <cell r="I208">
            <v>41900</v>
          </cell>
          <cell r="J208">
            <v>41900</v>
          </cell>
          <cell r="K208">
            <v>58500</v>
          </cell>
          <cell r="L208">
            <v>120000</v>
          </cell>
          <cell r="M208">
            <v>0</v>
          </cell>
          <cell r="N208">
            <v>178500</v>
          </cell>
          <cell r="O208">
            <v>732100</v>
          </cell>
        </row>
        <row r="209">
          <cell r="D209" t="str">
            <v>２７２号</v>
          </cell>
          <cell r="E209">
            <v>400300</v>
          </cell>
          <cell r="F209">
            <v>21000</v>
          </cell>
          <cell r="G209">
            <v>421300</v>
          </cell>
          <cell r="H209">
            <v>0</v>
          </cell>
          <cell r="I209">
            <v>110400</v>
          </cell>
          <cell r="J209">
            <v>110400</v>
          </cell>
          <cell r="K209">
            <v>55900</v>
          </cell>
          <cell r="L209">
            <v>115000</v>
          </cell>
          <cell r="M209">
            <v>0</v>
          </cell>
          <cell r="N209">
            <v>170900</v>
          </cell>
          <cell r="O209">
            <v>702600</v>
          </cell>
        </row>
        <row r="210">
          <cell r="D210" t="str">
            <v>２７４号</v>
          </cell>
          <cell r="E210">
            <v>175700</v>
          </cell>
          <cell r="F210">
            <v>430000</v>
          </cell>
          <cell r="G210">
            <v>605700</v>
          </cell>
          <cell r="H210">
            <v>0</v>
          </cell>
          <cell r="I210">
            <v>11300</v>
          </cell>
          <cell r="J210">
            <v>11300</v>
          </cell>
          <cell r="K210">
            <v>18500</v>
          </cell>
          <cell r="L210">
            <v>0</v>
          </cell>
          <cell r="M210">
            <v>0</v>
          </cell>
          <cell r="N210">
            <v>18500</v>
          </cell>
          <cell r="O210">
            <v>635500</v>
          </cell>
        </row>
        <row r="211">
          <cell r="D211" t="str">
            <v>３３４号</v>
          </cell>
          <cell r="E211">
            <v>14400</v>
          </cell>
          <cell r="F211">
            <v>170000</v>
          </cell>
          <cell r="G211">
            <v>184400</v>
          </cell>
          <cell r="H211">
            <v>0</v>
          </cell>
          <cell r="I211">
            <v>4000</v>
          </cell>
          <cell r="J211">
            <v>4000</v>
          </cell>
          <cell r="K211">
            <v>33300</v>
          </cell>
          <cell r="L211">
            <v>0</v>
          </cell>
          <cell r="M211">
            <v>0</v>
          </cell>
          <cell r="N211">
            <v>33300</v>
          </cell>
          <cell r="O211">
            <v>221700</v>
          </cell>
        </row>
        <row r="212">
          <cell r="D212" t="str">
            <v>３３５号</v>
          </cell>
          <cell r="E212">
            <v>230300</v>
          </cell>
          <cell r="F212">
            <v>0</v>
          </cell>
          <cell r="G212">
            <v>230300</v>
          </cell>
          <cell r="H212">
            <v>0</v>
          </cell>
          <cell r="I212">
            <v>16000</v>
          </cell>
          <cell r="J212">
            <v>16000</v>
          </cell>
          <cell r="K212">
            <v>48100</v>
          </cell>
          <cell r="L212">
            <v>0</v>
          </cell>
          <cell r="M212">
            <v>0</v>
          </cell>
          <cell r="N212">
            <v>48100</v>
          </cell>
          <cell r="O212">
            <v>294400</v>
          </cell>
        </row>
        <row r="213">
          <cell r="D213" t="str">
            <v>３９１号</v>
          </cell>
          <cell r="E213">
            <v>223700</v>
          </cell>
          <cell r="F213">
            <v>370000</v>
          </cell>
          <cell r="G213">
            <v>593700</v>
          </cell>
          <cell r="H213">
            <v>75000</v>
          </cell>
          <cell r="I213">
            <v>87500</v>
          </cell>
          <cell r="J213">
            <v>162500</v>
          </cell>
          <cell r="K213">
            <v>37800</v>
          </cell>
          <cell r="L213">
            <v>0</v>
          </cell>
          <cell r="M213">
            <v>0</v>
          </cell>
          <cell r="N213">
            <v>37800</v>
          </cell>
          <cell r="O213">
            <v>794000</v>
          </cell>
        </row>
        <row r="214">
          <cell r="D214" t="str">
            <v>３９２号</v>
          </cell>
          <cell r="E214">
            <v>52400</v>
          </cell>
          <cell r="F214">
            <v>119000</v>
          </cell>
          <cell r="G214">
            <v>171400</v>
          </cell>
          <cell r="H214">
            <v>0</v>
          </cell>
          <cell r="I214">
            <v>9300</v>
          </cell>
          <cell r="J214">
            <v>9300</v>
          </cell>
          <cell r="K214">
            <v>21400</v>
          </cell>
          <cell r="L214">
            <v>0</v>
          </cell>
          <cell r="M214">
            <v>0</v>
          </cell>
          <cell r="N214">
            <v>21400</v>
          </cell>
          <cell r="O214">
            <v>202100</v>
          </cell>
        </row>
        <row r="217">
          <cell r="D217" t="str">
            <v>合    計</v>
          </cell>
          <cell r="E217">
            <v>4370000</v>
          </cell>
          <cell r="F217">
            <v>2066000</v>
          </cell>
          <cell r="G217">
            <v>6436000</v>
          </cell>
          <cell r="H217">
            <v>1076000</v>
          </cell>
          <cell r="I217">
            <v>605000</v>
          </cell>
          <cell r="J217">
            <v>1681000</v>
          </cell>
          <cell r="K217">
            <v>550000</v>
          </cell>
          <cell r="L217">
            <v>450000</v>
          </cell>
          <cell r="M217">
            <v>0</v>
          </cell>
          <cell r="N217">
            <v>1000000</v>
          </cell>
          <cell r="O217">
            <v>9117000</v>
          </cell>
        </row>
        <row r="218">
          <cell r="E218" t="str">
            <v>OK</v>
          </cell>
          <cell r="F218" t="str">
            <v>OK</v>
          </cell>
          <cell r="G218" t="str">
            <v>OK</v>
          </cell>
          <cell r="H218" t="str">
            <v>OK</v>
          </cell>
          <cell r="I218" t="str">
            <v>OK</v>
          </cell>
          <cell r="J218" t="str">
            <v>OK</v>
          </cell>
          <cell r="K218" t="str">
            <v>OK</v>
          </cell>
          <cell r="L218" t="str">
            <v>OK</v>
          </cell>
          <cell r="M218" t="str">
            <v>OK</v>
          </cell>
          <cell r="N218" t="str">
            <v>OK</v>
          </cell>
          <cell r="O218" t="str">
            <v>OK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見積鏡"/>
      <sheetName val="打ち合わせ協議費"/>
      <sheetName val="調査費"/>
      <sheetName val="旅費"/>
      <sheetName val="機器損料"/>
      <sheetName val="解析費"/>
      <sheetName val="項目６"/>
      <sheetName val="項目７"/>
      <sheetName val="項目８"/>
      <sheetName val="実行予算"/>
      <sheetName val="一覧"/>
      <sheetName val="外注"/>
      <sheetName val="業務管理"/>
      <sheetName val="工程３"/>
      <sheetName val="工程６"/>
      <sheetName val="工程１２"/>
      <sheetName val="INIT"/>
      <sheetName val="DATA"/>
      <sheetName val="詳細入力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"/>
      <sheetName val="普通 (2)"/>
      <sheetName val="普通 (3)"/>
      <sheetName val="技術検討書"/>
      <sheetName val="様式３"/>
      <sheetName val="提出用"/>
      <sheetName val="アルファ"/>
      <sheetName val="環境保全サイエンス"/>
      <sheetName val="地域計画センター"/>
      <sheetName val="内外エンジニア"/>
      <sheetName val="農土コン"/>
      <sheetName val="サンスイ"/>
      <sheetName val="アルト"/>
      <sheetName val="冨洋設計"/>
      <sheetName val="パブリック"/>
      <sheetName val="打ち合わせ協議費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説明書"/>
      <sheetName val="業務内訳"/>
      <sheetName val="単価表"/>
      <sheetName val="工内訳書"/>
      <sheetName val="数量計算"/>
      <sheetName val="公示用表紙"/>
      <sheetName val="公示業務費"/>
      <sheetName val="作業内容"/>
      <sheetName val="タイトル"/>
      <sheetName val="材料見積"/>
      <sheetName val="当り単価"/>
      <sheetName val="公示工内"/>
      <sheetName val="変更金額"/>
      <sheetName val="支出内訳"/>
      <sheetName val="打ち合わせ協議費"/>
      <sheetName val="詳細入力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運転経費"/>
      <sheetName val="打ち合わせ協議費"/>
      <sheetName val="内訳書"/>
      <sheetName val="公示業務費"/>
      <sheetName val="公示工内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算作業"/>
      <sheetName val="内示試算"/>
      <sheetName val="雪維試算"/>
      <sheetName val="基礎維持"/>
      <sheetName val="道路詳細A"/>
      <sheetName val="二次点検(落石～土石流)"/>
    </sheetNames>
    <sheetDataSet>
      <sheetData sheetId="0" refreshError="1"/>
      <sheetData sheetId="1" refreshError="1"/>
      <sheetData sheetId="2" refreshError="1"/>
      <sheetData sheetId="3" refreshError="1">
        <row r="24">
          <cell r="E24">
            <v>41170000</v>
          </cell>
          <cell r="O24">
            <v>0</v>
          </cell>
        </row>
        <row r="25">
          <cell r="E25">
            <v>92000</v>
          </cell>
          <cell r="O25">
            <v>0</v>
          </cell>
        </row>
        <row r="28">
          <cell r="E28">
            <v>27770000</v>
          </cell>
          <cell r="O28">
            <v>1070000</v>
          </cell>
        </row>
        <row r="31">
          <cell r="E31">
            <v>9000000</v>
          </cell>
          <cell r="O31">
            <v>0</v>
          </cell>
        </row>
        <row r="32">
          <cell r="E32">
            <v>4040000</v>
          </cell>
          <cell r="O32">
            <v>0</v>
          </cell>
        </row>
        <row r="33">
          <cell r="E33">
            <v>2040000</v>
          </cell>
          <cell r="O33">
            <v>0</v>
          </cell>
        </row>
        <row r="40">
          <cell r="E40">
            <v>7280000</v>
          </cell>
          <cell r="O40">
            <v>940000</v>
          </cell>
        </row>
        <row r="41">
          <cell r="E41">
            <v>11658000</v>
          </cell>
          <cell r="O41">
            <v>1665000</v>
          </cell>
        </row>
      </sheetData>
      <sheetData sheetId="4" refreshError="1"/>
      <sheetData sheetId="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見積表紙"/>
      <sheetName val="集計"/>
      <sheetName val="1作業01"/>
      <sheetName val="2作業02"/>
      <sheetName val="88実態調査"/>
      <sheetName val="×3作業03"/>
      <sheetName val="×4作業04"/>
      <sheetName val="×99打合せ協議"/>
      <sheetName val="×77旅費"/>
      <sheetName val="（単価経費率）"/>
      <sheetName val="（歩掛）"/>
      <sheetName val="道路詳細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4">
            <v>63100</v>
          </cell>
        </row>
        <row r="5">
          <cell r="C5">
            <v>57600</v>
          </cell>
        </row>
        <row r="6">
          <cell r="C6">
            <v>51600</v>
          </cell>
        </row>
        <row r="7">
          <cell r="C7">
            <v>42600</v>
          </cell>
        </row>
        <row r="8">
          <cell r="C8">
            <v>32200</v>
          </cell>
        </row>
        <row r="9">
          <cell r="C9">
            <v>26200</v>
          </cell>
        </row>
        <row r="10">
          <cell r="C10">
            <v>21400</v>
          </cell>
        </row>
        <row r="13">
          <cell r="C13">
            <v>0.3</v>
          </cell>
        </row>
      </sheetData>
      <sheetData sheetId="10" refreshError="1"/>
      <sheetData sheetId="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記入用紙"/>
      <sheetName val="送付状"/>
      <sheetName val="メンバー調査票"/>
      <sheetName val="配布用用紙"/>
      <sheetName val="ザ・表"/>
      <sheetName val="表紙"/>
      <sheetName val="総括表"/>
      <sheetName val="直人（金額）"/>
      <sheetName val="表紙2"/>
      <sheetName val="表紙 (縦)"/>
      <sheetName val="内訳１"/>
      <sheetName val="直人"/>
      <sheetName val="土現"/>
      <sheetName val="まとめ"/>
      <sheetName val="旅費君（設計協議）"/>
      <sheetName val="単価"/>
      <sheetName val="詳細入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務名"/>
      <sheetName val="表紙"/>
      <sheetName val="集計"/>
      <sheetName val="内訳（提出用）"/>
      <sheetName val="内訳（詳細）"/>
      <sheetName val="単価"/>
      <sheetName val="メンバー調査票"/>
      <sheetName val="詳細入力"/>
    </sheetNames>
    <sheetDataSet>
      <sheetData sheetId="0"/>
      <sheetData sheetId="1"/>
      <sheetData sheetId="2"/>
      <sheetData sheetId="3"/>
      <sheetData sheetId="4"/>
      <sheetData sheetId="5">
        <row r="12">
          <cell r="B12">
            <v>0.66</v>
          </cell>
        </row>
      </sheetData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者単価"/>
      <sheetName val="調査員単価（基本型）"/>
      <sheetName val="道路概略A"/>
      <sheetName val="道路概略B"/>
      <sheetName val="道路予備A"/>
      <sheetName val="道路予備B"/>
      <sheetName val="道路予備修正A"/>
      <sheetName val="道路予備修正B"/>
      <sheetName val="道路詳細A"/>
      <sheetName val="道路詳細B"/>
      <sheetName val="平面交差点予備"/>
      <sheetName val="平面交差点詳細あり"/>
      <sheetName val="平面交差点詳細なし"/>
      <sheetName val="ダイヤ予備"/>
      <sheetName val="ダイヤ詳細あり"/>
      <sheetName val="SA予備"/>
      <sheetName val="SA詳細あり"/>
      <sheetName val="SA詳細なし"/>
      <sheetName val="PA予備"/>
      <sheetName val="PA詳細あり"/>
      <sheetName val="PA詳細なし"/>
      <sheetName val="歩道詳細"/>
      <sheetName val="取付・座標"/>
      <sheetName val="擁壁補強土予備"/>
      <sheetName val="補強土詳細"/>
      <sheetName val="法面工予備 "/>
      <sheetName val="護岸詳細設計（片側）"/>
      <sheetName val="護岸詳細設計（両側）"/>
      <sheetName val="箱型函渠詳細"/>
      <sheetName val="電線共同溝詳細設計"/>
      <sheetName val="交付申請"/>
      <sheetName val="設計協議"/>
      <sheetName val="旅費交通費"/>
      <sheetName val="旅費（協議一般）"/>
      <sheetName val="旅費（外業一般）"/>
      <sheetName val="旅費交通費基準"/>
      <sheetName val="表紙"/>
      <sheetName val="汎用"/>
      <sheetName val="汎用１"/>
      <sheetName val="汎用２"/>
      <sheetName val="内訳書"/>
      <sheetName val="総括表"/>
      <sheetName val="印刷製本費"/>
      <sheetName val="諸経費複数"/>
      <sheetName val="安全費率"/>
      <sheetName val="内訳書（札幌市）"/>
      <sheetName val="最低価格の設定（札幌市）"/>
    </sheetNames>
    <sheetDataSet>
      <sheetData sheetId="0">
        <row r="8">
          <cell r="D8">
            <v>56600</v>
          </cell>
          <cell r="K8">
            <v>20900</v>
          </cell>
          <cell r="L8">
            <v>42300</v>
          </cell>
          <cell r="N8">
            <v>25800</v>
          </cell>
          <cell r="O8">
            <v>21500</v>
          </cell>
          <cell r="P8">
            <v>20900</v>
          </cell>
          <cell r="R8">
            <v>9000</v>
          </cell>
          <cell r="S8">
            <v>13400</v>
          </cell>
          <cell r="T8">
            <v>8000</v>
          </cell>
          <cell r="U8">
            <v>7200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8"/>
      <sheetName val="原稿"/>
      <sheetName val="開発庁提出"/>
      <sheetName val="建設省登録（１回）"/>
      <sheetName val="建設省登録（２回）"/>
      <sheetName val="Sheet5"/>
      <sheetName val="Sheet6"/>
      <sheetName val="Sheet7"/>
      <sheetName val="技術者単価"/>
      <sheetName val="単価"/>
    </sheetNames>
    <sheetDataSet>
      <sheetData sheetId="0" refreshError="1">
        <row r="2">
          <cell r="A2">
            <v>1</v>
          </cell>
          <cell r="B2" t="str">
            <v>札幌</v>
          </cell>
        </row>
        <row r="3">
          <cell r="A3">
            <v>2</v>
          </cell>
          <cell r="B3" t="str">
            <v>小樽</v>
          </cell>
        </row>
        <row r="4">
          <cell r="A4">
            <v>3</v>
          </cell>
          <cell r="B4" t="str">
            <v>函館</v>
          </cell>
        </row>
        <row r="5">
          <cell r="A5">
            <v>4</v>
          </cell>
          <cell r="B5" t="str">
            <v>室蘭</v>
          </cell>
        </row>
        <row r="6">
          <cell r="A6">
            <v>5</v>
          </cell>
          <cell r="B6" t="str">
            <v>旭川</v>
          </cell>
        </row>
        <row r="7">
          <cell r="A7">
            <v>6</v>
          </cell>
          <cell r="B7" t="str">
            <v>留萌</v>
          </cell>
        </row>
        <row r="8">
          <cell r="A8">
            <v>7</v>
          </cell>
          <cell r="B8" t="str">
            <v>稚内</v>
          </cell>
        </row>
        <row r="9">
          <cell r="A9">
            <v>8</v>
          </cell>
          <cell r="B9" t="str">
            <v>網走</v>
          </cell>
        </row>
        <row r="10">
          <cell r="A10">
            <v>9</v>
          </cell>
          <cell r="B10" t="str">
            <v>帯広</v>
          </cell>
        </row>
        <row r="11">
          <cell r="A11">
            <v>10</v>
          </cell>
          <cell r="B11" t="str">
            <v>釧路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採取記録紙"/>
      <sheetName val="一覧"/>
      <sheetName val="報告書"/>
      <sheetName val="請求書"/>
      <sheetName val="エクセルデータ"/>
      <sheetName val="詳細入力"/>
      <sheetName val="Sheet8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見積3"/>
      <sheetName val="見積4"/>
      <sheetName val="表紙"/>
      <sheetName val="内訳書"/>
      <sheetName val="直人費"/>
      <sheetName val="電算費"/>
      <sheetName val="報告書"/>
      <sheetName val="旅費"/>
      <sheetName val="仮設構1"/>
      <sheetName val="仮設構2"/>
      <sheetName val="仮設構3"/>
      <sheetName val="門型ラ"/>
      <sheetName val="詳細門型ラ"/>
      <sheetName val="詳細箱型"/>
      <sheetName val="プレ一般"/>
      <sheetName val="プレウィン"/>
      <sheetName val="擁壁予備"/>
      <sheetName val="詳細重力プ"/>
      <sheetName val="詳細逆Ｔプ"/>
      <sheetName val="詳細モ井桁"/>
      <sheetName val="詳細補強土ア"/>
      <sheetName val="詳細Ｕ"/>
      <sheetName val="プＬ"/>
      <sheetName val="基鋼RPC"/>
      <sheetName val="基場所打杭"/>
      <sheetName val="基深礎杭"/>
      <sheetName val="道路協議"/>
      <sheetName val="内訳書1"/>
      <sheetName val="スノ予備"/>
      <sheetName val="スノ上コンク"/>
      <sheetName val="スノ上鋼製"/>
      <sheetName val="スノ下"/>
      <sheetName val="現調"/>
      <sheetName val="現立取付"/>
      <sheetName val="座標計算"/>
      <sheetName val="ロック予備"/>
      <sheetName val="ロック上"/>
      <sheetName val="ロック下"/>
      <sheetName val="雪崩予1"/>
      <sheetName val="雪崩予2"/>
      <sheetName val="雪崩予3"/>
      <sheetName val="雪崩予4"/>
      <sheetName val="一覧"/>
      <sheetName val="単価表"/>
      <sheetName val="メンバー調査票"/>
      <sheetName val="資材見積計算書"/>
      <sheetName val="（単価経費率）"/>
      <sheetName val="建設コンサルタント選定委員会"/>
      <sheetName val="ﾈｯﾄﾜｰ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原稟議書"/>
      <sheetName val="費目内訳表"/>
      <sheetName val="人件費内訳表"/>
      <sheetName val="外注内訳表 (1)"/>
      <sheetName val="外注付託"/>
      <sheetName val="第１回変更稟議書"/>
      <sheetName val="第１回変更対比表"/>
      <sheetName val="変更内訳 (1)"/>
      <sheetName val="Database"/>
      <sheetName val="実行予算Macro"/>
      <sheetName val="詳細入力"/>
      <sheetName val="単価"/>
    </sheetNames>
    <sheetDataSet>
      <sheetData sheetId="0"/>
      <sheetData sheetId="1">
        <row r="9">
          <cell r="C9" t="str">
            <v>DG0G002</v>
          </cell>
        </row>
        <row r="11">
          <cell r="C11">
            <v>35366</v>
          </cell>
        </row>
        <row r="12">
          <cell r="C12">
            <v>35449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表　紙"/>
      <sheetName val="設計説明書"/>
      <sheetName val="単価表"/>
      <sheetName val="単価策定"/>
      <sheetName val="工事費内訳書"/>
      <sheetName val="見積単価策定"/>
      <sheetName val="工内-１"/>
      <sheetName val="工内-２"/>
      <sheetName val="工内-３"/>
      <sheetName val="工内-４"/>
      <sheetName val="当り単価表"/>
      <sheetName val="仕様書"/>
      <sheetName val="積算資料"/>
      <sheetName val="見積書"/>
      <sheetName val="見積参考資料"/>
      <sheetName val="里程表"/>
      <sheetName val="一覧"/>
      <sheetName val="費目内訳表"/>
      <sheetName val="工内_１"/>
      <sheetName val="Sheet8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道路予備A"/>
      <sheetName val="道路詳細A"/>
      <sheetName val="道路予備A (2)"/>
      <sheetName val="詳細入力"/>
      <sheetName val="一覧"/>
      <sheetName val="メンバー調査票"/>
      <sheetName val="工内-１"/>
      <sheetName val="費目内訳表"/>
      <sheetName val="見積書"/>
      <sheetName val="お読みください"/>
      <sheetName val="Sheet1"/>
      <sheetName val="内訳書"/>
      <sheetName val="集計"/>
      <sheetName val="目次Wk1"/>
    </sheetNames>
    <sheetDataSet>
      <sheetData sheetId="0"/>
      <sheetData sheetId="1"/>
      <sheetData sheetId="2" refreshError="1">
        <row r="2">
          <cell r="AB2">
            <v>0.7</v>
          </cell>
        </row>
        <row r="24">
          <cell r="AB24">
            <v>1194137</v>
          </cell>
        </row>
        <row r="27">
          <cell r="AA27" t="str">
            <v>＝</v>
          </cell>
        </row>
        <row r="30">
          <cell r="R30">
            <v>0.15000000000000002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お読みください"/>
      <sheetName val="集計表"/>
      <sheetName val="道路予備A"/>
      <sheetName val="道路予備A (2)"/>
      <sheetName val="道路詳細A"/>
      <sheetName val="Sheet1"/>
      <sheetName val="内訳書"/>
    </sheetNames>
    <sheetDataSet>
      <sheetData sheetId="0"/>
      <sheetData sheetId="1"/>
      <sheetData sheetId="2"/>
      <sheetData sheetId="3"/>
      <sheetData sheetId="4" refreshError="1">
        <row r="2">
          <cell r="AB2">
            <v>0.7</v>
          </cell>
        </row>
        <row r="24">
          <cell r="AB24">
            <v>1292910</v>
          </cell>
        </row>
      </sheetData>
      <sheetData sheetId="5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計画出来高表"/>
      <sheetName val="実施出来高表"/>
      <sheetName val="実行予算書"/>
      <sheetName val="実行予算内訳書"/>
      <sheetName val="資材・外注費"/>
      <sheetName val="Sheet1 (2)"/>
      <sheetName val="Sheet1"/>
      <sheetName val="Sheet2"/>
      <sheetName val="広瀬予算"/>
      <sheetName val="道路詳細A"/>
      <sheetName val="築堤盛土法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"/>
      <sheetName val="スウェーデン式サウンディング"/>
      <sheetName val="粘土・ｼﾙﾄ"/>
      <sheetName val="砂・砂質土"/>
      <sheetName val="礫混り土砂"/>
      <sheetName val="玉石混り土砂"/>
      <sheetName val="軟岩Ⅰ"/>
      <sheetName val="軟岩Ⅱ"/>
      <sheetName val="硬岩"/>
      <sheetName val="ﾙｼﾞｵﾝﾃｽﾄ"/>
      <sheetName val="標準貫入試験"/>
      <sheetName val="標準貫入　シルト･粘土 "/>
      <sheetName val="標準貫入　砂･砂質土"/>
      <sheetName val="標準貫入　礫混り土砂"/>
      <sheetName val="標準貫入　玉石混り土砂"/>
      <sheetName val="標準貫入　軟岩Ⅰ"/>
      <sheetName val="傾斜地足場A"/>
      <sheetName val="傾斜地足場B"/>
      <sheetName val="平坦地足場A"/>
      <sheetName val="平坦地足場B"/>
      <sheetName val="給水～100"/>
      <sheetName val="給水100～200"/>
      <sheetName val="給水200～300"/>
      <sheetName val="給水300～400"/>
      <sheetName val="配管～100"/>
      <sheetName val="配管100～200"/>
      <sheetName val="配管200～300"/>
      <sheetName val="配管300～400"/>
      <sheetName val="自走～100"/>
      <sheetName val="自走100～200"/>
      <sheetName val="自走200～300"/>
      <sheetName val="自走300～400"/>
      <sheetName val="自走400～500"/>
      <sheetName val="自走500～600"/>
      <sheetName val="自走600～700"/>
      <sheetName val="モノ仮設～100"/>
      <sheetName val="モノ仮設100～150"/>
      <sheetName val="モノ仮設150～200"/>
      <sheetName val="モノ仮設200～300"/>
      <sheetName val="モノ仮設300～400"/>
      <sheetName val="モノ仮設400～500"/>
      <sheetName val="モノ仮設500～600"/>
      <sheetName val="モノ仮設600～700"/>
      <sheetName val="モノ仮設700～800"/>
      <sheetName val="モノ仮設800～1000"/>
      <sheetName val="モノ運搬～150"/>
      <sheetName val="孔内試験補助"/>
      <sheetName val="保孔工"/>
      <sheetName val="孔口保護工"/>
      <sheetName val="コア写真"/>
      <sheetName val="弾性波測定5m"/>
      <sheetName val="弾性波測定10m"/>
      <sheetName val="PS検層測定費"/>
      <sheetName val="P波検層測定費"/>
      <sheetName val="基準日額"/>
      <sheetName val="代価表 ｆｏｒｍ"/>
      <sheetName val="道路詳細A"/>
      <sheetName val="実行予算内訳書"/>
      <sheetName val="資材・外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D31">
            <v>33300</v>
          </cell>
        </row>
        <row r="32">
          <cell r="D32">
            <v>26700</v>
          </cell>
        </row>
        <row r="33">
          <cell r="D33">
            <v>20200</v>
          </cell>
        </row>
        <row r="34">
          <cell r="D34">
            <v>13100</v>
          </cell>
        </row>
      </sheetData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特記"/>
      <sheetName val="集計"/>
      <sheetName val="集計 (2)"/>
      <sheetName val="直人"/>
      <sheetName val="単価計算"/>
      <sheetName val="基準日額"/>
      <sheetName val="初期入力"/>
      <sheetName val="詳細入力"/>
      <sheetName val="内訳書"/>
      <sheetName val="直人費"/>
      <sheetName val="労務費"/>
      <sheetName val="電算費"/>
      <sheetName val="報告書"/>
      <sheetName val="旅費"/>
      <sheetName val="道路詳細A"/>
    </sheetNames>
    <sheetDataSet>
      <sheetData sheetId="0"/>
      <sheetData sheetId="1"/>
      <sheetData sheetId="2" refreshError="1">
        <row r="8">
          <cell r="E8" t="str">
            <v>直接人件費</v>
          </cell>
        </row>
      </sheetData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表"/>
      <sheetName val="道路予備A"/>
      <sheetName val="道路詳細A"/>
      <sheetName val="道路予備A (2)"/>
      <sheetName val="集計"/>
      <sheetName val="詳細入力"/>
      <sheetName val="メンバー調査票"/>
      <sheetName val="費目内訳表"/>
      <sheetName val="一覧"/>
      <sheetName val="工内-１"/>
    </sheetNames>
    <sheetDataSet>
      <sheetData sheetId="0"/>
      <sheetData sheetId="1"/>
      <sheetData sheetId="2" refreshError="1">
        <row r="2">
          <cell r="AB2">
            <v>0.7</v>
          </cell>
        </row>
        <row r="19">
          <cell r="AC19">
            <v>93600</v>
          </cell>
        </row>
        <row r="27">
          <cell r="AA27" t="str">
            <v>＝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説明書"/>
      <sheetName val="工事費内訳"/>
      <sheetName val="単価表"/>
      <sheetName val="工内訳"/>
      <sheetName val="人工数量"/>
      <sheetName val="設計協議"/>
      <sheetName val="表紙2"/>
      <sheetName val="公示用"/>
      <sheetName val="特記"/>
      <sheetName val="閲覧表"/>
      <sheetName val="閲覧数量"/>
      <sheetName val="人工見積"/>
      <sheetName val="道路詳細A"/>
      <sheetName val="実行予算内訳書"/>
      <sheetName val="資材・外注費"/>
      <sheetName val="集計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表　紙"/>
      <sheetName val="設計説明書"/>
      <sheetName val="工事費内訳書"/>
      <sheetName val="単価表"/>
      <sheetName val="工内-１"/>
      <sheetName val="工内-２"/>
      <sheetName val="当単価１"/>
      <sheetName val="当単価２"/>
      <sheetName val="旅費調書"/>
      <sheetName val="労務調書"/>
      <sheetName val="人工数量"/>
      <sheetName val="設計協議"/>
      <sheetName val="work_area"/>
    </sheetNames>
    <sheetDataSet>
      <sheetData sheetId="0"/>
      <sheetData sheetId="1"/>
      <sheetData sheetId="2" refreshError="1">
        <row r="2">
          <cell r="B2" t="str">
            <v>設　　　計　　　説　　　明　　　書</v>
          </cell>
        </row>
        <row r="4">
          <cell r="C4" t="str">
            <v>１．　業　務　名</v>
          </cell>
          <cell r="F4" t="str">
            <v>美利河ダム直轄堰堤維持の内</v>
          </cell>
          <cell r="I4" t="str">
            <v>電話交換装置点検業務</v>
          </cell>
        </row>
        <row r="6">
          <cell r="C6" t="str">
            <v>２．　目　　 　的</v>
          </cell>
          <cell r="F6" t="str">
            <v>　本業務は､函館開発建設部美利河ダム管理所及びデータ傍受室内の､電話交換装置及び付属装置の機能を最良な状態に保持し､</v>
          </cell>
        </row>
        <row r="7">
          <cell r="F7" t="str">
            <v>十分な機能を確保するために、保守点検を実施するものである｡</v>
          </cell>
        </row>
        <row r="9">
          <cell r="C9" t="str">
            <v>３．　概　　　 要</v>
          </cell>
          <cell r="E9" t="str">
            <v>１）</v>
          </cell>
          <cell r="F9" t="str">
            <v>電子式電話交換装置</v>
          </cell>
          <cell r="H9" t="str">
            <v>ダム管理所</v>
          </cell>
          <cell r="I9" t="str">
            <v>１台</v>
          </cell>
          <cell r="K9" t="str">
            <v>データ傍受室</v>
          </cell>
          <cell r="L9" t="str">
            <v>１台</v>
          </cell>
        </row>
        <row r="10">
          <cell r="E10" t="str">
            <v>２）</v>
          </cell>
          <cell r="F10" t="str">
            <v>対搬送トランク</v>
          </cell>
          <cell r="H10" t="str">
            <v>〃</v>
          </cell>
          <cell r="I10" t="str">
            <v>１２回線</v>
          </cell>
          <cell r="K10" t="str">
            <v>〃</v>
          </cell>
          <cell r="L10" t="str">
            <v>２回線</v>
          </cell>
          <cell r="M10" t="str">
            <v>（１回線～今金河川事業所）</v>
          </cell>
        </row>
        <row r="11">
          <cell r="E11" t="str">
            <v>３）</v>
          </cell>
          <cell r="F11" t="str">
            <v>電話機</v>
          </cell>
          <cell r="H11" t="str">
            <v>〃</v>
          </cell>
          <cell r="I11" t="str">
            <v>３９台</v>
          </cell>
          <cell r="K11" t="str">
            <v>〃</v>
          </cell>
          <cell r="L11" t="str">
            <v>２台</v>
          </cell>
        </row>
        <row r="12">
          <cell r="E12" t="str">
            <v>４）</v>
          </cell>
          <cell r="F12" t="str">
            <v>電話線路</v>
          </cell>
          <cell r="H12" t="str">
            <v>〃</v>
          </cell>
          <cell r="I12" t="str">
            <v>３４回線</v>
          </cell>
          <cell r="K12" t="str">
            <v>〃</v>
          </cell>
          <cell r="L12" t="str">
            <v>２回線</v>
          </cell>
        </row>
        <row r="13">
          <cell r="E13" t="str">
            <v>５）</v>
          </cell>
          <cell r="F13" t="str">
            <v>局線表示板</v>
          </cell>
          <cell r="H13" t="str">
            <v>〃</v>
          </cell>
          <cell r="I13" t="str">
            <v>１台</v>
          </cell>
        </row>
        <row r="14">
          <cell r="E14" t="str">
            <v>６）</v>
          </cell>
          <cell r="F14" t="str">
            <v>夜間転送装置</v>
          </cell>
          <cell r="H14" t="str">
            <v>〃</v>
          </cell>
          <cell r="I14" t="str">
            <v>２台</v>
          </cell>
        </row>
        <row r="16">
          <cell r="C16" t="str">
            <v>４．　施 工 方 法</v>
          </cell>
          <cell r="F16" t="str">
            <v>請　　　　負</v>
          </cell>
        </row>
        <row r="18">
          <cell r="C18" t="str">
            <v>５．　履 行 期 限</v>
          </cell>
          <cell r="F18" t="str">
            <v>契約の翌日から 平成 11 年 3 月 19 日  までとする。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一覧"/>
      <sheetName val="総括表"/>
      <sheetName val="事業費"/>
      <sheetName val="事路別"/>
      <sheetName val="庁説明"/>
      <sheetName val="省説明"/>
      <sheetName val="雪DATA"/>
      <sheetName val="雪除諸"/>
      <sheetName val="雪総括"/>
      <sheetName val="雪箇調"/>
      <sheetName val="維45提"/>
      <sheetName val="維45部"/>
      <sheetName val="設計説明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X3" t="str">
            <v>様式－５</v>
          </cell>
          <cell r="AD3" t="str">
            <v>維  持  工  事  費  工  種  別  内  訳  （１／４）</v>
          </cell>
          <cell r="BF3" t="str">
            <v>様式－５</v>
          </cell>
          <cell r="BL3" t="str">
            <v>維  持  工  事  費  工  種  別  内  訳  （１／４）</v>
          </cell>
          <cell r="CN3" t="str">
            <v>様式－５</v>
          </cell>
          <cell r="CT3" t="str">
            <v>維  持  工  事  費  工  種  別  内  訳  （１／４）</v>
          </cell>
        </row>
        <row r="4">
          <cell r="AA4" t="str">
            <v>〔北海道開発局（全体）〕</v>
          </cell>
          <cell r="AF4" t="str">
            <v>全　体</v>
          </cell>
          <cell r="AJ4" t="str">
            <v xml:space="preserve">         （単位：千円）</v>
          </cell>
          <cell r="BI4" t="str">
            <v>〔北海道開発局（全体）〕</v>
          </cell>
          <cell r="BN4" t="str">
            <v>直　営　工　事</v>
          </cell>
          <cell r="BR4" t="str">
            <v xml:space="preserve">         （単位：千円）</v>
          </cell>
          <cell r="CQ4" t="str">
            <v>〔北海道開発局（全体）〕</v>
          </cell>
          <cell r="CV4" t="str">
            <v>請　負　工　事</v>
          </cell>
          <cell r="CZ4" t="str">
            <v xml:space="preserve">         （単位：千円）</v>
          </cell>
        </row>
        <row r="5">
          <cell r="AC5" t="str">
            <v>単</v>
          </cell>
          <cell r="AD5" t="str">
            <v xml:space="preserve">         9年度（当初）</v>
          </cell>
          <cell r="AG5" t="str">
            <v xml:space="preserve">         9年度（予算要求）</v>
          </cell>
          <cell r="BK5" t="str">
            <v>単</v>
          </cell>
          <cell r="BL5" t="str">
            <v xml:space="preserve">         9年度（当初）</v>
          </cell>
          <cell r="BO5" t="str">
            <v xml:space="preserve">         9年度（予算要求）</v>
          </cell>
          <cell r="CS5" t="str">
            <v>単</v>
          </cell>
          <cell r="CT5" t="str">
            <v xml:space="preserve">         9年度（当初）</v>
          </cell>
          <cell r="CW5" t="str">
            <v xml:space="preserve">         9年度（予算要求）</v>
          </cell>
        </row>
        <row r="6">
          <cell r="Z6" t="str">
            <v>工       種</v>
          </cell>
          <cell r="AC6" t="str">
            <v>位</v>
          </cell>
          <cell r="AD6" t="str">
            <v xml:space="preserve"> 数   量</v>
          </cell>
          <cell r="AE6" t="str">
            <v xml:space="preserve"> 工 事 費</v>
          </cell>
          <cell r="AF6" t="str">
            <v xml:space="preserve"> 単   価</v>
          </cell>
          <cell r="AG6" t="str">
            <v xml:space="preserve"> 数   量</v>
          </cell>
          <cell r="AH6" t="str">
            <v xml:space="preserve"> 工 事 費</v>
          </cell>
          <cell r="AI6" t="str">
            <v xml:space="preserve"> 単   価</v>
          </cell>
          <cell r="AJ6" t="str">
            <v>備        考</v>
          </cell>
          <cell r="BH6" t="str">
            <v>工       種</v>
          </cell>
          <cell r="BK6" t="str">
            <v>位</v>
          </cell>
          <cell r="BL6" t="str">
            <v xml:space="preserve"> 数   量</v>
          </cell>
          <cell r="BM6" t="str">
            <v xml:space="preserve"> 工 事 費</v>
          </cell>
          <cell r="BN6" t="str">
            <v xml:space="preserve"> 単   価</v>
          </cell>
          <cell r="BO6" t="str">
            <v xml:space="preserve"> 数   量</v>
          </cell>
          <cell r="BP6" t="str">
            <v xml:space="preserve"> 工 事 費</v>
          </cell>
          <cell r="BQ6" t="str">
            <v xml:space="preserve"> 単   価</v>
          </cell>
          <cell r="BR6" t="str">
            <v>備        考</v>
          </cell>
          <cell r="CP6" t="str">
            <v>工       種</v>
          </cell>
          <cell r="CS6" t="str">
            <v>位</v>
          </cell>
          <cell r="CT6" t="str">
            <v xml:space="preserve"> 数   量</v>
          </cell>
          <cell r="CU6" t="str">
            <v xml:space="preserve"> 工 事 費</v>
          </cell>
          <cell r="CV6" t="str">
            <v xml:space="preserve"> 単   価</v>
          </cell>
          <cell r="CW6" t="str">
            <v xml:space="preserve"> 数   量</v>
          </cell>
          <cell r="CX6" t="str">
            <v xml:space="preserve"> 工 事 費</v>
          </cell>
          <cell r="CY6" t="str">
            <v xml:space="preserve"> 単   価</v>
          </cell>
          <cell r="CZ6" t="str">
            <v>備        考</v>
          </cell>
        </row>
        <row r="7">
          <cell r="AA7" t="str">
            <v>目  地  補  修</v>
          </cell>
          <cell r="AC7" t="str">
            <v>千㎡</v>
          </cell>
          <cell r="AD7">
            <v>0</v>
          </cell>
          <cell r="AE7">
            <v>0</v>
          </cell>
          <cell r="AF7" t="e">
            <v>#DIV/0!</v>
          </cell>
          <cell r="AG7">
            <v>0</v>
          </cell>
          <cell r="AH7">
            <v>0</v>
          </cell>
          <cell r="AI7" t="e">
            <v>#DIV/0!</v>
          </cell>
          <cell r="BI7" t="str">
            <v>目  地  補  修</v>
          </cell>
          <cell r="BK7" t="str">
            <v>千㎡</v>
          </cell>
          <cell r="BL7">
            <v>0</v>
          </cell>
          <cell r="BM7">
            <v>0</v>
          </cell>
          <cell r="BN7" t="e">
            <v>#DIV/0!</v>
          </cell>
          <cell r="BO7">
            <v>0</v>
          </cell>
          <cell r="BP7">
            <v>0</v>
          </cell>
          <cell r="BQ7" t="e">
            <v>#DIV/0!</v>
          </cell>
          <cell r="CQ7" t="str">
            <v>目  地  補  修</v>
          </cell>
          <cell r="CS7" t="str">
            <v>千㎡</v>
          </cell>
          <cell r="CT7">
            <v>0</v>
          </cell>
          <cell r="CU7">
            <v>0</v>
          </cell>
          <cell r="CV7" t="e">
            <v>#DIV/0!</v>
          </cell>
          <cell r="CW7">
            <v>0</v>
          </cell>
          <cell r="CX7">
            <v>0</v>
          </cell>
          <cell r="CY7" t="e">
            <v>#DIV/0!</v>
          </cell>
        </row>
        <row r="8">
          <cell r="Z8" t="str">
            <v>Ｃ</v>
          </cell>
          <cell r="AA8" t="str">
            <v>表 面 処 理   イ</v>
          </cell>
          <cell r="AC8" t="str">
            <v>千㎡</v>
          </cell>
          <cell r="AD8">
            <v>0</v>
          </cell>
          <cell r="AE8">
            <v>0</v>
          </cell>
          <cell r="AF8" t="e">
            <v>#DIV/0!</v>
          </cell>
          <cell r="AG8">
            <v>0</v>
          </cell>
          <cell r="AH8">
            <v>0</v>
          </cell>
          <cell r="AI8" t="e">
            <v>#DIV/0!</v>
          </cell>
          <cell r="BH8" t="str">
            <v>Ｃ</v>
          </cell>
          <cell r="BI8" t="str">
            <v>表 面 処 理   イ</v>
          </cell>
          <cell r="BK8" t="str">
            <v>千㎡</v>
          </cell>
          <cell r="BL8">
            <v>0</v>
          </cell>
          <cell r="BM8">
            <v>0</v>
          </cell>
          <cell r="BN8" t="e">
            <v>#DIV/0!</v>
          </cell>
          <cell r="BO8">
            <v>0</v>
          </cell>
          <cell r="BP8">
            <v>0</v>
          </cell>
          <cell r="BQ8" t="e">
            <v>#DIV/0!</v>
          </cell>
          <cell r="CP8" t="str">
            <v>Ｃ</v>
          </cell>
          <cell r="CQ8" t="str">
            <v>表 面 処 理   イ</v>
          </cell>
          <cell r="CS8" t="str">
            <v>千㎡</v>
          </cell>
          <cell r="CT8">
            <v>0</v>
          </cell>
          <cell r="CU8">
            <v>0</v>
          </cell>
          <cell r="CV8" t="e">
            <v>#DIV/0!</v>
          </cell>
          <cell r="CW8">
            <v>0</v>
          </cell>
          <cell r="CX8">
            <v>0</v>
          </cell>
          <cell r="CY8" t="e">
            <v>#DIV/0!</v>
          </cell>
        </row>
        <row r="9">
          <cell r="Z9" t="str">
            <v>Ｏ</v>
          </cell>
          <cell r="AA9" t="str">
            <v>局 部 打 換   ロ</v>
          </cell>
          <cell r="AC9" t="str">
            <v>千㎡</v>
          </cell>
          <cell r="AD9">
            <v>0</v>
          </cell>
          <cell r="AE9">
            <v>0</v>
          </cell>
          <cell r="AF9" t="e">
            <v>#DIV/0!</v>
          </cell>
          <cell r="AG9">
            <v>0</v>
          </cell>
          <cell r="AH9">
            <v>0</v>
          </cell>
          <cell r="AI9" t="e">
            <v>#DIV/0!</v>
          </cell>
          <cell r="BH9" t="str">
            <v>Ｏ</v>
          </cell>
          <cell r="BI9" t="str">
            <v>局 部 打 換   ロ</v>
          </cell>
          <cell r="BK9" t="str">
            <v>千㎡</v>
          </cell>
          <cell r="BL9">
            <v>0</v>
          </cell>
          <cell r="BM9">
            <v>0</v>
          </cell>
          <cell r="BO9">
            <v>0</v>
          </cell>
          <cell r="BP9">
            <v>0</v>
          </cell>
          <cell r="CP9" t="str">
            <v>Ｏ</v>
          </cell>
          <cell r="CQ9" t="str">
            <v>局 部 打 換   ロ</v>
          </cell>
          <cell r="CS9" t="str">
            <v>千㎡</v>
          </cell>
          <cell r="CT9">
            <v>0</v>
          </cell>
          <cell r="CU9">
            <v>0</v>
          </cell>
          <cell r="CW9">
            <v>0</v>
          </cell>
          <cell r="CX9">
            <v>0</v>
          </cell>
        </row>
        <row r="10">
          <cell r="X10" t="str">
            <v>路</v>
          </cell>
          <cell r="Y10" t="str">
            <v>車</v>
          </cell>
          <cell r="Z10" t="str">
            <v>舗</v>
          </cell>
          <cell r="AA10" t="str">
            <v>パッチング    ハ</v>
          </cell>
          <cell r="AC10" t="str">
            <v>千㎡</v>
          </cell>
          <cell r="AD10">
            <v>0</v>
          </cell>
          <cell r="AE10">
            <v>0</v>
          </cell>
          <cell r="AF10" t="e">
            <v>#DIV/0!</v>
          </cell>
          <cell r="AG10">
            <v>0</v>
          </cell>
          <cell r="AH10">
            <v>0</v>
          </cell>
          <cell r="AI10" t="e">
            <v>#DIV/0!</v>
          </cell>
          <cell r="BF10" t="str">
            <v>路</v>
          </cell>
          <cell r="BG10" t="str">
            <v>車</v>
          </cell>
          <cell r="BH10" t="str">
            <v>舗</v>
          </cell>
          <cell r="BI10" t="str">
            <v>パッチング    ハ</v>
          </cell>
          <cell r="BK10" t="str">
            <v>千㎡</v>
          </cell>
          <cell r="BL10">
            <v>0</v>
          </cell>
          <cell r="BM10">
            <v>0</v>
          </cell>
          <cell r="BN10" t="e">
            <v>#DIV/0!</v>
          </cell>
          <cell r="BO10">
            <v>0</v>
          </cell>
          <cell r="BP10">
            <v>0</v>
          </cell>
          <cell r="BQ10" t="e">
            <v>#DIV/0!</v>
          </cell>
          <cell r="CN10" t="str">
            <v>路</v>
          </cell>
          <cell r="CO10" t="str">
            <v>車</v>
          </cell>
          <cell r="CP10" t="str">
            <v>舗</v>
          </cell>
          <cell r="CQ10" t="str">
            <v>パッチング    ハ</v>
          </cell>
          <cell r="CS10" t="str">
            <v>千㎡</v>
          </cell>
          <cell r="CT10">
            <v>0</v>
          </cell>
          <cell r="CU10">
            <v>0</v>
          </cell>
          <cell r="CV10" t="e">
            <v>#DIV/0!</v>
          </cell>
          <cell r="CW10">
            <v>0</v>
          </cell>
          <cell r="CX10">
            <v>0</v>
          </cell>
          <cell r="CY10" t="e">
            <v>#DIV/0!</v>
          </cell>
        </row>
        <row r="11">
          <cell r="Z11" t="str">
            <v>装</v>
          </cell>
          <cell r="AA11" t="str">
            <v>そ     の     他</v>
          </cell>
          <cell r="AC11" t="str">
            <v>式</v>
          </cell>
          <cell r="AD11">
            <v>1</v>
          </cell>
          <cell r="AE11">
            <v>0</v>
          </cell>
          <cell r="AF11" t="str">
            <v xml:space="preserve">    －</v>
          </cell>
          <cell r="AG11">
            <v>1</v>
          </cell>
          <cell r="AH11">
            <v>0</v>
          </cell>
          <cell r="AI11" t="str">
            <v xml:space="preserve">    －</v>
          </cell>
          <cell r="AJ11" t="str">
            <v>主な内容 端部補修</v>
          </cell>
          <cell r="BH11" t="str">
            <v>装</v>
          </cell>
          <cell r="BI11" t="str">
            <v>そ     の     他</v>
          </cell>
          <cell r="BK11" t="str">
            <v>式</v>
          </cell>
          <cell r="BL11">
            <v>1</v>
          </cell>
          <cell r="BM11">
            <v>0</v>
          </cell>
          <cell r="BN11" t="str">
            <v xml:space="preserve">    －</v>
          </cell>
          <cell r="BO11">
            <v>1</v>
          </cell>
          <cell r="BP11">
            <v>0</v>
          </cell>
          <cell r="BQ11" t="str">
            <v xml:space="preserve">    －</v>
          </cell>
          <cell r="BR11" t="str">
            <v>主な内容 端部補修</v>
          </cell>
          <cell r="CP11" t="str">
            <v>装</v>
          </cell>
          <cell r="CQ11" t="str">
            <v>そ     の     他</v>
          </cell>
          <cell r="CS11" t="str">
            <v>式</v>
          </cell>
          <cell r="CT11">
            <v>1</v>
          </cell>
          <cell r="CU11">
            <v>0</v>
          </cell>
          <cell r="CV11" t="str">
            <v xml:space="preserve">    －</v>
          </cell>
          <cell r="CW11">
            <v>1</v>
          </cell>
          <cell r="CX11">
            <v>0</v>
          </cell>
          <cell r="CY11" t="str">
            <v xml:space="preserve">    －</v>
          </cell>
          <cell r="CZ11" t="str">
            <v>主な内容 端部補修</v>
          </cell>
        </row>
        <row r="12">
          <cell r="AA12" t="str">
            <v xml:space="preserve">       計</v>
          </cell>
          <cell r="AC12" t="str">
            <v>千㎡</v>
          </cell>
          <cell r="AD12">
            <v>0</v>
          </cell>
          <cell r="AE12">
            <v>0</v>
          </cell>
          <cell r="AF12" t="str">
            <v xml:space="preserve">    －</v>
          </cell>
          <cell r="AG12">
            <v>0</v>
          </cell>
          <cell r="AH12">
            <v>0</v>
          </cell>
          <cell r="AI12" t="str">
            <v xml:space="preserve">    －</v>
          </cell>
          <cell r="AJ12" t="str">
            <v>数量はイ＋ロ＋ハ</v>
          </cell>
          <cell r="BI12" t="str">
            <v xml:space="preserve">       計</v>
          </cell>
          <cell r="BK12" t="str">
            <v>千㎡</v>
          </cell>
          <cell r="BL12">
            <v>0</v>
          </cell>
          <cell r="BM12">
            <v>0</v>
          </cell>
          <cell r="BN12" t="str">
            <v xml:space="preserve">    －</v>
          </cell>
          <cell r="BO12">
            <v>0</v>
          </cell>
          <cell r="BP12">
            <v>0</v>
          </cell>
          <cell r="BQ12" t="str">
            <v xml:space="preserve">    －</v>
          </cell>
          <cell r="BR12" t="str">
            <v>数量はイ＋ロ＋ハ</v>
          </cell>
          <cell r="CQ12" t="str">
            <v xml:space="preserve">       計</v>
          </cell>
          <cell r="CS12" t="str">
            <v>千㎡</v>
          </cell>
          <cell r="CT12">
            <v>0</v>
          </cell>
          <cell r="CU12">
            <v>0</v>
          </cell>
          <cell r="CV12" t="str">
            <v xml:space="preserve">    －</v>
          </cell>
          <cell r="CW12">
            <v>0</v>
          </cell>
          <cell r="CX12">
            <v>0</v>
          </cell>
          <cell r="CY12" t="str">
            <v xml:space="preserve">    －</v>
          </cell>
          <cell r="CZ12" t="str">
            <v>数量はイ＋ロ＋ハ</v>
          </cell>
        </row>
        <row r="13">
          <cell r="AA13" t="str">
            <v>表 面 処 理   イ</v>
          </cell>
          <cell r="AC13" t="str">
            <v>千㎡</v>
          </cell>
          <cell r="AD13">
            <v>1798.1</v>
          </cell>
          <cell r="AE13">
            <v>4164100</v>
          </cell>
          <cell r="AF13">
            <v>2315.8333796785496</v>
          </cell>
          <cell r="AG13">
            <v>1772.9</v>
          </cell>
          <cell r="AH13">
            <v>4096500</v>
          </cell>
          <cell r="AI13">
            <v>2310.6210164137851</v>
          </cell>
          <cell r="AJ13" t="str">
            <v>切削＋表面処理を含む</v>
          </cell>
          <cell r="BI13" t="str">
            <v>表 面 処 理   イ</v>
          </cell>
          <cell r="BK13" t="str">
            <v>千㎡</v>
          </cell>
          <cell r="BL13">
            <v>0</v>
          </cell>
          <cell r="BM13">
            <v>0</v>
          </cell>
          <cell r="BN13" t="e">
            <v>#DIV/0!</v>
          </cell>
          <cell r="BO13">
            <v>0</v>
          </cell>
          <cell r="BP13">
            <v>0</v>
          </cell>
          <cell r="BQ13" t="e">
            <v>#DIV/0!</v>
          </cell>
          <cell r="BR13" t="str">
            <v>切削＋表面処理を含む</v>
          </cell>
          <cell r="CQ13" t="str">
            <v>表 面 処 理   イ</v>
          </cell>
          <cell r="CS13" t="str">
            <v>千㎡</v>
          </cell>
          <cell r="CT13">
            <v>1798.1</v>
          </cell>
          <cell r="CU13">
            <v>4164100</v>
          </cell>
          <cell r="CV13">
            <v>2315.8333796785496</v>
          </cell>
          <cell r="CW13">
            <v>1772.9</v>
          </cell>
          <cell r="CX13">
            <v>4096500</v>
          </cell>
          <cell r="CY13">
            <v>2310.6210164137851</v>
          </cell>
          <cell r="CZ13" t="str">
            <v>切削＋表面処理を含む</v>
          </cell>
        </row>
        <row r="14">
          <cell r="Z14" t="str">
            <v>Ａ</v>
          </cell>
          <cell r="AA14" t="str">
            <v>切       削   ロ</v>
          </cell>
          <cell r="AC14" t="str">
            <v>千㎡</v>
          </cell>
          <cell r="AD14">
            <v>0</v>
          </cell>
          <cell r="AE14">
            <v>0</v>
          </cell>
          <cell r="AF14" t="e">
            <v>#DIV/0!</v>
          </cell>
          <cell r="AG14">
            <v>0</v>
          </cell>
          <cell r="AH14">
            <v>0</v>
          </cell>
          <cell r="AI14" t="e">
            <v>#DIV/0!</v>
          </cell>
          <cell r="AJ14" t="str">
            <v>切削のみ</v>
          </cell>
          <cell r="BH14" t="str">
            <v>Ａ</v>
          </cell>
          <cell r="BI14" t="str">
            <v>切       削   ロ</v>
          </cell>
          <cell r="BK14" t="str">
            <v>千㎡</v>
          </cell>
          <cell r="BL14">
            <v>0</v>
          </cell>
          <cell r="BM14">
            <v>0</v>
          </cell>
          <cell r="BN14" t="e">
            <v>#DIV/0!</v>
          </cell>
          <cell r="BO14">
            <v>0</v>
          </cell>
          <cell r="BP14">
            <v>0</v>
          </cell>
          <cell r="BQ14" t="e">
            <v>#DIV/0!</v>
          </cell>
          <cell r="BR14" t="str">
            <v>切削のみ</v>
          </cell>
          <cell r="CP14" t="str">
            <v>Ａ</v>
          </cell>
          <cell r="CQ14" t="str">
            <v>切       削   ロ</v>
          </cell>
          <cell r="CS14" t="str">
            <v>千㎡</v>
          </cell>
          <cell r="CT14">
            <v>0</v>
          </cell>
          <cell r="CU14">
            <v>0</v>
          </cell>
          <cell r="CV14" t="e">
            <v>#DIV/0!</v>
          </cell>
          <cell r="CW14">
            <v>0</v>
          </cell>
          <cell r="CX14">
            <v>0</v>
          </cell>
          <cell r="CY14" t="e">
            <v>#DIV/0!</v>
          </cell>
          <cell r="CZ14" t="str">
            <v>切削のみ</v>
          </cell>
        </row>
        <row r="15">
          <cell r="Z15" t="str">
            <v>Ｓ</v>
          </cell>
          <cell r="AA15" t="str">
            <v>パッチング    ハ</v>
          </cell>
          <cell r="AC15" t="str">
            <v>千㎡</v>
          </cell>
          <cell r="AD15">
            <v>284.8</v>
          </cell>
          <cell r="AE15">
            <v>933100</v>
          </cell>
          <cell r="AF15">
            <v>3276.3342696629211</v>
          </cell>
          <cell r="AG15">
            <v>283.7</v>
          </cell>
          <cell r="AH15">
            <v>927940</v>
          </cell>
          <cell r="AI15">
            <v>3270.8494888967221</v>
          </cell>
          <cell r="BH15" t="str">
            <v>Ｓ</v>
          </cell>
          <cell r="BI15" t="str">
            <v>パッチング    ハ</v>
          </cell>
          <cell r="BK15" t="str">
            <v>千㎡</v>
          </cell>
          <cell r="BL15">
            <v>15</v>
          </cell>
          <cell r="BM15">
            <v>25100</v>
          </cell>
          <cell r="BN15">
            <v>1673.3333333333333</v>
          </cell>
          <cell r="BO15">
            <v>15</v>
          </cell>
          <cell r="BP15">
            <v>25100</v>
          </cell>
          <cell r="BQ15">
            <v>1673.3333333333333</v>
          </cell>
          <cell r="CP15" t="str">
            <v>Ｓ</v>
          </cell>
          <cell r="CQ15" t="str">
            <v>パッチング    ハ</v>
          </cell>
          <cell r="CS15" t="str">
            <v>千㎡</v>
          </cell>
          <cell r="CT15">
            <v>269.8</v>
          </cell>
          <cell r="CU15">
            <v>908000</v>
          </cell>
          <cell r="CV15">
            <v>3365.4558932542623</v>
          </cell>
          <cell r="CW15">
            <v>268.7</v>
          </cell>
          <cell r="CX15">
            <v>902840</v>
          </cell>
          <cell r="CY15">
            <v>3360.02977298102</v>
          </cell>
        </row>
        <row r="16">
          <cell r="Y16" t="str">
            <v>道</v>
          </cell>
          <cell r="Z16" t="str">
            <v>舗</v>
          </cell>
          <cell r="AA16" t="str">
            <v>局 部 打 換   ニ</v>
          </cell>
          <cell r="AC16" t="str">
            <v>千㎡</v>
          </cell>
          <cell r="AD16">
            <v>0</v>
          </cell>
          <cell r="AE16">
            <v>0</v>
          </cell>
          <cell r="AF16" t="e">
            <v>#DIV/0!</v>
          </cell>
          <cell r="AG16">
            <v>0</v>
          </cell>
          <cell r="AH16">
            <v>0</v>
          </cell>
          <cell r="AI16" t="e">
            <v>#DIV/0!</v>
          </cell>
          <cell r="BG16" t="str">
            <v>道</v>
          </cell>
          <cell r="BH16" t="str">
            <v>舗</v>
          </cell>
          <cell r="BI16" t="str">
            <v>局 部 打 換   ニ</v>
          </cell>
          <cell r="BK16" t="str">
            <v>千㎡</v>
          </cell>
          <cell r="BL16">
            <v>0</v>
          </cell>
          <cell r="BM16">
            <v>0</v>
          </cell>
          <cell r="BN16" t="e">
            <v>#DIV/0!</v>
          </cell>
          <cell r="BO16">
            <v>0</v>
          </cell>
          <cell r="BP16">
            <v>0</v>
          </cell>
          <cell r="BQ16" t="e">
            <v>#DIV/0!</v>
          </cell>
          <cell r="CO16" t="str">
            <v>道</v>
          </cell>
          <cell r="CP16" t="str">
            <v>舗</v>
          </cell>
          <cell r="CQ16" t="str">
            <v>局 部 打 換   ニ</v>
          </cell>
          <cell r="CS16" t="str">
            <v>千㎡</v>
          </cell>
          <cell r="CT16">
            <v>0</v>
          </cell>
          <cell r="CU16">
            <v>0</v>
          </cell>
          <cell r="CV16" t="e">
            <v>#DIV/0!</v>
          </cell>
          <cell r="CW16">
            <v>0</v>
          </cell>
          <cell r="CX16">
            <v>0</v>
          </cell>
          <cell r="CY16" t="e">
            <v>#DIV/0!</v>
          </cell>
        </row>
        <row r="17">
          <cell r="Z17" t="str">
            <v>装</v>
          </cell>
          <cell r="AA17" t="str">
            <v>そ     の     他</v>
          </cell>
          <cell r="AC17" t="str">
            <v>式</v>
          </cell>
          <cell r="AD17">
            <v>1</v>
          </cell>
          <cell r="AE17">
            <v>99200</v>
          </cell>
          <cell r="AF17" t="str">
            <v xml:space="preserve">    －</v>
          </cell>
          <cell r="AG17">
            <v>1</v>
          </cell>
          <cell r="AH17">
            <v>99200</v>
          </cell>
          <cell r="AI17" t="str">
            <v xml:space="preserve">    －</v>
          </cell>
          <cell r="AJ17" t="str">
            <v>主な内容</v>
          </cell>
          <cell r="BH17" t="str">
            <v>装</v>
          </cell>
          <cell r="BI17" t="str">
            <v>そ     の     他</v>
          </cell>
          <cell r="BK17" t="str">
            <v>式</v>
          </cell>
          <cell r="BL17">
            <v>1</v>
          </cell>
          <cell r="BM17">
            <v>5900</v>
          </cell>
          <cell r="BN17" t="str">
            <v xml:space="preserve">    －</v>
          </cell>
          <cell r="BO17">
            <v>1</v>
          </cell>
          <cell r="BP17">
            <v>5900</v>
          </cell>
          <cell r="BQ17" t="str">
            <v xml:space="preserve">    －</v>
          </cell>
          <cell r="BR17" t="str">
            <v>主な内容</v>
          </cell>
          <cell r="CP17" t="str">
            <v>装</v>
          </cell>
          <cell r="CQ17" t="str">
            <v>そ     の     他</v>
          </cell>
          <cell r="CS17" t="str">
            <v>式</v>
          </cell>
          <cell r="CT17">
            <v>1</v>
          </cell>
          <cell r="CU17">
            <v>93300</v>
          </cell>
          <cell r="CV17" t="str">
            <v xml:space="preserve">    －</v>
          </cell>
          <cell r="CW17">
            <v>1</v>
          </cell>
          <cell r="CX17">
            <v>93300</v>
          </cell>
          <cell r="CY17" t="str">
            <v xml:space="preserve">    －</v>
          </cell>
          <cell r="CZ17" t="str">
            <v>主な内容</v>
          </cell>
        </row>
        <row r="18">
          <cell r="AA18" t="str">
            <v xml:space="preserve">       計</v>
          </cell>
          <cell r="AC18" t="str">
            <v>千㎡</v>
          </cell>
          <cell r="AD18">
            <v>2082.9</v>
          </cell>
          <cell r="AE18">
            <v>5196400</v>
          </cell>
          <cell r="AF18" t="str">
            <v xml:space="preserve">    －</v>
          </cell>
          <cell r="AG18">
            <v>2056.6</v>
          </cell>
          <cell r="AH18">
            <v>5123640</v>
          </cell>
          <cell r="AI18" t="str">
            <v xml:space="preserve">    －</v>
          </cell>
          <cell r="AJ18" t="str">
            <v>数量はイ＋ロ＋ハ＋ニ</v>
          </cell>
          <cell r="BI18" t="str">
            <v xml:space="preserve">       計</v>
          </cell>
          <cell r="BK18" t="str">
            <v>千㎡</v>
          </cell>
          <cell r="BL18">
            <v>15</v>
          </cell>
          <cell r="BM18">
            <v>31000</v>
          </cell>
          <cell r="BN18" t="str">
            <v xml:space="preserve">    －</v>
          </cell>
          <cell r="BO18">
            <v>15</v>
          </cell>
          <cell r="BP18">
            <v>31000</v>
          </cell>
          <cell r="BQ18" t="str">
            <v xml:space="preserve">    －</v>
          </cell>
          <cell r="BR18" t="str">
            <v>数量はイ＋ロ＋ハ＋ニ</v>
          </cell>
          <cell r="CQ18" t="str">
            <v xml:space="preserve">       計</v>
          </cell>
          <cell r="CS18" t="str">
            <v>千㎡</v>
          </cell>
          <cell r="CT18">
            <v>2067.9</v>
          </cell>
          <cell r="CU18">
            <v>5165400</v>
          </cell>
          <cell r="CV18" t="str">
            <v xml:space="preserve">    －</v>
          </cell>
          <cell r="CW18">
            <v>2041.6000000000001</v>
          </cell>
          <cell r="CX18">
            <v>5092640</v>
          </cell>
          <cell r="CY18" t="str">
            <v xml:space="preserve">    －</v>
          </cell>
          <cell r="CZ18" t="str">
            <v>数量はイ＋ロ＋ハ＋ニ</v>
          </cell>
        </row>
        <row r="19">
          <cell r="Z19" t="str">
            <v>砂</v>
          </cell>
          <cell r="AA19" t="str">
            <v>砂  利  補  給</v>
          </cell>
          <cell r="AC19" t="str">
            <v>千㎡</v>
          </cell>
          <cell r="AD19">
            <v>100.7</v>
          </cell>
          <cell r="AE19">
            <v>19900</v>
          </cell>
          <cell r="AF19">
            <v>197.61668321747766</v>
          </cell>
          <cell r="AG19">
            <v>100.7</v>
          </cell>
          <cell r="AH19">
            <v>19900</v>
          </cell>
          <cell r="AI19">
            <v>197.61668321747766</v>
          </cell>
          <cell r="BH19" t="str">
            <v>砂</v>
          </cell>
          <cell r="BI19" t="str">
            <v>砂  利  補  給</v>
          </cell>
          <cell r="BK19" t="str">
            <v>千㎡</v>
          </cell>
          <cell r="BL19">
            <v>6</v>
          </cell>
          <cell r="BM19">
            <v>1600</v>
          </cell>
          <cell r="BN19">
            <v>266.66666666666669</v>
          </cell>
          <cell r="BO19">
            <v>6</v>
          </cell>
          <cell r="BP19">
            <v>1600</v>
          </cell>
          <cell r="BQ19">
            <v>266.66666666666669</v>
          </cell>
          <cell r="CP19" t="str">
            <v>砂</v>
          </cell>
          <cell r="CQ19" t="str">
            <v>砂  利  補  給</v>
          </cell>
          <cell r="CS19" t="str">
            <v>千㎡</v>
          </cell>
          <cell r="CT19">
            <v>94.7</v>
          </cell>
          <cell r="CU19">
            <v>18300</v>
          </cell>
          <cell r="CV19">
            <v>193.24181626187962</v>
          </cell>
          <cell r="CW19">
            <v>94.7</v>
          </cell>
          <cell r="CX19">
            <v>18300</v>
          </cell>
          <cell r="CY19">
            <v>193.24181626187962</v>
          </cell>
        </row>
        <row r="20">
          <cell r="Z20" t="str">
            <v>利</v>
          </cell>
          <cell r="AA20" t="str">
            <v>そ     の     他</v>
          </cell>
          <cell r="AC20" t="str">
            <v>式</v>
          </cell>
          <cell r="AD20">
            <v>1</v>
          </cell>
          <cell r="AE20">
            <v>5800</v>
          </cell>
          <cell r="AF20" t="str">
            <v xml:space="preserve">    －</v>
          </cell>
          <cell r="AG20">
            <v>1</v>
          </cell>
          <cell r="AH20">
            <v>5800</v>
          </cell>
          <cell r="AI20" t="str">
            <v xml:space="preserve">    －</v>
          </cell>
          <cell r="AJ20" t="str">
            <v>路面整正、凍上処理</v>
          </cell>
          <cell r="BH20" t="str">
            <v>利</v>
          </cell>
          <cell r="BI20" t="str">
            <v>そ     の     他</v>
          </cell>
          <cell r="BK20" t="str">
            <v>式</v>
          </cell>
          <cell r="BL20">
            <v>1</v>
          </cell>
          <cell r="BM20">
            <v>3100</v>
          </cell>
          <cell r="BN20" t="str">
            <v xml:space="preserve">    －</v>
          </cell>
          <cell r="BO20">
            <v>1</v>
          </cell>
          <cell r="BP20">
            <v>3100</v>
          </cell>
          <cell r="BQ20" t="str">
            <v xml:space="preserve">    －</v>
          </cell>
          <cell r="BR20" t="str">
            <v>路面整正、凍上処理</v>
          </cell>
          <cell r="CP20" t="str">
            <v>利</v>
          </cell>
          <cell r="CQ20" t="str">
            <v>そ     の     他</v>
          </cell>
          <cell r="CS20" t="str">
            <v>式</v>
          </cell>
          <cell r="CT20">
            <v>1</v>
          </cell>
          <cell r="CU20">
            <v>2700</v>
          </cell>
          <cell r="CV20" t="str">
            <v xml:space="preserve">    －</v>
          </cell>
          <cell r="CW20">
            <v>1</v>
          </cell>
          <cell r="CX20">
            <v>2700</v>
          </cell>
          <cell r="CY20" t="str">
            <v xml:space="preserve">    －</v>
          </cell>
          <cell r="CZ20" t="str">
            <v>路面整正、凍上処理</v>
          </cell>
        </row>
        <row r="21">
          <cell r="Z21" t="str">
            <v>道</v>
          </cell>
          <cell r="AA21" t="str">
            <v xml:space="preserve">       計</v>
          </cell>
          <cell r="AD21" t="str">
            <v>－</v>
          </cell>
          <cell r="AE21">
            <v>25700</v>
          </cell>
          <cell r="AF21" t="str">
            <v xml:space="preserve">    －</v>
          </cell>
          <cell r="AG21" t="str">
            <v>－</v>
          </cell>
          <cell r="AH21">
            <v>25700</v>
          </cell>
          <cell r="AI21" t="str">
            <v xml:space="preserve">    －</v>
          </cell>
          <cell r="BH21" t="str">
            <v>道</v>
          </cell>
          <cell r="BI21" t="str">
            <v xml:space="preserve">       計</v>
          </cell>
          <cell r="BL21" t="str">
            <v>－</v>
          </cell>
          <cell r="BM21">
            <v>4700</v>
          </cell>
          <cell r="BN21" t="str">
            <v xml:space="preserve">    －</v>
          </cell>
          <cell r="BO21" t="str">
            <v>－</v>
          </cell>
          <cell r="BP21">
            <v>4700</v>
          </cell>
          <cell r="BQ21" t="str">
            <v xml:space="preserve">    －</v>
          </cell>
          <cell r="CP21" t="str">
            <v>道</v>
          </cell>
          <cell r="CQ21" t="str">
            <v xml:space="preserve">       計</v>
          </cell>
          <cell r="CT21" t="str">
            <v>－</v>
          </cell>
          <cell r="CU21">
            <v>21000</v>
          </cell>
          <cell r="CV21" t="str">
            <v xml:space="preserve">    －</v>
          </cell>
          <cell r="CW21" t="str">
            <v>－</v>
          </cell>
          <cell r="CX21">
            <v>21000</v>
          </cell>
          <cell r="CY21" t="str">
            <v xml:space="preserve">    －</v>
          </cell>
        </row>
        <row r="22">
          <cell r="Z22" t="str">
            <v xml:space="preserve">   合  　　　計</v>
          </cell>
          <cell r="AD22" t="str">
            <v>－</v>
          </cell>
          <cell r="AE22">
            <v>5222100</v>
          </cell>
          <cell r="AF22" t="str">
            <v xml:space="preserve">    －</v>
          </cell>
          <cell r="AG22" t="str">
            <v>－</v>
          </cell>
          <cell r="AH22">
            <v>5149340</v>
          </cell>
          <cell r="AI22" t="str">
            <v xml:space="preserve">    －</v>
          </cell>
          <cell r="BH22" t="str">
            <v xml:space="preserve">   合  　　　計</v>
          </cell>
          <cell r="BL22" t="str">
            <v>－</v>
          </cell>
          <cell r="BM22">
            <v>35700</v>
          </cell>
          <cell r="BN22" t="str">
            <v xml:space="preserve">    －</v>
          </cell>
          <cell r="BO22" t="str">
            <v>－</v>
          </cell>
          <cell r="BP22">
            <v>35700</v>
          </cell>
          <cell r="BQ22" t="str">
            <v xml:space="preserve">    －</v>
          </cell>
          <cell r="CP22" t="str">
            <v xml:space="preserve">   合  　　　計</v>
          </cell>
          <cell r="CT22" t="str">
            <v>－</v>
          </cell>
          <cell r="CU22">
            <v>5186400</v>
          </cell>
          <cell r="CV22" t="str">
            <v xml:space="preserve">    －</v>
          </cell>
          <cell r="CW22" t="str">
            <v>－</v>
          </cell>
          <cell r="CX22">
            <v>5113640</v>
          </cell>
          <cell r="CY22" t="str">
            <v xml:space="preserve">    －</v>
          </cell>
        </row>
        <row r="23">
          <cell r="Z23" t="str">
            <v>打          換   イ</v>
          </cell>
          <cell r="AC23" t="str">
            <v>千㎡</v>
          </cell>
          <cell r="AD23">
            <v>18.5</v>
          </cell>
          <cell r="AE23">
            <v>66600</v>
          </cell>
          <cell r="AF23">
            <v>3600</v>
          </cell>
          <cell r="AG23">
            <v>18.5</v>
          </cell>
          <cell r="AH23">
            <v>66600</v>
          </cell>
          <cell r="AI23">
            <v>3600</v>
          </cell>
          <cell r="BH23" t="str">
            <v>打          換   イ</v>
          </cell>
          <cell r="BK23" t="str">
            <v>千㎡</v>
          </cell>
          <cell r="BL23">
            <v>0</v>
          </cell>
          <cell r="BM23">
            <v>0</v>
          </cell>
          <cell r="BN23" t="e">
            <v>#DIV/0!</v>
          </cell>
          <cell r="BO23">
            <v>0</v>
          </cell>
          <cell r="BP23">
            <v>0</v>
          </cell>
          <cell r="BQ23" t="e">
            <v>#DIV/0!</v>
          </cell>
          <cell r="CP23" t="str">
            <v>打          換   イ</v>
          </cell>
          <cell r="CS23" t="str">
            <v>千㎡</v>
          </cell>
          <cell r="CT23">
            <v>18.5</v>
          </cell>
          <cell r="CU23">
            <v>66600</v>
          </cell>
          <cell r="CV23">
            <v>3600</v>
          </cell>
          <cell r="CW23">
            <v>18.5</v>
          </cell>
          <cell r="CX23">
            <v>66600</v>
          </cell>
          <cell r="CY23">
            <v>3600</v>
          </cell>
        </row>
        <row r="24">
          <cell r="Y24" t="str">
            <v>歩</v>
          </cell>
          <cell r="Z24" t="str">
            <v>表  面  処  理   ロ</v>
          </cell>
          <cell r="AC24" t="str">
            <v>千㎡</v>
          </cell>
          <cell r="AD24">
            <v>15.599999999999998</v>
          </cell>
          <cell r="AE24">
            <v>35900</v>
          </cell>
          <cell r="AF24">
            <v>2301.2820512820517</v>
          </cell>
          <cell r="AG24">
            <v>15.5</v>
          </cell>
          <cell r="AH24">
            <v>35900</v>
          </cell>
          <cell r="AI24">
            <v>2316.1290322580644</v>
          </cell>
          <cell r="BG24" t="str">
            <v>歩</v>
          </cell>
          <cell r="BH24" t="str">
            <v>表  面  処  理   ロ</v>
          </cell>
          <cell r="BK24" t="str">
            <v>千㎡</v>
          </cell>
          <cell r="BL24">
            <v>5.3999999999999995</v>
          </cell>
          <cell r="BM24">
            <v>7300</v>
          </cell>
          <cell r="BN24">
            <v>1351.851851851852</v>
          </cell>
          <cell r="BO24">
            <v>5.3</v>
          </cell>
          <cell r="BP24">
            <v>7300</v>
          </cell>
          <cell r="BQ24">
            <v>1377.3584905660377</v>
          </cell>
          <cell r="CO24" t="str">
            <v>歩</v>
          </cell>
          <cell r="CP24" t="str">
            <v>表  面  処  理   ロ</v>
          </cell>
          <cell r="CS24" t="str">
            <v>千㎡</v>
          </cell>
          <cell r="CT24">
            <v>10.199999999999999</v>
          </cell>
          <cell r="CU24">
            <v>28600</v>
          </cell>
          <cell r="CV24">
            <v>2803.9215686274511</v>
          </cell>
          <cell r="CW24">
            <v>10.199999999999999</v>
          </cell>
          <cell r="CX24">
            <v>28600</v>
          </cell>
          <cell r="CY24">
            <v>2803.9215686274511</v>
          </cell>
        </row>
        <row r="25">
          <cell r="AC25" t="str">
            <v>箇所</v>
          </cell>
          <cell r="AD25">
            <v>0</v>
          </cell>
          <cell r="AE25">
            <v>0</v>
          </cell>
          <cell r="AF25" t="e">
            <v>#DIV/0!</v>
          </cell>
          <cell r="AG25">
            <v>0</v>
          </cell>
          <cell r="AH25">
            <v>0</v>
          </cell>
          <cell r="AI25" t="e">
            <v>#DIV/0!</v>
          </cell>
          <cell r="BK25" t="str">
            <v>箇所</v>
          </cell>
          <cell r="BL25">
            <v>0</v>
          </cell>
          <cell r="BM25">
            <v>0</v>
          </cell>
          <cell r="BO25">
            <v>0</v>
          </cell>
          <cell r="BP25">
            <v>0</v>
          </cell>
          <cell r="CS25" t="str">
            <v>箇所</v>
          </cell>
          <cell r="CT25">
            <v>0</v>
          </cell>
          <cell r="CU25">
            <v>0</v>
          </cell>
          <cell r="CW25">
            <v>0</v>
          </cell>
          <cell r="CX25">
            <v>0</v>
          </cell>
        </row>
        <row r="26">
          <cell r="X26" t="str">
            <v>面</v>
          </cell>
          <cell r="Y26" t="str">
            <v>道</v>
          </cell>
          <cell r="Z26" t="str">
            <v>段差解消 （切下げ）</v>
          </cell>
          <cell r="AC26" t="str">
            <v>㎡</v>
          </cell>
          <cell r="AD26">
            <v>0</v>
          </cell>
          <cell r="AE26">
            <v>0</v>
          </cell>
          <cell r="AF26" t="e">
            <v>#DIV/0!</v>
          </cell>
          <cell r="AG26">
            <v>0</v>
          </cell>
          <cell r="AH26">
            <v>0</v>
          </cell>
          <cell r="AI26" t="e">
            <v>#DIV/0!</v>
          </cell>
          <cell r="BF26" t="str">
            <v>面</v>
          </cell>
          <cell r="BG26" t="str">
            <v>道</v>
          </cell>
          <cell r="BH26" t="str">
            <v>段差解消 （切下げ）</v>
          </cell>
          <cell r="BK26" t="str">
            <v>㎡</v>
          </cell>
          <cell r="BL26">
            <v>0</v>
          </cell>
          <cell r="BM26">
            <v>0</v>
          </cell>
          <cell r="BN26" t="e">
            <v>#DIV/0!</v>
          </cell>
          <cell r="BO26">
            <v>0</v>
          </cell>
          <cell r="BP26">
            <v>0</v>
          </cell>
          <cell r="BQ26" t="e">
            <v>#DIV/0!</v>
          </cell>
          <cell r="CN26" t="str">
            <v>面</v>
          </cell>
          <cell r="CO26" t="str">
            <v>道</v>
          </cell>
          <cell r="CP26" t="str">
            <v>段差解消 （切下げ）</v>
          </cell>
          <cell r="CS26" t="str">
            <v>㎡</v>
          </cell>
          <cell r="CT26">
            <v>0</v>
          </cell>
          <cell r="CU26">
            <v>0</v>
          </cell>
          <cell r="CV26" t="e">
            <v>#DIV/0!</v>
          </cell>
          <cell r="CW26">
            <v>0</v>
          </cell>
          <cell r="CX26">
            <v>0</v>
          </cell>
          <cell r="CY26" t="e">
            <v>#DIV/0!</v>
          </cell>
        </row>
        <row r="27">
          <cell r="Z27" t="str">
            <v>盲人用誘導ﾌﾞﾛｯｸ設置</v>
          </cell>
          <cell r="AC27" t="str">
            <v>㎡</v>
          </cell>
          <cell r="AD27">
            <v>0</v>
          </cell>
          <cell r="AE27">
            <v>0</v>
          </cell>
          <cell r="AF27" t="e">
            <v>#DIV/0!</v>
          </cell>
          <cell r="AG27">
            <v>0</v>
          </cell>
          <cell r="AH27">
            <v>0</v>
          </cell>
          <cell r="AI27" t="e">
            <v>#DIV/0!</v>
          </cell>
          <cell r="BH27" t="str">
            <v>盲人用誘導ﾌﾞﾛｯｸ設置</v>
          </cell>
          <cell r="BK27" t="str">
            <v>㎡</v>
          </cell>
          <cell r="BL27">
            <v>0</v>
          </cell>
          <cell r="BM27">
            <v>0</v>
          </cell>
          <cell r="BO27">
            <v>0</v>
          </cell>
          <cell r="BP27">
            <v>0</v>
          </cell>
          <cell r="CP27" t="str">
            <v>盲人用誘導ﾌﾞﾛｯｸ設置</v>
          </cell>
          <cell r="CS27" t="str">
            <v>㎡</v>
          </cell>
          <cell r="CT27">
            <v>0</v>
          </cell>
          <cell r="CU27">
            <v>0</v>
          </cell>
          <cell r="CW27">
            <v>0</v>
          </cell>
          <cell r="CX27">
            <v>0</v>
          </cell>
        </row>
        <row r="28">
          <cell r="Y28" t="str">
            <v>等</v>
          </cell>
          <cell r="Z28" t="str">
            <v>そ      の      他</v>
          </cell>
          <cell r="AC28" t="str">
            <v>式</v>
          </cell>
          <cell r="AD28">
            <v>1</v>
          </cell>
          <cell r="AE28">
            <v>0</v>
          </cell>
          <cell r="AF28" t="str">
            <v xml:space="preserve">    －</v>
          </cell>
          <cell r="AG28">
            <v>1</v>
          </cell>
          <cell r="AH28">
            <v>0</v>
          </cell>
          <cell r="AI28" t="str">
            <v xml:space="preserve">    －</v>
          </cell>
          <cell r="AJ28" t="str">
            <v>主な内容</v>
          </cell>
          <cell r="BG28" t="str">
            <v>等</v>
          </cell>
          <cell r="BH28" t="str">
            <v>そ      の      他</v>
          </cell>
          <cell r="BK28" t="str">
            <v>式</v>
          </cell>
          <cell r="BL28">
            <v>1</v>
          </cell>
          <cell r="BM28">
            <v>0</v>
          </cell>
          <cell r="BN28" t="str">
            <v xml:space="preserve">    －</v>
          </cell>
          <cell r="BO28">
            <v>1</v>
          </cell>
          <cell r="BP28">
            <v>0</v>
          </cell>
          <cell r="BQ28" t="str">
            <v xml:space="preserve">    －</v>
          </cell>
          <cell r="BR28" t="str">
            <v>主な内容</v>
          </cell>
          <cell r="CO28" t="str">
            <v>等</v>
          </cell>
          <cell r="CP28" t="str">
            <v>そ      の      他</v>
          </cell>
          <cell r="CS28" t="str">
            <v>式</v>
          </cell>
          <cell r="CT28">
            <v>1</v>
          </cell>
          <cell r="CU28">
            <v>0</v>
          </cell>
          <cell r="CV28" t="str">
            <v xml:space="preserve">    －</v>
          </cell>
          <cell r="CW28">
            <v>1</v>
          </cell>
          <cell r="CX28">
            <v>0</v>
          </cell>
          <cell r="CY28" t="str">
            <v xml:space="preserve">    －</v>
          </cell>
          <cell r="CZ28" t="str">
            <v>主な内容</v>
          </cell>
        </row>
        <row r="29">
          <cell r="Z29" t="str">
            <v xml:space="preserve">        計</v>
          </cell>
          <cell r="AC29" t="str">
            <v>千㎡</v>
          </cell>
          <cell r="AD29">
            <v>34.099999999999994</v>
          </cell>
          <cell r="AE29">
            <v>102500</v>
          </cell>
          <cell r="AF29" t="str">
            <v xml:space="preserve">    －</v>
          </cell>
          <cell r="AG29">
            <v>34</v>
          </cell>
          <cell r="AH29">
            <v>102500</v>
          </cell>
          <cell r="AI29" t="str">
            <v xml:space="preserve">    －</v>
          </cell>
          <cell r="AJ29" t="str">
            <v>数量はイ＋ロ</v>
          </cell>
          <cell r="BH29" t="str">
            <v xml:space="preserve">        計</v>
          </cell>
          <cell r="BK29" t="str">
            <v>千㎡</v>
          </cell>
          <cell r="BL29">
            <v>5.3999999999999995</v>
          </cell>
          <cell r="BM29">
            <v>7300</v>
          </cell>
          <cell r="BN29" t="str">
            <v xml:space="preserve">    －</v>
          </cell>
          <cell r="BO29">
            <v>5.3</v>
          </cell>
          <cell r="BP29">
            <v>7300</v>
          </cell>
          <cell r="BQ29" t="str">
            <v xml:space="preserve">    －</v>
          </cell>
          <cell r="BR29" t="str">
            <v>数量はイ＋ロ</v>
          </cell>
          <cell r="CP29" t="str">
            <v xml:space="preserve">        計</v>
          </cell>
          <cell r="CS29" t="str">
            <v>千㎡</v>
          </cell>
          <cell r="CT29">
            <v>28.7</v>
          </cell>
          <cell r="CU29">
            <v>95200</v>
          </cell>
          <cell r="CV29" t="str">
            <v xml:space="preserve">    －</v>
          </cell>
          <cell r="CW29">
            <v>28.7</v>
          </cell>
          <cell r="CX29">
            <v>95200</v>
          </cell>
          <cell r="CY29" t="str">
            <v xml:space="preserve">    －</v>
          </cell>
          <cell r="CZ29" t="str">
            <v>数量はイ＋ロ</v>
          </cell>
        </row>
        <row r="30">
          <cell r="Y30" t="str">
            <v xml:space="preserve">    合         計</v>
          </cell>
          <cell r="AD30" t="str">
            <v>－</v>
          </cell>
          <cell r="AE30">
            <v>5324600</v>
          </cell>
          <cell r="AF30" t="str">
            <v xml:space="preserve">    －</v>
          </cell>
          <cell r="AG30" t="str">
            <v>－</v>
          </cell>
          <cell r="AH30">
            <v>5251840</v>
          </cell>
          <cell r="AI30" t="str">
            <v xml:space="preserve">    －</v>
          </cell>
          <cell r="BG30" t="str">
            <v xml:space="preserve">    合         計</v>
          </cell>
          <cell r="BL30" t="str">
            <v>－</v>
          </cell>
          <cell r="BM30">
            <v>43000</v>
          </cell>
          <cell r="BN30" t="str">
            <v xml:space="preserve">    －</v>
          </cell>
          <cell r="BO30" t="str">
            <v>－</v>
          </cell>
          <cell r="BP30">
            <v>43000</v>
          </cell>
          <cell r="BQ30" t="str">
            <v xml:space="preserve">    －</v>
          </cell>
          <cell r="CO30" t="str">
            <v xml:space="preserve">    合         計</v>
          </cell>
          <cell r="CT30" t="str">
            <v>－</v>
          </cell>
          <cell r="CU30">
            <v>5281600</v>
          </cell>
          <cell r="CV30" t="str">
            <v xml:space="preserve">    －</v>
          </cell>
          <cell r="CW30" t="str">
            <v>－</v>
          </cell>
          <cell r="CX30">
            <v>5208840</v>
          </cell>
          <cell r="CY30" t="str">
            <v xml:space="preserve">    －</v>
          </cell>
        </row>
        <row r="31">
          <cell r="AA31" t="str">
            <v>高  欄 ・ 地  覆</v>
          </cell>
          <cell r="AC31" t="str">
            <v xml:space="preserve"> 橋</v>
          </cell>
          <cell r="AD31">
            <v>14</v>
          </cell>
          <cell r="AE31">
            <v>64100</v>
          </cell>
          <cell r="AF31">
            <v>4578.5714285714284</v>
          </cell>
          <cell r="AG31">
            <v>14</v>
          </cell>
          <cell r="AH31">
            <v>64100</v>
          </cell>
          <cell r="AI31">
            <v>4578.5714285714284</v>
          </cell>
          <cell r="BI31" t="str">
            <v>高  欄 ・ 地  覆</v>
          </cell>
          <cell r="BK31" t="str">
            <v xml:space="preserve"> 橋</v>
          </cell>
          <cell r="BL31">
            <v>0</v>
          </cell>
          <cell r="BM31">
            <v>0</v>
          </cell>
          <cell r="BN31" t="e">
            <v>#DIV/0!</v>
          </cell>
          <cell r="BO31">
            <v>0</v>
          </cell>
          <cell r="BP31">
            <v>0</v>
          </cell>
          <cell r="BQ31" t="e">
            <v>#DIV/0!</v>
          </cell>
          <cell r="CQ31" t="str">
            <v>高  欄 ・ 地  覆</v>
          </cell>
          <cell r="CS31" t="str">
            <v xml:space="preserve"> 橋</v>
          </cell>
          <cell r="CT31">
            <v>14</v>
          </cell>
          <cell r="CU31">
            <v>64100</v>
          </cell>
          <cell r="CV31">
            <v>4578.5714285714284</v>
          </cell>
          <cell r="CW31">
            <v>14</v>
          </cell>
          <cell r="CX31">
            <v>64100</v>
          </cell>
          <cell r="CY31">
            <v>4578.5714285714284</v>
          </cell>
        </row>
        <row r="32">
          <cell r="AA32" t="str">
            <v>ジ ョ イ ン ト</v>
          </cell>
          <cell r="AC32" t="str">
            <v xml:space="preserve"> 橋</v>
          </cell>
          <cell r="AD32">
            <v>5</v>
          </cell>
          <cell r="AE32">
            <v>24000</v>
          </cell>
          <cell r="AF32">
            <v>4800</v>
          </cell>
          <cell r="AG32">
            <v>5</v>
          </cell>
          <cell r="AH32">
            <v>24000</v>
          </cell>
          <cell r="AI32">
            <v>4800</v>
          </cell>
          <cell r="BI32" t="str">
            <v>ジ ョ イ ン ト</v>
          </cell>
          <cell r="BK32" t="str">
            <v xml:space="preserve"> 橋</v>
          </cell>
          <cell r="BL32">
            <v>0</v>
          </cell>
          <cell r="BM32">
            <v>0</v>
          </cell>
          <cell r="BN32" t="e">
            <v>#DIV/0!</v>
          </cell>
          <cell r="BO32">
            <v>0</v>
          </cell>
          <cell r="BP32">
            <v>0</v>
          </cell>
          <cell r="BQ32" t="e">
            <v>#DIV/0!</v>
          </cell>
          <cell r="CQ32" t="str">
            <v>ジ ョ イ ン ト</v>
          </cell>
          <cell r="CS32" t="str">
            <v xml:space="preserve"> 橋</v>
          </cell>
          <cell r="CT32">
            <v>5</v>
          </cell>
          <cell r="CU32">
            <v>24000</v>
          </cell>
          <cell r="CV32">
            <v>4800</v>
          </cell>
          <cell r="CW32">
            <v>5</v>
          </cell>
          <cell r="CX32">
            <v>24000</v>
          </cell>
          <cell r="CY32">
            <v>4800</v>
          </cell>
        </row>
        <row r="33">
          <cell r="X33" t="str">
            <v>構</v>
          </cell>
          <cell r="Y33" t="str">
            <v>橋</v>
          </cell>
          <cell r="Z33" t="str">
            <v>一</v>
          </cell>
          <cell r="AA33" t="str">
            <v>床   版 ・ 桁</v>
          </cell>
          <cell r="AC33" t="str">
            <v xml:space="preserve"> 橋</v>
          </cell>
          <cell r="AD33">
            <v>17</v>
          </cell>
          <cell r="AE33">
            <v>87600</v>
          </cell>
          <cell r="AF33">
            <v>5152.9411764705883</v>
          </cell>
          <cell r="AG33">
            <v>17</v>
          </cell>
          <cell r="AH33">
            <v>87600</v>
          </cell>
          <cell r="AI33">
            <v>5152.9411764705883</v>
          </cell>
          <cell r="BF33" t="str">
            <v>構</v>
          </cell>
          <cell r="BG33" t="str">
            <v>橋</v>
          </cell>
          <cell r="BH33" t="str">
            <v>一</v>
          </cell>
          <cell r="BI33" t="str">
            <v>床   版 ・ 桁</v>
          </cell>
          <cell r="BK33" t="str">
            <v xml:space="preserve"> 橋</v>
          </cell>
          <cell r="BL33">
            <v>0</v>
          </cell>
          <cell r="BM33">
            <v>0</v>
          </cell>
          <cell r="BO33">
            <v>0</v>
          </cell>
          <cell r="BP33">
            <v>0</v>
          </cell>
          <cell r="CN33" t="str">
            <v>構</v>
          </cell>
          <cell r="CO33" t="str">
            <v>橋</v>
          </cell>
          <cell r="CP33" t="str">
            <v>一</v>
          </cell>
          <cell r="CQ33" t="str">
            <v>床   版 ・ 桁</v>
          </cell>
          <cell r="CS33" t="str">
            <v xml:space="preserve"> 橋</v>
          </cell>
          <cell r="CT33">
            <v>17</v>
          </cell>
          <cell r="CU33">
            <v>87600</v>
          </cell>
          <cell r="CW33">
            <v>17</v>
          </cell>
          <cell r="CX33">
            <v>87600</v>
          </cell>
        </row>
        <row r="34">
          <cell r="Z34" t="str">
            <v>般</v>
          </cell>
          <cell r="AD34">
            <v>35</v>
          </cell>
          <cell r="AE34">
            <v>88900</v>
          </cell>
          <cell r="AF34" t="str">
            <v xml:space="preserve">    －</v>
          </cell>
          <cell r="AG34">
            <v>35</v>
          </cell>
          <cell r="AH34">
            <v>88900</v>
          </cell>
          <cell r="AI34" t="str">
            <v xml:space="preserve">    －</v>
          </cell>
          <cell r="AJ34" t="str">
            <v>上段書きで震災対策点検分</v>
          </cell>
          <cell r="BH34" t="str">
            <v>般</v>
          </cell>
          <cell r="BL34">
            <v>0</v>
          </cell>
          <cell r="BM34">
            <v>0</v>
          </cell>
          <cell r="BN34" t="str">
            <v xml:space="preserve">    －</v>
          </cell>
          <cell r="BO34">
            <v>0</v>
          </cell>
          <cell r="BP34">
            <v>0</v>
          </cell>
          <cell r="BQ34" t="str">
            <v xml:space="preserve">    －</v>
          </cell>
          <cell r="BR34" t="str">
            <v>上段書きで震災対策点検分</v>
          </cell>
          <cell r="CP34" t="str">
            <v>般</v>
          </cell>
          <cell r="CT34">
            <v>35</v>
          </cell>
          <cell r="CU34">
            <v>88900</v>
          </cell>
          <cell r="CV34" t="str">
            <v xml:space="preserve">    －</v>
          </cell>
          <cell r="CW34">
            <v>35</v>
          </cell>
          <cell r="CX34">
            <v>88900</v>
          </cell>
          <cell r="CY34" t="str">
            <v xml:space="preserve">    －</v>
          </cell>
          <cell r="CZ34" t="str">
            <v>上段書きで震災対策点検分</v>
          </cell>
        </row>
        <row r="35">
          <cell r="Z35" t="str">
            <v>橋</v>
          </cell>
          <cell r="AA35" t="str">
            <v>沓 及 び 杳 座</v>
          </cell>
          <cell r="AC35" t="str">
            <v xml:space="preserve"> 橋</v>
          </cell>
          <cell r="AD35">
            <v>40</v>
          </cell>
          <cell r="AE35">
            <v>137900</v>
          </cell>
          <cell r="AF35">
            <v>3447.5</v>
          </cell>
          <cell r="AG35">
            <v>40</v>
          </cell>
          <cell r="AH35">
            <v>137900</v>
          </cell>
          <cell r="AI35">
            <v>3447.5</v>
          </cell>
          <cell r="BH35" t="str">
            <v>橋</v>
          </cell>
          <cell r="BI35" t="str">
            <v>沓 及 び 杳 座</v>
          </cell>
          <cell r="BK35" t="str">
            <v xml:space="preserve"> 橋</v>
          </cell>
          <cell r="BL35">
            <v>0</v>
          </cell>
          <cell r="BM35">
            <v>0</v>
          </cell>
          <cell r="BN35" t="e">
            <v>#DIV/0!</v>
          </cell>
          <cell r="BO35">
            <v>0</v>
          </cell>
          <cell r="BP35">
            <v>0</v>
          </cell>
          <cell r="BQ35" t="e">
            <v>#DIV/0!</v>
          </cell>
          <cell r="CP35" t="str">
            <v>橋</v>
          </cell>
          <cell r="CQ35" t="str">
            <v>沓 及 び 杳 座</v>
          </cell>
          <cell r="CS35" t="str">
            <v xml:space="preserve"> 橋</v>
          </cell>
          <cell r="CT35">
            <v>40</v>
          </cell>
          <cell r="CU35">
            <v>137900</v>
          </cell>
          <cell r="CV35">
            <v>3447.5</v>
          </cell>
          <cell r="CW35">
            <v>40</v>
          </cell>
          <cell r="CX35">
            <v>137900</v>
          </cell>
          <cell r="CY35">
            <v>3447.5</v>
          </cell>
        </row>
        <row r="36">
          <cell r="AD36">
            <v>5</v>
          </cell>
          <cell r="AE36">
            <v>18000</v>
          </cell>
          <cell r="AF36" t="str">
            <v xml:space="preserve">    －</v>
          </cell>
          <cell r="AG36">
            <v>5</v>
          </cell>
          <cell r="AH36">
            <v>18000</v>
          </cell>
          <cell r="AI36" t="str">
            <v xml:space="preserve">    －</v>
          </cell>
          <cell r="AJ36" t="str">
            <v>主な内容 沓及び沓座補修</v>
          </cell>
          <cell r="BL36">
            <v>0</v>
          </cell>
          <cell r="BM36">
            <v>0</v>
          </cell>
          <cell r="BN36" t="str">
            <v xml:space="preserve">    －</v>
          </cell>
          <cell r="BO36">
            <v>0</v>
          </cell>
          <cell r="BP36">
            <v>0</v>
          </cell>
          <cell r="BQ36" t="str">
            <v xml:space="preserve">    －</v>
          </cell>
          <cell r="BR36" t="str">
            <v>主な内容 沓及び沓座補修</v>
          </cell>
          <cell r="CT36">
            <v>5</v>
          </cell>
          <cell r="CU36">
            <v>18000</v>
          </cell>
          <cell r="CV36" t="str">
            <v xml:space="preserve">    －</v>
          </cell>
          <cell r="CW36">
            <v>5</v>
          </cell>
          <cell r="CX36">
            <v>18000</v>
          </cell>
          <cell r="CY36" t="str">
            <v xml:space="preserve">    －</v>
          </cell>
          <cell r="CZ36" t="str">
            <v>主な内容 沓及び沓座補修</v>
          </cell>
        </row>
        <row r="37">
          <cell r="Z37" t="str">
            <v>補</v>
          </cell>
          <cell r="AA37" t="str">
            <v>下     部     工</v>
          </cell>
          <cell r="AC37" t="str">
            <v xml:space="preserve"> 橋</v>
          </cell>
          <cell r="AD37">
            <v>13</v>
          </cell>
          <cell r="AE37">
            <v>40500</v>
          </cell>
          <cell r="AF37">
            <v>3115.3846153846152</v>
          </cell>
          <cell r="AG37">
            <v>13</v>
          </cell>
          <cell r="AH37">
            <v>40500</v>
          </cell>
          <cell r="AI37">
            <v>3115.3846153846152</v>
          </cell>
          <cell r="BH37" t="str">
            <v>補</v>
          </cell>
          <cell r="BI37" t="str">
            <v>下     部     工</v>
          </cell>
          <cell r="BK37" t="str">
            <v xml:space="preserve"> 橋</v>
          </cell>
          <cell r="BL37">
            <v>0</v>
          </cell>
          <cell r="BM37">
            <v>0</v>
          </cell>
          <cell r="BN37" t="e">
            <v>#DIV/0!</v>
          </cell>
          <cell r="BO37">
            <v>0</v>
          </cell>
          <cell r="BP37">
            <v>0</v>
          </cell>
          <cell r="BQ37" t="e">
            <v>#DIV/0!</v>
          </cell>
          <cell r="CP37" t="str">
            <v>補</v>
          </cell>
          <cell r="CQ37" t="str">
            <v>下     部     工</v>
          </cell>
          <cell r="CS37" t="str">
            <v xml:space="preserve"> 橋</v>
          </cell>
          <cell r="CT37">
            <v>13</v>
          </cell>
          <cell r="CU37">
            <v>40500</v>
          </cell>
          <cell r="CV37">
            <v>3115.3846153846152</v>
          </cell>
          <cell r="CW37">
            <v>13</v>
          </cell>
          <cell r="CX37">
            <v>40500</v>
          </cell>
          <cell r="CY37">
            <v>3115.3846153846152</v>
          </cell>
        </row>
        <row r="38">
          <cell r="AD38">
            <v>1</v>
          </cell>
          <cell r="AE38">
            <v>1500</v>
          </cell>
          <cell r="AF38" t="str">
            <v xml:space="preserve">    －</v>
          </cell>
          <cell r="AG38">
            <v>1</v>
          </cell>
          <cell r="AH38">
            <v>1500</v>
          </cell>
          <cell r="AI38" t="str">
            <v xml:space="preserve">    －</v>
          </cell>
          <cell r="BL38">
            <v>0</v>
          </cell>
          <cell r="BM38">
            <v>0</v>
          </cell>
          <cell r="BN38" t="str">
            <v xml:space="preserve">    －</v>
          </cell>
          <cell r="BO38">
            <v>0</v>
          </cell>
          <cell r="BP38">
            <v>0</v>
          </cell>
          <cell r="BQ38" t="str">
            <v xml:space="preserve">    －</v>
          </cell>
          <cell r="CT38">
            <v>1</v>
          </cell>
          <cell r="CU38">
            <v>1500</v>
          </cell>
          <cell r="CV38" t="str">
            <v xml:space="preserve">    －</v>
          </cell>
          <cell r="CW38">
            <v>1</v>
          </cell>
          <cell r="CX38">
            <v>1500</v>
          </cell>
          <cell r="CY38" t="str">
            <v xml:space="preserve">    －</v>
          </cell>
        </row>
        <row r="39">
          <cell r="Z39" t="str">
            <v>修</v>
          </cell>
          <cell r="AA39" t="str">
            <v>そ     の     他</v>
          </cell>
          <cell r="AC39" t="str">
            <v xml:space="preserve"> 橋</v>
          </cell>
          <cell r="AD39">
            <v>2</v>
          </cell>
          <cell r="AE39">
            <v>9900</v>
          </cell>
          <cell r="AF39">
            <v>4950</v>
          </cell>
          <cell r="AG39">
            <v>2</v>
          </cell>
          <cell r="AH39">
            <v>9900</v>
          </cell>
          <cell r="AI39">
            <v>4950</v>
          </cell>
          <cell r="BH39" t="str">
            <v>修</v>
          </cell>
          <cell r="BI39" t="str">
            <v>そ     の     他</v>
          </cell>
          <cell r="BK39" t="str">
            <v xml:space="preserve"> 橋</v>
          </cell>
          <cell r="BL39">
            <v>0</v>
          </cell>
          <cell r="BM39">
            <v>0</v>
          </cell>
          <cell r="BN39" t="e">
            <v>#DIV/0!</v>
          </cell>
          <cell r="BO39">
            <v>0</v>
          </cell>
          <cell r="BP39">
            <v>0</v>
          </cell>
          <cell r="BQ39" t="e">
            <v>#DIV/0!</v>
          </cell>
          <cell r="CP39" t="str">
            <v>修</v>
          </cell>
          <cell r="CQ39" t="str">
            <v>そ     の     他</v>
          </cell>
          <cell r="CS39" t="str">
            <v xml:space="preserve"> 橋</v>
          </cell>
          <cell r="CT39">
            <v>2</v>
          </cell>
          <cell r="CU39">
            <v>9900</v>
          </cell>
          <cell r="CV39">
            <v>4950</v>
          </cell>
          <cell r="CW39">
            <v>2</v>
          </cell>
          <cell r="CX39">
            <v>9900</v>
          </cell>
          <cell r="CY39">
            <v>4950</v>
          </cell>
        </row>
        <row r="40">
          <cell r="X40" t="str">
            <v>造</v>
          </cell>
          <cell r="AD40">
            <v>41</v>
          </cell>
          <cell r="AE40">
            <v>108400</v>
          </cell>
          <cell r="AF40" t="str">
            <v xml:space="preserve">    －</v>
          </cell>
          <cell r="AG40">
            <v>41</v>
          </cell>
          <cell r="AH40">
            <v>108400</v>
          </cell>
          <cell r="AI40" t="str">
            <v xml:space="preserve">    －</v>
          </cell>
          <cell r="BF40" t="str">
            <v>造</v>
          </cell>
          <cell r="BL40">
            <v>0</v>
          </cell>
          <cell r="BM40">
            <v>0</v>
          </cell>
          <cell r="BN40" t="str">
            <v xml:space="preserve">    －</v>
          </cell>
          <cell r="BO40">
            <v>0</v>
          </cell>
          <cell r="BP40">
            <v>0</v>
          </cell>
          <cell r="BQ40" t="str">
            <v xml:space="preserve">    －</v>
          </cell>
          <cell r="CN40" t="str">
            <v>造</v>
          </cell>
          <cell r="CT40">
            <v>41</v>
          </cell>
          <cell r="CU40">
            <v>108400</v>
          </cell>
          <cell r="CV40" t="str">
            <v xml:space="preserve">    －</v>
          </cell>
          <cell r="CW40">
            <v>41</v>
          </cell>
          <cell r="CX40">
            <v>108400</v>
          </cell>
          <cell r="CY40" t="str">
            <v xml:space="preserve">    －</v>
          </cell>
        </row>
        <row r="41">
          <cell r="AA41" t="str">
            <v xml:space="preserve">       計</v>
          </cell>
          <cell r="AC41" t="str">
            <v xml:space="preserve"> 橋</v>
          </cell>
          <cell r="AD41">
            <v>91</v>
          </cell>
          <cell r="AE41">
            <v>364000</v>
          </cell>
          <cell r="AF41">
            <v>4000</v>
          </cell>
          <cell r="AG41">
            <v>91</v>
          </cell>
          <cell r="AH41">
            <v>364000</v>
          </cell>
          <cell r="AI41">
            <v>4000</v>
          </cell>
          <cell r="AJ41" t="str">
            <v xml:space="preserve"> 震  残39橋 Ｃ＝118.0</v>
          </cell>
          <cell r="BI41" t="str">
            <v xml:space="preserve">       計</v>
          </cell>
          <cell r="BK41" t="str">
            <v xml:space="preserve"> 橋</v>
          </cell>
          <cell r="BL41">
            <v>0</v>
          </cell>
          <cell r="BM41">
            <v>0</v>
          </cell>
          <cell r="BN41" t="e">
            <v>#DIV/0!</v>
          </cell>
          <cell r="BO41">
            <v>0</v>
          </cell>
          <cell r="BP41">
            <v>0</v>
          </cell>
          <cell r="BQ41" t="e">
            <v>#DIV/0!</v>
          </cell>
          <cell r="BR41" t="str">
            <v xml:space="preserve"> 震  残39橋 Ｃ＝118.0</v>
          </cell>
          <cell r="CQ41" t="str">
            <v xml:space="preserve">       計</v>
          </cell>
          <cell r="CS41" t="str">
            <v xml:space="preserve"> 橋</v>
          </cell>
          <cell r="CT41">
            <v>91</v>
          </cell>
          <cell r="CU41">
            <v>364000</v>
          </cell>
          <cell r="CV41">
            <v>4000</v>
          </cell>
          <cell r="CW41">
            <v>91</v>
          </cell>
          <cell r="CX41">
            <v>364000</v>
          </cell>
          <cell r="CY41">
            <v>4000</v>
          </cell>
          <cell r="CZ41" t="str">
            <v xml:space="preserve"> 震  残39橋 Ｃ＝118.0</v>
          </cell>
        </row>
        <row r="42">
          <cell r="Z42" t="str">
            <v>歩</v>
          </cell>
          <cell r="AA42" t="str">
            <v>高  欄 ・ 地  覆</v>
          </cell>
          <cell r="AC42" t="str">
            <v xml:space="preserve"> 橋</v>
          </cell>
          <cell r="AD42">
            <v>0</v>
          </cell>
          <cell r="AE42">
            <v>0</v>
          </cell>
          <cell r="AF42" t="e">
            <v>#DIV/0!</v>
          </cell>
          <cell r="AG42">
            <v>0</v>
          </cell>
          <cell r="AH42">
            <v>0</v>
          </cell>
          <cell r="AI42" t="e">
            <v>#DIV/0!</v>
          </cell>
          <cell r="BH42" t="str">
            <v>歩</v>
          </cell>
          <cell r="BI42" t="str">
            <v>高  欄 ・ 地  覆</v>
          </cell>
          <cell r="BK42" t="str">
            <v xml:space="preserve"> 橋</v>
          </cell>
          <cell r="BL42">
            <v>0</v>
          </cell>
          <cell r="BM42">
            <v>0</v>
          </cell>
          <cell r="BO42">
            <v>0</v>
          </cell>
          <cell r="BP42">
            <v>0</v>
          </cell>
          <cell r="CP42" t="str">
            <v>歩</v>
          </cell>
          <cell r="CQ42" t="str">
            <v>高  欄 ・ 地  覆</v>
          </cell>
          <cell r="CS42" t="str">
            <v xml:space="preserve"> 橋</v>
          </cell>
          <cell r="CT42">
            <v>0</v>
          </cell>
          <cell r="CU42">
            <v>0</v>
          </cell>
          <cell r="CW42">
            <v>0</v>
          </cell>
          <cell r="CX42">
            <v>0</v>
          </cell>
        </row>
        <row r="43">
          <cell r="Z43" t="str">
            <v>道</v>
          </cell>
          <cell r="AA43" t="str">
            <v>ジ ョ イ ン ト</v>
          </cell>
          <cell r="AC43" t="str">
            <v xml:space="preserve"> 橋</v>
          </cell>
          <cell r="AD43">
            <v>0</v>
          </cell>
          <cell r="AE43">
            <v>0</v>
          </cell>
          <cell r="AF43" t="e">
            <v>#DIV/0!</v>
          </cell>
          <cell r="AG43">
            <v>0</v>
          </cell>
          <cell r="AH43">
            <v>0</v>
          </cell>
          <cell r="AI43" t="e">
            <v>#DIV/0!</v>
          </cell>
          <cell r="BH43" t="str">
            <v>道</v>
          </cell>
          <cell r="BI43" t="str">
            <v>ジ ョ イ ン ト</v>
          </cell>
          <cell r="BK43" t="str">
            <v xml:space="preserve"> 橋</v>
          </cell>
          <cell r="BL43">
            <v>0</v>
          </cell>
          <cell r="BM43">
            <v>0</v>
          </cell>
          <cell r="BO43">
            <v>0</v>
          </cell>
          <cell r="BP43">
            <v>0</v>
          </cell>
          <cell r="CP43" t="str">
            <v>道</v>
          </cell>
          <cell r="CQ43" t="str">
            <v>ジ ョ イ ン ト</v>
          </cell>
          <cell r="CS43" t="str">
            <v xml:space="preserve"> 橋</v>
          </cell>
          <cell r="CT43">
            <v>0</v>
          </cell>
          <cell r="CU43">
            <v>0</v>
          </cell>
          <cell r="CW43">
            <v>0</v>
          </cell>
          <cell r="CX43">
            <v>0</v>
          </cell>
        </row>
        <row r="44">
          <cell r="Z44" t="str">
            <v>橋</v>
          </cell>
          <cell r="AA44" t="str">
            <v>床   版 ・ 桁</v>
          </cell>
          <cell r="AC44" t="str">
            <v xml:space="preserve"> 橋</v>
          </cell>
          <cell r="AD44">
            <v>3</v>
          </cell>
          <cell r="AE44">
            <v>9000</v>
          </cell>
          <cell r="AF44">
            <v>3000</v>
          </cell>
          <cell r="AG44">
            <v>3</v>
          </cell>
          <cell r="AH44">
            <v>9000</v>
          </cell>
          <cell r="AI44">
            <v>3000</v>
          </cell>
          <cell r="AJ44" t="str">
            <v>上段書きで震災対策点検分</v>
          </cell>
          <cell r="BH44" t="str">
            <v>橋</v>
          </cell>
          <cell r="BI44" t="str">
            <v>床   版 ・ 桁</v>
          </cell>
          <cell r="BK44" t="str">
            <v xml:space="preserve"> 橋</v>
          </cell>
          <cell r="BL44">
            <v>0</v>
          </cell>
          <cell r="BM44">
            <v>0</v>
          </cell>
          <cell r="BO44">
            <v>0</v>
          </cell>
          <cell r="BP44">
            <v>0</v>
          </cell>
          <cell r="BR44" t="str">
            <v>上段書きで震災対策点検分</v>
          </cell>
          <cell r="CP44" t="str">
            <v>橋</v>
          </cell>
          <cell r="CQ44" t="str">
            <v>床   版 ・ 桁</v>
          </cell>
          <cell r="CS44" t="str">
            <v xml:space="preserve"> 橋</v>
          </cell>
          <cell r="CT44">
            <v>3</v>
          </cell>
          <cell r="CU44">
            <v>9000</v>
          </cell>
          <cell r="CW44">
            <v>3</v>
          </cell>
          <cell r="CX44">
            <v>9000</v>
          </cell>
          <cell r="CZ44" t="str">
            <v>上段書きで震災対策点検分</v>
          </cell>
        </row>
        <row r="45">
          <cell r="X45" t="str">
            <v>物</v>
          </cell>
          <cell r="Y45" t="str">
            <v>梁</v>
          </cell>
          <cell r="Z45" t="str">
            <v>・</v>
          </cell>
          <cell r="AA45" t="str">
            <v>沓 及 び 杳 座</v>
          </cell>
          <cell r="AC45" t="str">
            <v xml:space="preserve"> 橋</v>
          </cell>
          <cell r="AD45">
            <v>0</v>
          </cell>
          <cell r="AE45">
            <v>0</v>
          </cell>
          <cell r="AF45" t="e">
            <v>#DIV/0!</v>
          </cell>
          <cell r="AG45">
            <v>0</v>
          </cell>
          <cell r="AH45">
            <v>0</v>
          </cell>
          <cell r="AI45" t="e">
            <v>#DIV/0!</v>
          </cell>
          <cell r="AJ45" t="str">
            <v>主な内容</v>
          </cell>
          <cell r="BF45" t="str">
            <v>物</v>
          </cell>
          <cell r="BG45" t="str">
            <v>梁</v>
          </cell>
          <cell r="BH45" t="str">
            <v>・</v>
          </cell>
          <cell r="BI45" t="str">
            <v>沓 及 び 杳 座</v>
          </cell>
          <cell r="BK45" t="str">
            <v xml:space="preserve"> 橋</v>
          </cell>
          <cell r="BL45">
            <v>0</v>
          </cell>
          <cell r="BM45">
            <v>0</v>
          </cell>
          <cell r="BN45" t="e">
            <v>#DIV/0!</v>
          </cell>
          <cell r="BO45">
            <v>0</v>
          </cell>
          <cell r="BP45">
            <v>0</v>
          </cell>
          <cell r="BQ45" t="e">
            <v>#DIV/0!</v>
          </cell>
          <cell r="BR45" t="str">
            <v>主な内容</v>
          </cell>
          <cell r="CN45" t="str">
            <v>物</v>
          </cell>
          <cell r="CO45" t="str">
            <v>梁</v>
          </cell>
          <cell r="CP45" t="str">
            <v>・</v>
          </cell>
          <cell r="CQ45" t="str">
            <v>沓 及 び 杳 座</v>
          </cell>
          <cell r="CS45" t="str">
            <v xml:space="preserve"> 橋</v>
          </cell>
          <cell r="CT45">
            <v>0</v>
          </cell>
          <cell r="CU45">
            <v>0</v>
          </cell>
          <cell r="CV45" t="e">
            <v>#DIV/0!</v>
          </cell>
          <cell r="CW45">
            <v>0</v>
          </cell>
          <cell r="CX45">
            <v>0</v>
          </cell>
          <cell r="CY45" t="e">
            <v>#DIV/0!</v>
          </cell>
          <cell r="CZ45" t="str">
            <v>主な内容</v>
          </cell>
        </row>
        <row r="46">
          <cell r="Z46" t="str">
            <v>側</v>
          </cell>
          <cell r="AF46" t="str">
            <v xml:space="preserve">    －</v>
          </cell>
          <cell r="AI46" t="str">
            <v xml:space="preserve">    －</v>
          </cell>
          <cell r="BH46" t="str">
            <v>側</v>
          </cell>
          <cell r="BN46" t="str">
            <v xml:space="preserve">    －</v>
          </cell>
          <cell r="BQ46" t="str">
            <v xml:space="preserve">    －</v>
          </cell>
          <cell r="CP46" t="str">
            <v>側</v>
          </cell>
          <cell r="CV46" t="str">
            <v xml:space="preserve">    －</v>
          </cell>
          <cell r="CY46" t="str">
            <v xml:space="preserve">    －</v>
          </cell>
        </row>
        <row r="47">
          <cell r="Z47" t="str">
            <v>道</v>
          </cell>
          <cell r="AA47" t="str">
            <v>下     部     工</v>
          </cell>
          <cell r="AC47" t="str">
            <v xml:space="preserve"> 橋</v>
          </cell>
          <cell r="AD47">
            <v>0</v>
          </cell>
          <cell r="AE47">
            <v>0</v>
          </cell>
          <cell r="AF47" t="e">
            <v>#DIV/0!</v>
          </cell>
          <cell r="AG47">
            <v>0</v>
          </cell>
          <cell r="AH47">
            <v>0</v>
          </cell>
          <cell r="AI47" t="e">
            <v>#DIV/0!</v>
          </cell>
          <cell r="BH47" t="str">
            <v>道</v>
          </cell>
          <cell r="BI47" t="str">
            <v>下     部     工</v>
          </cell>
          <cell r="BK47" t="str">
            <v xml:space="preserve"> 橋</v>
          </cell>
          <cell r="BL47">
            <v>0</v>
          </cell>
          <cell r="BM47">
            <v>0</v>
          </cell>
          <cell r="BO47">
            <v>0</v>
          </cell>
          <cell r="BP47">
            <v>0</v>
          </cell>
          <cell r="CP47" t="str">
            <v>道</v>
          </cell>
          <cell r="CQ47" t="str">
            <v>下     部     工</v>
          </cell>
          <cell r="CS47" t="str">
            <v xml:space="preserve"> 橋</v>
          </cell>
          <cell r="CT47">
            <v>0</v>
          </cell>
          <cell r="CU47">
            <v>0</v>
          </cell>
          <cell r="CW47">
            <v>0</v>
          </cell>
          <cell r="CX47">
            <v>0</v>
          </cell>
        </row>
        <row r="48">
          <cell r="Z48" t="str">
            <v>橋</v>
          </cell>
          <cell r="AA48" t="str">
            <v>そ     の     他</v>
          </cell>
          <cell r="AC48" t="str">
            <v xml:space="preserve"> 橋</v>
          </cell>
          <cell r="AD48">
            <v>10</v>
          </cell>
          <cell r="AE48">
            <v>49000</v>
          </cell>
          <cell r="AF48">
            <v>4900</v>
          </cell>
          <cell r="AG48">
            <v>10</v>
          </cell>
          <cell r="AH48">
            <v>49000</v>
          </cell>
          <cell r="AI48">
            <v>4900</v>
          </cell>
          <cell r="AJ48" t="str">
            <v xml:space="preserve"> 震  残 0 , 橋Ｃ＝0</v>
          </cell>
          <cell r="BH48" t="str">
            <v>橋</v>
          </cell>
          <cell r="BI48" t="str">
            <v>そ     の     他</v>
          </cell>
          <cell r="BK48" t="str">
            <v xml:space="preserve"> 橋</v>
          </cell>
          <cell r="BL48">
            <v>0</v>
          </cell>
          <cell r="BM48">
            <v>0</v>
          </cell>
          <cell r="BO48">
            <v>0</v>
          </cell>
          <cell r="BP48">
            <v>0</v>
          </cell>
          <cell r="BR48" t="str">
            <v xml:space="preserve"> 震  残 0 , 橋Ｃ＝0</v>
          </cell>
          <cell r="CP48" t="str">
            <v>橋</v>
          </cell>
          <cell r="CQ48" t="str">
            <v>そ     の     他</v>
          </cell>
          <cell r="CS48" t="str">
            <v xml:space="preserve"> 橋</v>
          </cell>
          <cell r="CT48">
            <v>10</v>
          </cell>
          <cell r="CU48">
            <v>49000</v>
          </cell>
          <cell r="CW48">
            <v>10</v>
          </cell>
          <cell r="CX48">
            <v>49000</v>
          </cell>
          <cell r="CZ48" t="str">
            <v xml:space="preserve"> 震  残 0 , 橋Ｃ＝0</v>
          </cell>
        </row>
        <row r="49">
          <cell r="AA49" t="str">
            <v xml:space="preserve">       計</v>
          </cell>
          <cell r="AC49" t="str">
            <v xml:space="preserve"> 橋</v>
          </cell>
          <cell r="AD49">
            <v>13</v>
          </cell>
          <cell r="AE49">
            <v>58000</v>
          </cell>
          <cell r="AF49">
            <v>4461.5384615384619</v>
          </cell>
          <cell r="AG49">
            <v>13</v>
          </cell>
          <cell r="AH49">
            <v>58000</v>
          </cell>
          <cell r="AI49">
            <v>4461.5384615384619</v>
          </cell>
          <cell r="BI49" t="str">
            <v xml:space="preserve">       計</v>
          </cell>
          <cell r="BK49" t="str">
            <v xml:space="preserve"> 橋</v>
          </cell>
          <cell r="BL49">
            <v>0</v>
          </cell>
          <cell r="BM49">
            <v>0</v>
          </cell>
          <cell r="BN49" t="e">
            <v>#DIV/0!</v>
          </cell>
          <cell r="BO49">
            <v>0</v>
          </cell>
          <cell r="BP49">
            <v>0</v>
          </cell>
          <cell r="BQ49" t="e">
            <v>#DIV/0!</v>
          </cell>
          <cell r="CQ49" t="str">
            <v xml:space="preserve">       計</v>
          </cell>
          <cell r="CS49" t="str">
            <v xml:space="preserve"> 橋</v>
          </cell>
          <cell r="CT49">
            <v>13</v>
          </cell>
          <cell r="CU49">
            <v>58000</v>
          </cell>
          <cell r="CV49">
            <v>4461.5384615384619</v>
          </cell>
          <cell r="CW49">
            <v>13</v>
          </cell>
          <cell r="CX49">
            <v>58000</v>
          </cell>
          <cell r="CY49">
            <v>4461.5384615384619</v>
          </cell>
        </row>
        <row r="54">
          <cell r="X54" t="str">
            <v>様式－５</v>
          </cell>
          <cell r="AD54" t="str">
            <v>維  持  工  事  費  工  種  別  内  訳  （２／４）</v>
          </cell>
          <cell r="BF54" t="str">
            <v>様式－５</v>
          </cell>
          <cell r="BL54" t="str">
            <v>維  持  工  事  費  工  種  別  内  訳  （２／４）</v>
          </cell>
          <cell r="CN54" t="str">
            <v>様式－５</v>
          </cell>
          <cell r="CT54" t="str">
            <v>維  持  工  事  費  工  種  別  内  訳  （２／４）</v>
          </cell>
        </row>
        <row r="55">
          <cell r="AA55" t="str">
            <v>〔北海道開発局（全体）〕</v>
          </cell>
          <cell r="AF55" t="str">
            <v>全　体</v>
          </cell>
          <cell r="AJ55" t="str">
            <v xml:space="preserve">         （単位：千円）</v>
          </cell>
          <cell r="BI55" t="str">
            <v>〔北海道開発局（全体）〕</v>
          </cell>
          <cell r="BN55" t="str">
            <v>直　営　工　事</v>
          </cell>
          <cell r="BR55" t="str">
            <v xml:space="preserve">         （単位：千円）</v>
          </cell>
          <cell r="CQ55" t="str">
            <v>〔北海道開発局（全体）〕</v>
          </cell>
          <cell r="CV55" t="str">
            <v>請　負　工　事</v>
          </cell>
          <cell r="CZ55" t="str">
            <v xml:space="preserve">         （単位：千円）</v>
          </cell>
        </row>
        <row r="56">
          <cell r="AC56" t="str">
            <v>単</v>
          </cell>
          <cell r="AD56" t="str">
            <v xml:space="preserve">         9年度（当初）</v>
          </cell>
          <cell r="AG56" t="str">
            <v xml:space="preserve">         9年度（予算要求）</v>
          </cell>
          <cell r="BK56" t="str">
            <v>単</v>
          </cell>
          <cell r="BL56" t="str">
            <v xml:space="preserve">         9年度（当初）</v>
          </cell>
          <cell r="BO56" t="str">
            <v xml:space="preserve">         9年度（予算要求）</v>
          </cell>
          <cell r="CS56" t="str">
            <v>単</v>
          </cell>
          <cell r="CT56" t="str">
            <v xml:space="preserve">         9年度（当初）</v>
          </cell>
          <cell r="CW56" t="str">
            <v xml:space="preserve">         9年度（予算要求）</v>
          </cell>
        </row>
        <row r="57">
          <cell r="Z57" t="str">
            <v>工       種</v>
          </cell>
          <cell r="AC57" t="str">
            <v>位</v>
          </cell>
          <cell r="AD57" t="str">
            <v xml:space="preserve"> 数   量</v>
          </cell>
          <cell r="AE57" t="str">
            <v xml:space="preserve"> 工 事 費</v>
          </cell>
          <cell r="AF57" t="str">
            <v xml:space="preserve"> 単  価</v>
          </cell>
          <cell r="AG57" t="str">
            <v xml:space="preserve"> 数   量</v>
          </cell>
          <cell r="AH57" t="str">
            <v xml:space="preserve"> 工 事 費</v>
          </cell>
          <cell r="AI57" t="str">
            <v xml:space="preserve"> 単  価</v>
          </cell>
          <cell r="AJ57" t="str">
            <v>備        考</v>
          </cell>
          <cell r="BH57" t="str">
            <v>工       種</v>
          </cell>
          <cell r="BK57" t="str">
            <v>位</v>
          </cell>
          <cell r="BL57" t="str">
            <v xml:space="preserve"> 数   量</v>
          </cell>
          <cell r="BM57" t="str">
            <v xml:space="preserve"> 工 事 費</v>
          </cell>
          <cell r="BN57" t="str">
            <v xml:space="preserve"> 単  価</v>
          </cell>
          <cell r="BO57" t="str">
            <v xml:space="preserve"> 数   量</v>
          </cell>
          <cell r="BP57" t="str">
            <v xml:space="preserve"> 工 事 費</v>
          </cell>
          <cell r="BQ57" t="str">
            <v xml:space="preserve"> 単  価</v>
          </cell>
          <cell r="BR57" t="str">
            <v>備        考</v>
          </cell>
          <cell r="CP57" t="str">
            <v>工       種</v>
          </cell>
          <cell r="CS57" t="str">
            <v>位</v>
          </cell>
          <cell r="CT57" t="str">
            <v xml:space="preserve"> 数   量</v>
          </cell>
          <cell r="CU57" t="str">
            <v xml:space="preserve"> 工 事 費</v>
          </cell>
          <cell r="CV57" t="str">
            <v xml:space="preserve"> 単  価</v>
          </cell>
          <cell r="CW57" t="str">
            <v xml:space="preserve"> 数   量</v>
          </cell>
          <cell r="CX57" t="str">
            <v xml:space="preserve"> 工 事 費</v>
          </cell>
          <cell r="CY57" t="str">
            <v xml:space="preserve"> 単  価</v>
          </cell>
          <cell r="CZ57" t="str">
            <v>備        考</v>
          </cell>
        </row>
        <row r="58">
          <cell r="AC58" t="str">
            <v>橋</v>
          </cell>
          <cell r="AD58">
            <v>74</v>
          </cell>
          <cell r="AE58">
            <v>0</v>
          </cell>
          <cell r="AF58">
            <v>0</v>
          </cell>
          <cell r="AG58">
            <v>74</v>
          </cell>
          <cell r="AH58">
            <v>0</v>
          </cell>
          <cell r="AI58">
            <v>0</v>
          </cell>
          <cell r="BK58" t="str">
            <v>橋</v>
          </cell>
          <cell r="BL58">
            <v>0</v>
          </cell>
          <cell r="BM58">
            <v>0</v>
          </cell>
          <cell r="BO58">
            <v>0</v>
          </cell>
          <cell r="BP58">
            <v>0</v>
          </cell>
          <cell r="CS58" t="str">
            <v>橋</v>
          </cell>
          <cell r="CT58">
            <v>74</v>
          </cell>
          <cell r="CU58">
            <v>0</v>
          </cell>
          <cell r="CW58">
            <v>74</v>
          </cell>
          <cell r="CX58">
            <v>0</v>
          </cell>
        </row>
        <row r="59">
          <cell r="Y59" t="str">
            <v>橋</v>
          </cell>
          <cell r="AA59" t="str">
            <v>一     般     橋</v>
          </cell>
          <cell r="AC59" t="str">
            <v>千㎡</v>
          </cell>
          <cell r="AD59">
            <v>76.64</v>
          </cell>
          <cell r="AE59">
            <v>847100</v>
          </cell>
          <cell r="AF59">
            <v>11052.974947807934</v>
          </cell>
          <cell r="AG59">
            <v>76.64</v>
          </cell>
          <cell r="AH59">
            <v>847100</v>
          </cell>
          <cell r="AI59">
            <v>11052.974947807934</v>
          </cell>
          <cell r="AJ59" t="str">
            <v>平均経年数  14.6年</v>
          </cell>
          <cell r="BG59" t="str">
            <v>橋</v>
          </cell>
          <cell r="BI59" t="str">
            <v>一     般     橋</v>
          </cell>
          <cell r="BK59" t="str">
            <v>千㎡</v>
          </cell>
          <cell r="BL59">
            <v>0</v>
          </cell>
          <cell r="BM59">
            <v>0</v>
          </cell>
          <cell r="BN59" t="e">
            <v>#DIV/0!</v>
          </cell>
          <cell r="BO59">
            <v>0</v>
          </cell>
          <cell r="BP59">
            <v>0</v>
          </cell>
          <cell r="BQ59" t="e">
            <v>#DIV/0!</v>
          </cell>
          <cell r="BR59" t="str">
            <v>平均経年数  14.6年</v>
          </cell>
          <cell r="CO59" t="str">
            <v>橋</v>
          </cell>
          <cell r="CQ59" t="str">
            <v>一     般     橋</v>
          </cell>
          <cell r="CS59" t="str">
            <v>千㎡</v>
          </cell>
          <cell r="CT59">
            <v>76.64</v>
          </cell>
          <cell r="CU59">
            <v>847100</v>
          </cell>
          <cell r="CV59">
            <v>11052.974947807934</v>
          </cell>
          <cell r="CW59">
            <v>76.64</v>
          </cell>
          <cell r="CX59">
            <v>847100</v>
          </cell>
          <cell r="CY59">
            <v>11052.974947807934</v>
          </cell>
          <cell r="CZ59" t="str">
            <v>平均経年数  14.6年</v>
          </cell>
        </row>
        <row r="60">
          <cell r="Z60" t="str">
            <v>塗</v>
          </cell>
          <cell r="AC60" t="str">
            <v>橋</v>
          </cell>
          <cell r="AD60">
            <v>8</v>
          </cell>
          <cell r="AE60">
            <v>0</v>
          </cell>
          <cell r="AF60">
            <v>0</v>
          </cell>
          <cell r="AG60">
            <v>8</v>
          </cell>
          <cell r="AH60">
            <v>0</v>
          </cell>
          <cell r="AI60">
            <v>0</v>
          </cell>
          <cell r="BH60" t="str">
            <v>塗</v>
          </cell>
          <cell r="BK60" t="str">
            <v>橋</v>
          </cell>
          <cell r="BL60">
            <v>0</v>
          </cell>
          <cell r="BM60">
            <v>0</v>
          </cell>
          <cell r="BN60" t="e">
            <v>#DIV/0!</v>
          </cell>
          <cell r="BO60">
            <v>0</v>
          </cell>
          <cell r="BP60">
            <v>0</v>
          </cell>
          <cell r="BQ60" t="e">
            <v>#DIV/0!</v>
          </cell>
          <cell r="CP60" t="str">
            <v>塗</v>
          </cell>
          <cell r="CS60" t="str">
            <v>橋</v>
          </cell>
          <cell r="CT60">
            <v>8</v>
          </cell>
          <cell r="CU60">
            <v>0</v>
          </cell>
          <cell r="CV60">
            <v>0</v>
          </cell>
          <cell r="CW60">
            <v>8</v>
          </cell>
          <cell r="CX60">
            <v>0</v>
          </cell>
          <cell r="CY60">
            <v>0</v>
          </cell>
        </row>
        <row r="61">
          <cell r="AA61" t="str">
            <v>横 断 歩 道 橋</v>
          </cell>
          <cell r="AC61" t="str">
            <v>千㎡</v>
          </cell>
          <cell r="AD61">
            <v>6.6</v>
          </cell>
          <cell r="AE61">
            <v>65700</v>
          </cell>
          <cell r="AF61">
            <v>9954.5454545454559</v>
          </cell>
          <cell r="AG61">
            <v>6.6</v>
          </cell>
          <cell r="AH61">
            <v>65700</v>
          </cell>
          <cell r="AI61">
            <v>9954.5454545454559</v>
          </cell>
          <cell r="AJ61" t="str">
            <v>平均経年数  15.4年</v>
          </cell>
          <cell r="BI61" t="str">
            <v>横 断 歩 道 橋</v>
          </cell>
          <cell r="BK61" t="str">
            <v>千㎡</v>
          </cell>
          <cell r="BL61">
            <v>0</v>
          </cell>
          <cell r="BM61">
            <v>0</v>
          </cell>
          <cell r="BN61" t="e">
            <v>#DIV/0!</v>
          </cell>
          <cell r="BO61">
            <v>0</v>
          </cell>
          <cell r="BP61">
            <v>0</v>
          </cell>
          <cell r="BQ61" t="e">
            <v>#DIV/0!</v>
          </cell>
          <cell r="BR61" t="str">
            <v>平均経年数  15.4年</v>
          </cell>
          <cell r="CQ61" t="str">
            <v>横 断 歩 道 橋</v>
          </cell>
          <cell r="CS61" t="str">
            <v>千㎡</v>
          </cell>
          <cell r="CT61">
            <v>6.6</v>
          </cell>
          <cell r="CU61">
            <v>65700</v>
          </cell>
          <cell r="CV61">
            <v>9954.5454545454559</v>
          </cell>
          <cell r="CW61">
            <v>6.6</v>
          </cell>
          <cell r="CX61">
            <v>65700</v>
          </cell>
          <cell r="CY61">
            <v>9954.5454545454559</v>
          </cell>
          <cell r="CZ61" t="str">
            <v>平均経年数  15.4年</v>
          </cell>
        </row>
        <row r="62">
          <cell r="AC62" t="str">
            <v>橋</v>
          </cell>
          <cell r="AD62">
            <v>2</v>
          </cell>
          <cell r="AE62">
            <v>0</v>
          </cell>
          <cell r="AF62">
            <v>0</v>
          </cell>
          <cell r="AG62">
            <v>2</v>
          </cell>
          <cell r="AH62">
            <v>0</v>
          </cell>
          <cell r="AI62">
            <v>0</v>
          </cell>
          <cell r="BK62" t="str">
            <v>橋</v>
          </cell>
          <cell r="BL62">
            <v>0</v>
          </cell>
          <cell r="BM62">
            <v>0</v>
          </cell>
          <cell r="BO62">
            <v>0</v>
          </cell>
          <cell r="BP62">
            <v>0</v>
          </cell>
          <cell r="CS62" t="str">
            <v>橋</v>
          </cell>
          <cell r="CT62">
            <v>2</v>
          </cell>
          <cell r="CU62">
            <v>0</v>
          </cell>
          <cell r="CW62">
            <v>2</v>
          </cell>
          <cell r="CX62">
            <v>0</v>
          </cell>
        </row>
        <row r="63">
          <cell r="Z63" t="str">
            <v>装</v>
          </cell>
          <cell r="AA63" t="str">
            <v>側     道     橋</v>
          </cell>
          <cell r="AC63" t="str">
            <v>千㎡</v>
          </cell>
          <cell r="AD63">
            <v>1.3</v>
          </cell>
          <cell r="AE63">
            <v>13500</v>
          </cell>
          <cell r="AF63">
            <v>10384.615384615385</v>
          </cell>
          <cell r="AG63">
            <v>1.3</v>
          </cell>
          <cell r="AH63">
            <v>13500</v>
          </cell>
          <cell r="AI63">
            <v>10384.615384615385</v>
          </cell>
          <cell r="BH63" t="str">
            <v>装</v>
          </cell>
          <cell r="BI63" t="str">
            <v>側     道     橋</v>
          </cell>
          <cell r="BK63" t="str">
            <v>千㎡</v>
          </cell>
          <cell r="BL63">
            <v>0</v>
          </cell>
          <cell r="BM63">
            <v>0</v>
          </cell>
          <cell r="BO63">
            <v>0</v>
          </cell>
          <cell r="BP63">
            <v>0</v>
          </cell>
          <cell r="CP63" t="str">
            <v>装</v>
          </cell>
          <cell r="CQ63" t="str">
            <v>側     道     橋</v>
          </cell>
          <cell r="CS63" t="str">
            <v>千㎡</v>
          </cell>
          <cell r="CT63">
            <v>1.3</v>
          </cell>
          <cell r="CU63">
            <v>13500</v>
          </cell>
          <cell r="CW63">
            <v>1.3</v>
          </cell>
          <cell r="CX63">
            <v>13500</v>
          </cell>
        </row>
        <row r="64">
          <cell r="AC64" t="str">
            <v>橋</v>
          </cell>
          <cell r="AD64">
            <v>84</v>
          </cell>
          <cell r="AE64">
            <v>0</v>
          </cell>
          <cell r="AF64">
            <v>0</v>
          </cell>
          <cell r="AG64">
            <v>84</v>
          </cell>
          <cell r="AH64">
            <v>0</v>
          </cell>
          <cell r="AI64">
            <v>0</v>
          </cell>
          <cell r="AJ64" t="str">
            <v>塗装実施橋梁の経年数を</v>
          </cell>
          <cell r="BK64" t="str">
            <v>橋</v>
          </cell>
          <cell r="BL64">
            <v>0</v>
          </cell>
          <cell r="BM64">
            <v>0</v>
          </cell>
          <cell r="BN64" t="e">
            <v>#DIV/0!</v>
          </cell>
          <cell r="BO64">
            <v>0</v>
          </cell>
          <cell r="BP64">
            <v>0</v>
          </cell>
          <cell r="BQ64" t="e">
            <v>#DIV/0!</v>
          </cell>
          <cell r="BR64" t="str">
            <v>塗装実施橋梁の経年数を</v>
          </cell>
          <cell r="CS64" t="str">
            <v>橋</v>
          </cell>
          <cell r="CT64">
            <v>84</v>
          </cell>
          <cell r="CU64">
            <v>0</v>
          </cell>
          <cell r="CV64">
            <v>0</v>
          </cell>
          <cell r="CW64">
            <v>84</v>
          </cell>
          <cell r="CX64">
            <v>0</v>
          </cell>
          <cell r="CY64">
            <v>0</v>
          </cell>
          <cell r="CZ64" t="str">
            <v>塗装実施橋梁の経年数を</v>
          </cell>
        </row>
        <row r="65">
          <cell r="X65" t="str">
            <v>構</v>
          </cell>
          <cell r="Y65" t="str">
            <v>梁</v>
          </cell>
          <cell r="AA65" t="str">
            <v xml:space="preserve">       計</v>
          </cell>
          <cell r="AC65" t="str">
            <v>千㎡</v>
          </cell>
          <cell r="AD65">
            <v>84.539999999999992</v>
          </cell>
          <cell r="AE65">
            <v>926300</v>
          </cell>
          <cell r="AF65">
            <v>10956.943458717767</v>
          </cell>
          <cell r="AG65">
            <v>84.539999999999992</v>
          </cell>
          <cell r="AH65">
            <v>926300</v>
          </cell>
          <cell r="AI65">
            <v>10956.943458717767</v>
          </cell>
          <cell r="AJ65" t="str">
            <v>面積による加重平均　年</v>
          </cell>
          <cell r="BF65" t="str">
            <v>構</v>
          </cell>
          <cell r="BG65" t="str">
            <v>梁</v>
          </cell>
          <cell r="BI65" t="str">
            <v xml:space="preserve">       計</v>
          </cell>
          <cell r="BK65" t="str">
            <v>千㎡</v>
          </cell>
          <cell r="BL65">
            <v>0</v>
          </cell>
          <cell r="BM65">
            <v>0</v>
          </cell>
          <cell r="BN65" t="e">
            <v>#DIV/0!</v>
          </cell>
          <cell r="BO65">
            <v>0</v>
          </cell>
          <cell r="BP65">
            <v>0</v>
          </cell>
          <cell r="BQ65" t="e">
            <v>#DIV/0!</v>
          </cell>
          <cell r="BR65" t="str">
            <v>面積による加重平均　年</v>
          </cell>
          <cell r="CN65" t="str">
            <v>構</v>
          </cell>
          <cell r="CO65" t="str">
            <v>梁</v>
          </cell>
          <cell r="CQ65" t="str">
            <v xml:space="preserve">       計</v>
          </cell>
          <cell r="CS65" t="str">
            <v>千㎡</v>
          </cell>
          <cell r="CT65">
            <v>84.539999999999992</v>
          </cell>
          <cell r="CU65">
            <v>926300</v>
          </cell>
          <cell r="CV65">
            <v>10956.943458717767</v>
          </cell>
          <cell r="CW65">
            <v>84.539999999999992</v>
          </cell>
          <cell r="CX65">
            <v>926300</v>
          </cell>
          <cell r="CY65">
            <v>10956.943458717767</v>
          </cell>
          <cell r="CZ65" t="str">
            <v>面積による加重平均　年</v>
          </cell>
        </row>
        <row r="66">
          <cell r="Z66" t="str">
            <v xml:space="preserve">   合  　　　計</v>
          </cell>
          <cell r="AD66" t="str">
            <v>－</v>
          </cell>
          <cell r="AE66">
            <v>1348300</v>
          </cell>
          <cell r="AF66">
            <v>0</v>
          </cell>
          <cell r="AG66" t="str">
            <v>－</v>
          </cell>
          <cell r="AH66">
            <v>1348300</v>
          </cell>
          <cell r="AI66" t="str">
            <v xml:space="preserve">    －</v>
          </cell>
          <cell r="BH66" t="str">
            <v xml:space="preserve">   合  　　　計</v>
          </cell>
          <cell r="BL66" t="str">
            <v>－</v>
          </cell>
          <cell r="BM66">
            <v>0</v>
          </cell>
          <cell r="BN66">
            <v>0</v>
          </cell>
          <cell r="BO66" t="str">
            <v>－</v>
          </cell>
          <cell r="BP66">
            <v>0</v>
          </cell>
          <cell r="BQ66" t="str">
            <v xml:space="preserve">    －</v>
          </cell>
          <cell r="CP66" t="str">
            <v xml:space="preserve">   合  　　　計</v>
          </cell>
          <cell r="CT66" t="str">
            <v>－</v>
          </cell>
          <cell r="CU66">
            <v>1348300</v>
          </cell>
          <cell r="CV66">
            <v>0</v>
          </cell>
          <cell r="CW66" t="str">
            <v>－</v>
          </cell>
          <cell r="CX66">
            <v>1348300</v>
          </cell>
          <cell r="CY66" t="str">
            <v xml:space="preserve">    －</v>
          </cell>
        </row>
        <row r="67">
          <cell r="Y67" t="str">
            <v>ト</v>
          </cell>
          <cell r="Z67" t="str">
            <v>漏  水  対  策   イ</v>
          </cell>
          <cell r="AC67" t="str">
            <v>箇所</v>
          </cell>
          <cell r="AD67">
            <v>0</v>
          </cell>
          <cell r="AE67">
            <v>0</v>
          </cell>
          <cell r="AF67" t="e">
            <v>#DIV/0!</v>
          </cell>
          <cell r="AG67">
            <v>0</v>
          </cell>
          <cell r="AH67">
            <v>0</v>
          </cell>
          <cell r="AI67" t="e">
            <v>#DIV/0!</v>
          </cell>
          <cell r="BG67" t="str">
            <v>ト</v>
          </cell>
          <cell r="BH67" t="str">
            <v>漏  水  対  策   イ</v>
          </cell>
          <cell r="BK67" t="str">
            <v>箇所</v>
          </cell>
          <cell r="BL67">
            <v>0</v>
          </cell>
          <cell r="BM67">
            <v>0</v>
          </cell>
          <cell r="BN67" t="e">
            <v>#DIV/0!</v>
          </cell>
          <cell r="BO67">
            <v>0</v>
          </cell>
          <cell r="BP67">
            <v>0</v>
          </cell>
          <cell r="BQ67" t="e">
            <v>#DIV/0!</v>
          </cell>
          <cell r="CO67" t="str">
            <v>ト</v>
          </cell>
          <cell r="CP67" t="str">
            <v>漏  水  対  策   イ</v>
          </cell>
          <cell r="CS67" t="str">
            <v>箇所</v>
          </cell>
          <cell r="CT67">
            <v>0</v>
          </cell>
          <cell r="CU67">
            <v>0</v>
          </cell>
          <cell r="CV67" t="e">
            <v>#DIV/0!</v>
          </cell>
          <cell r="CW67">
            <v>0</v>
          </cell>
          <cell r="CX67">
            <v>0</v>
          </cell>
          <cell r="CY67" t="e">
            <v>#DIV/0!</v>
          </cell>
        </row>
        <row r="68">
          <cell r="Y68" t="str">
            <v>ン</v>
          </cell>
          <cell r="Z68" t="str">
            <v>管理用施設の補修 ロ</v>
          </cell>
          <cell r="AC68" t="str">
            <v>箇所</v>
          </cell>
          <cell r="AD68">
            <v>13.5</v>
          </cell>
          <cell r="AE68">
            <v>3200</v>
          </cell>
          <cell r="AF68">
            <v>237.03703703703704</v>
          </cell>
          <cell r="AG68">
            <v>13.5</v>
          </cell>
          <cell r="AH68">
            <v>3200</v>
          </cell>
          <cell r="AI68">
            <v>237.03703703703704</v>
          </cell>
          <cell r="BG68" t="str">
            <v>ン</v>
          </cell>
          <cell r="BH68" t="str">
            <v>管理用施設の補修 ロ</v>
          </cell>
          <cell r="BK68" t="str">
            <v>箇所</v>
          </cell>
          <cell r="BL68">
            <v>13.5</v>
          </cell>
          <cell r="BM68">
            <v>3200</v>
          </cell>
          <cell r="BN68">
            <v>237.03703703703704</v>
          </cell>
          <cell r="BO68">
            <v>13.5</v>
          </cell>
          <cell r="BP68">
            <v>3200</v>
          </cell>
          <cell r="BQ68">
            <v>237.03703703703704</v>
          </cell>
          <cell r="CO68" t="str">
            <v>ン</v>
          </cell>
          <cell r="CP68" t="str">
            <v>管理用施設の補修 ロ</v>
          </cell>
          <cell r="CS68" t="str">
            <v>箇所</v>
          </cell>
          <cell r="CT68">
            <v>0</v>
          </cell>
          <cell r="CU68">
            <v>0</v>
          </cell>
          <cell r="CV68" t="e">
            <v>#DIV/0!</v>
          </cell>
          <cell r="CW68">
            <v>0</v>
          </cell>
          <cell r="CX68">
            <v>0</v>
          </cell>
          <cell r="CY68" t="e">
            <v>#DIV/0!</v>
          </cell>
        </row>
        <row r="69">
          <cell r="Y69" t="str">
            <v>ネ</v>
          </cell>
          <cell r="Z69" t="str">
            <v>防  災  対  策   ハ</v>
          </cell>
          <cell r="AC69" t="str">
            <v>箇所</v>
          </cell>
          <cell r="AD69">
            <v>0</v>
          </cell>
          <cell r="AE69">
            <v>0</v>
          </cell>
          <cell r="AF69" t="e">
            <v>#DIV/0!</v>
          </cell>
          <cell r="AG69">
            <v>0</v>
          </cell>
          <cell r="AH69">
            <v>0</v>
          </cell>
          <cell r="AI69" t="e">
            <v>#DIV/0!</v>
          </cell>
          <cell r="AJ69" t="str">
            <v xml:space="preserve"> 残  －ヶ所  Ｃ＝ －</v>
          </cell>
          <cell r="BG69" t="str">
            <v>ネ</v>
          </cell>
          <cell r="BH69" t="str">
            <v>防  災  対  策   ハ</v>
          </cell>
          <cell r="BK69" t="str">
            <v>箇所</v>
          </cell>
          <cell r="BL69">
            <v>0</v>
          </cell>
          <cell r="BM69">
            <v>0</v>
          </cell>
          <cell r="BO69">
            <v>0</v>
          </cell>
          <cell r="BP69">
            <v>0</v>
          </cell>
          <cell r="BR69" t="str">
            <v xml:space="preserve"> 残  －ヶ所  Ｃ＝ －</v>
          </cell>
          <cell r="CO69" t="str">
            <v>ネ</v>
          </cell>
          <cell r="CP69" t="str">
            <v>防  災  対  策   ハ</v>
          </cell>
          <cell r="CS69" t="str">
            <v>箇所</v>
          </cell>
          <cell r="CT69">
            <v>0</v>
          </cell>
          <cell r="CU69">
            <v>0</v>
          </cell>
          <cell r="CW69">
            <v>0</v>
          </cell>
          <cell r="CX69">
            <v>0</v>
          </cell>
          <cell r="CZ69" t="str">
            <v xml:space="preserve"> 残  －ヶ所  Ｃ＝ －</v>
          </cell>
        </row>
        <row r="70">
          <cell r="Y70" t="str">
            <v>ル</v>
          </cell>
          <cell r="Z70" t="str">
            <v>そ      の      他</v>
          </cell>
          <cell r="AC70" t="str">
            <v>式</v>
          </cell>
          <cell r="AD70">
            <v>1</v>
          </cell>
          <cell r="AE70">
            <v>82600</v>
          </cell>
          <cell r="AF70" t="str">
            <v xml:space="preserve">    －</v>
          </cell>
          <cell r="AG70">
            <v>1</v>
          </cell>
          <cell r="AH70">
            <v>82600</v>
          </cell>
          <cell r="AI70" t="str">
            <v xml:space="preserve">    －</v>
          </cell>
          <cell r="AJ70" t="str">
            <v>主な内容 内壁塗装</v>
          </cell>
          <cell r="BG70" t="str">
            <v>ル</v>
          </cell>
          <cell r="BH70" t="str">
            <v>そ      の      他</v>
          </cell>
          <cell r="BK70" t="str">
            <v>式</v>
          </cell>
          <cell r="BL70">
            <v>1</v>
          </cell>
          <cell r="BM70">
            <v>2300</v>
          </cell>
          <cell r="BN70" t="str">
            <v xml:space="preserve">    －</v>
          </cell>
          <cell r="BO70">
            <v>1</v>
          </cell>
          <cell r="BP70">
            <v>2300</v>
          </cell>
          <cell r="BQ70" t="str">
            <v xml:space="preserve">    －</v>
          </cell>
          <cell r="BR70" t="str">
            <v>主な内容 内壁塗装</v>
          </cell>
          <cell r="CO70" t="str">
            <v>ル</v>
          </cell>
          <cell r="CP70" t="str">
            <v>そ      の      他</v>
          </cell>
          <cell r="CS70" t="str">
            <v>式</v>
          </cell>
          <cell r="CT70">
            <v>1</v>
          </cell>
          <cell r="CU70">
            <v>80300</v>
          </cell>
          <cell r="CV70" t="str">
            <v xml:space="preserve">    －</v>
          </cell>
          <cell r="CW70">
            <v>1</v>
          </cell>
          <cell r="CX70">
            <v>80300</v>
          </cell>
          <cell r="CY70" t="str">
            <v xml:space="preserve">    －</v>
          </cell>
          <cell r="CZ70" t="str">
            <v>主な内容 内壁塗装</v>
          </cell>
        </row>
        <row r="71">
          <cell r="Z71" t="str">
            <v xml:space="preserve">        計</v>
          </cell>
          <cell r="AD71">
            <v>13.5</v>
          </cell>
          <cell r="AE71">
            <v>85800</v>
          </cell>
          <cell r="AF71" t="str">
            <v xml:space="preserve">    －</v>
          </cell>
          <cell r="AG71">
            <v>13.5</v>
          </cell>
          <cell r="AH71">
            <v>85800</v>
          </cell>
          <cell r="AI71" t="str">
            <v xml:space="preserve">    －</v>
          </cell>
          <cell r="AJ71" t="str">
            <v>数量はイ＋ロ＋ハ</v>
          </cell>
          <cell r="BH71" t="str">
            <v xml:space="preserve">        計</v>
          </cell>
          <cell r="BL71">
            <v>13.5</v>
          </cell>
          <cell r="BM71">
            <v>5500</v>
          </cell>
          <cell r="BN71" t="str">
            <v xml:space="preserve">    －</v>
          </cell>
          <cell r="BO71">
            <v>13.5</v>
          </cell>
          <cell r="BP71">
            <v>5500</v>
          </cell>
          <cell r="BQ71" t="str">
            <v xml:space="preserve">    －</v>
          </cell>
          <cell r="BR71" t="str">
            <v>数量はイ＋ロ＋ハ</v>
          </cell>
          <cell r="CP71" t="str">
            <v xml:space="preserve">        計</v>
          </cell>
          <cell r="CT71">
            <v>0</v>
          </cell>
          <cell r="CU71">
            <v>80300</v>
          </cell>
          <cell r="CV71" t="str">
            <v xml:space="preserve">    －</v>
          </cell>
          <cell r="CW71">
            <v>0</v>
          </cell>
          <cell r="CX71">
            <v>80300</v>
          </cell>
          <cell r="CY71" t="str">
            <v xml:space="preserve">    －</v>
          </cell>
          <cell r="CZ71" t="str">
            <v>数量はイ＋ロ＋ハ</v>
          </cell>
        </row>
        <row r="72">
          <cell r="AA72" t="str">
            <v>側            溝</v>
          </cell>
          <cell r="AC72" t="str">
            <v>ｍ</v>
          </cell>
          <cell r="AD72">
            <v>22090</v>
          </cell>
          <cell r="AE72">
            <v>496900</v>
          </cell>
          <cell r="AF72">
            <v>22.494341330918967</v>
          </cell>
          <cell r="AG72">
            <v>22090</v>
          </cell>
          <cell r="AH72">
            <v>496900</v>
          </cell>
          <cell r="AI72">
            <v>22.494341330918967</v>
          </cell>
          <cell r="BI72" t="str">
            <v>側            溝</v>
          </cell>
          <cell r="BK72" t="str">
            <v>ｍ</v>
          </cell>
          <cell r="BL72">
            <v>0</v>
          </cell>
          <cell r="BM72">
            <v>0</v>
          </cell>
          <cell r="BN72" t="e">
            <v>#DIV/0!</v>
          </cell>
          <cell r="BO72">
            <v>0</v>
          </cell>
          <cell r="BP72">
            <v>0</v>
          </cell>
          <cell r="BQ72" t="e">
            <v>#DIV/0!</v>
          </cell>
          <cell r="CQ72" t="str">
            <v>側            溝</v>
          </cell>
          <cell r="CS72" t="str">
            <v>ｍ</v>
          </cell>
          <cell r="CT72">
            <v>22090</v>
          </cell>
          <cell r="CU72">
            <v>496900</v>
          </cell>
          <cell r="CV72">
            <v>22.494341330918967</v>
          </cell>
          <cell r="CW72">
            <v>22090</v>
          </cell>
          <cell r="CX72">
            <v>496900</v>
          </cell>
          <cell r="CY72">
            <v>22.494341330918967</v>
          </cell>
        </row>
        <row r="73">
          <cell r="Y73" t="str">
            <v>一</v>
          </cell>
          <cell r="Z73" t="str">
            <v>新</v>
          </cell>
          <cell r="AA73" t="str">
            <v>側     溝     蓋</v>
          </cell>
          <cell r="AC73" t="str">
            <v>ｍ</v>
          </cell>
          <cell r="AD73">
            <v>100</v>
          </cell>
          <cell r="AE73">
            <v>1500</v>
          </cell>
          <cell r="AF73">
            <v>15</v>
          </cell>
          <cell r="AG73">
            <v>100</v>
          </cell>
          <cell r="AH73">
            <v>1500</v>
          </cell>
          <cell r="AI73">
            <v>15</v>
          </cell>
          <cell r="BG73" t="str">
            <v>一</v>
          </cell>
          <cell r="BH73" t="str">
            <v>新</v>
          </cell>
          <cell r="BI73" t="str">
            <v>側     溝     蓋</v>
          </cell>
          <cell r="BK73" t="str">
            <v>ｍ</v>
          </cell>
          <cell r="BL73">
            <v>0</v>
          </cell>
          <cell r="BM73">
            <v>0</v>
          </cell>
          <cell r="BN73" t="e">
            <v>#DIV/0!</v>
          </cell>
          <cell r="BO73">
            <v>0</v>
          </cell>
          <cell r="BP73">
            <v>0</v>
          </cell>
          <cell r="BQ73" t="e">
            <v>#DIV/0!</v>
          </cell>
          <cell r="CO73" t="str">
            <v>一</v>
          </cell>
          <cell r="CP73" t="str">
            <v>新</v>
          </cell>
          <cell r="CQ73" t="str">
            <v>側     溝     蓋</v>
          </cell>
          <cell r="CS73" t="str">
            <v>ｍ</v>
          </cell>
          <cell r="CT73">
            <v>100</v>
          </cell>
          <cell r="CU73">
            <v>1500</v>
          </cell>
          <cell r="CV73">
            <v>15</v>
          </cell>
          <cell r="CW73">
            <v>100</v>
          </cell>
          <cell r="CX73">
            <v>1500</v>
          </cell>
          <cell r="CY73">
            <v>15</v>
          </cell>
        </row>
        <row r="74">
          <cell r="AA74" t="str">
            <v>擁            壁</v>
          </cell>
          <cell r="AC74" t="str">
            <v>ｍ</v>
          </cell>
          <cell r="AD74">
            <v>0</v>
          </cell>
          <cell r="AE74">
            <v>0</v>
          </cell>
          <cell r="AF74" t="e">
            <v>#DIV/0!</v>
          </cell>
          <cell r="AG74">
            <v>0</v>
          </cell>
          <cell r="AH74">
            <v>0</v>
          </cell>
          <cell r="AI74" t="e">
            <v>#DIV/0!</v>
          </cell>
          <cell r="BI74" t="str">
            <v>擁            壁</v>
          </cell>
          <cell r="BK74" t="str">
            <v>ｍ</v>
          </cell>
          <cell r="BL74">
            <v>0</v>
          </cell>
          <cell r="BM74">
            <v>0</v>
          </cell>
          <cell r="BN74" t="e">
            <v>#DIV/0!</v>
          </cell>
          <cell r="BO74">
            <v>0</v>
          </cell>
          <cell r="BP74">
            <v>0</v>
          </cell>
          <cell r="BQ74" t="e">
            <v>#DIV/0!</v>
          </cell>
          <cell r="CQ74" t="str">
            <v>擁            壁</v>
          </cell>
          <cell r="CS74" t="str">
            <v>ｍ</v>
          </cell>
          <cell r="CT74">
            <v>0</v>
          </cell>
          <cell r="CU74">
            <v>0</v>
          </cell>
          <cell r="CV74" t="e">
            <v>#DIV/0!</v>
          </cell>
          <cell r="CW74">
            <v>0</v>
          </cell>
          <cell r="CX74">
            <v>0</v>
          </cell>
          <cell r="CY74" t="e">
            <v>#DIV/0!</v>
          </cell>
        </row>
        <row r="75">
          <cell r="X75" t="str">
            <v>造</v>
          </cell>
          <cell r="Y75" t="str">
            <v>般</v>
          </cell>
          <cell r="Z75" t="str">
            <v>設</v>
          </cell>
          <cell r="AA75" t="str">
            <v>そ     の     他</v>
          </cell>
          <cell r="AC75" t="str">
            <v>式</v>
          </cell>
          <cell r="AD75">
            <v>1</v>
          </cell>
          <cell r="AE75">
            <v>40500</v>
          </cell>
          <cell r="AF75" t="str">
            <v xml:space="preserve">    －</v>
          </cell>
          <cell r="AG75">
            <v>1</v>
          </cell>
          <cell r="AH75">
            <v>40500</v>
          </cell>
          <cell r="AI75" t="str">
            <v xml:space="preserve">    －</v>
          </cell>
          <cell r="AJ75" t="str">
            <v>主な内容 地点標</v>
          </cell>
          <cell r="BF75" t="str">
            <v>造</v>
          </cell>
          <cell r="BG75" t="str">
            <v>般</v>
          </cell>
          <cell r="BH75" t="str">
            <v>設</v>
          </cell>
          <cell r="BI75" t="str">
            <v>そ     の     他</v>
          </cell>
          <cell r="BK75" t="str">
            <v>式</v>
          </cell>
          <cell r="BL75">
            <v>1</v>
          </cell>
          <cell r="BM75">
            <v>8000</v>
          </cell>
          <cell r="BN75" t="str">
            <v xml:space="preserve">    －</v>
          </cell>
          <cell r="BO75">
            <v>1</v>
          </cell>
          <cell r="BP75">
            <v>8000</v>
          </cell>
          <cell r="BQ75" t="str">
            <v xml:space="preserve">    －</v>
          </cell>
          <cell r="BR75" t="str">
            <v>主な内容 地点標</v>
          </cell>
          <cell r="CN75" t="str">
            <v>造</v>
          </cell>
          <cell r="CO75" t="str">
            <v>般</v>
          </cell>
          <cell r="CP75" t="str">
            <v>設</v>
          </cell>
          <cell r="CQ75" t="str">
            <v>そ     の     他</v>
          </cell>
          <cell r="CS75" t="str">
            <v>式</v>
          </cell>
          <cell r="CT75">
            <v>1</v>
          </cell>
          <cell r="CU75">
            <v>32500</v>
          </cell>
          <cell r="CV75" t="str">
            <v xml:space="preserve">    －</v>
          </cell>
          <cell r="CW75">
            <v>1</v>
          </cell>
          <cell r="CX75">
            <v>32500</v>
          </cell>
          <cell r="CY75" t="str">
            <v xml:space="preserve">    －</v>
          </cell>
          <cell r="CZ75" t="str">
            <v>主な内容 地点標</v>
          </cell>
        </row>
        <row r="76">
          <cell r="AA76" t="str">
            <v xml:space="preserve">       計</v>
          </cell>
          <cell r="AD76" t="str">
            <v>－</v>
          </cell>
          <cell r="AE76">
            <v>538900</v>
          </cell>
          <cell r="AF76" t="str">
            <v xml:space="preserve">    －</v>
          </cell>
          <cell r="AG76" t="str">
            <v>－</v>
          </cell>
          <cell r="AH76">
            <v>538900</v>
          </cell>
          <cell r="AI76" t="str">
            <v xml:space="preserve">    －</v>
          </cell>
          <cell r="BI76" t="str">
            <v xml:space="preserve">       計</v>
          </cell>
          <cell r="BL76" t="str">
            <v>－</v>
          </cell>
          <cell r="BM76">
            <v>8000</v>
          </cell>
          <cell r="BN76" t="str">
            <v xml:space="preserve">    －</v>
          </cell>
          <cell r="BO76" t="str">
            <v>－</v>
          </cell>
          <cell r="BP76">
            <v>8000</v>
          </cell>
          <cell r="BQ76" t="str">
            <v xml:space="preserve">    －</v>
          </cell>
          <cell r="CQ76" t="str">
            <v xml:space="preserve">       計</v>
          </cell>
          <cell r="CT76" t="str">
            <v>－</v>
          </cell>
          <cell r="CU76">
            <v>530900</v>
          </cell>
          <cell r="CV76" t="str">
            <v xml:space="preserve">    －</v>
          </cell>
          <cell r="CW76" t="str">
            <v>－</v>
          </cell>
          <cell r="CX76">
            <v>530900</v>
          </cell>
          <cell r="CY76" t="str">
            <v xml:space="preserve">    －</v>
          </cell>
        </row>
        <row r="77">
          <cell r="Y77" t="str">
            <v>構</v>
          </cell>
          <cell r="AA77" t="str">
            <v>側            溝</v>
          </cell>
          <cell r="AC77" t="str">
            <v>ｍ</v>
          </cell>
          <cell r="AD77">
            <v>10975</v>
          </cell>
          <cell r="AE77">
            <v>192600</v>
          </cell>
          <cell r="AF77">
            <v>17.548974943052393</v>
          </cell>
          <cell r="AG77">
            <v>10975</v>
          </cell>
          <cell r="AH77">
            <v>192600</v>
          </cell>
          <cell r="AI77">
            <v>17.548974943052393</v>
          </cell>
          <cell r="BG77" t="str">
            <v>構</v>
          </cell>
          <cell r="BI77" t="str">
            <v>側            溝</v>
          </cell>
          <cell r="BK77" t="str">
            <v>ｍ</v>
          </cell>
          <cell r="BL77">
            <v>1355</v>
          </cell>
          <cell r="BM77">
            <v>10000</v>
          </cell>
          <cell r="BN77">
            <v>7.3800738007380078</v>
          </cell>
          <cell r="BO77">
            <v>1355</v>
          </cell>
          <cell r="BP77">
            <v>10000</v>
          </cell>
          <cell r="BQ77">
            <v>7.3800738007380078</v>
          </cell>
          <cell r="CO77" t="str">
            <v>構</v>
          </cell>
          <cell r="CQ77" t="str">
            <v>側            溝</v>
          </cell>
          <cell r="CS77" t="str">
            <v>ｍ</v>
          </cell>
          <cell r="CT77">
            <v>9620</v>
          </cell>
          <cell r="CU77">
            <v>182600</v>
          </cell>
          <cell r="CV77">
            <v>18.98128898128898</v>
          </cell>
          <cell r="CW77">
            <v>9620</v>
          </cell>
          <cell r="CX77">
            <v>182600</v>
          </cell>
          <cell r="CY77">
            <v>18.98128898128898</v>
          </cell>
        </row>
        <row r="78">
          <cell r="Z78" t="str">
            <v>修</v>
          </cell>
          <cell r="AA78" t="str">
            <v>側     溝     蓋</v>
          </cell>
          <cell r="AC78" t="str">
            <v>ｍ</v>
          </cell>
          <cell r="AD78">
            <v>3716</v>
          </cell>
          <cell r="AE78">
            <v>21000</v>
          </cell>
          <cell r="AF78">
            <v>5.6512378902045208</v>
          </cell>
          <cell r="AG78">
            <v>3716</v>
          </cell>
          <cell r="AH78">
            <v>21000</v>
          </cell>
          <cell r="AI78">
            <v>5.6512378902045208</v>
          </cell>
          <cell r="BH78" t="str">
            <v>修</v>
          </cell>
          <cell r="BI78" t="str">
            <v>側     溝     蓋</v>
          </cell>
          <cell r="BK78" t="str">
            <v>ｍ</v>
          </cell>
          <cell r="BL78">
            <v>2266</v>
          </cell>
          <cell r="BM78">
            <v>12500</v>
          </cell>
          <cell r="BN78">
            <v>5.5163283318623124</v>
          </cell>
          <cell r="BO78">
            <v>2266</v>
          </cell>
          <cell r="BP78">
            <v>12500</v>
          </cell>
          <cell r="BQ78">
            <v>5.5163283318623124</v>
          </cell>
          <cell r="CP78" t="str">
            <v>修</v>
          </cell>
          <cell r="CQ78" t="str">
            <v>側     溝     蓋</v>
          </cell>
          <cell r="CS78" t="str">
            <v>ｍ</v>
          </cell>
          <cell r="CT78">
            <v>1450</v>
          </cell>
          <cell r="CU78">
            <v>8500</v>
          </cell>
          <cell r="CV78">
            <v>5.8620689655172411</v>
          </cell>
          <cell r="CW78">
            <v>1450</v>
          </cell>
          <cell r="CX78">
            <v>8500</v>
          </cell>
          <cell r="CY78">
            <v>5.8620689655172411</v>
          </cell>
        </row>
        <row r="79">
          <cell r="Y79" t="str">
            <v>造</v>
          </cell>
          <cell r="AA79" t="str">
            <v>防災・防雪施設</v>
          </cell>
          <cell r="AC79" t="str">
            <v>箇所</v>
          </cell>
          <cell r="AD79">
            <v>15</v>
          </cell>
          <cell r="AE79">
            <v>103800</v>
          </cell>
          <cell r="AF79">
            <v>6920</v>
          </cell>
          <cell r="AG79">
            <v>15</v>
          </cell>
          <cell r="AH79">
            <v>103800</v>
          </cell>
          <cell r="AI79">
            <v>6920</v>
          </cell>
          <cell r="BG79" t="str">
            <v>造</v>
          </cell>
          <cell r="BI79" t="str">
            <v>防災・防雪施設</v>
          </cell>
          <cell r="BK79" t="str">
            <v>箇所</v>
          </cell>
          <cell r="BL79">
            <v>7</v>
          </cell>
          <cell r="BM79">
            <v>7200</v>
          </cell>
          <cell r="BN79">
            <v>1028.5714285714287</v>
          </cell>
          <cell r="BO79">
            <v>7</v>
          </cell>
          <cell r="BP79">
            <v>7200</v>
          </cell>
          <cell r="BQ79">
            <v>1028.5714285714287</v>
          </cell>
          <cell r="CO79" t="str">
            <v>造</v>
          </cell>
          <cell r="CQ79" t="str">
            <v>防災・防雪施設</v>
          </cell>
          <cell r="CS79" t="str">
            <v>箇所</v>
          </cell>
          <cell r="CT79">
            <v>8</v>
          </cell>
          <cell r="CU79">
            <v>96600</v>
          </cell>
          <cell r="CV79">
            <v>12075</v>
          </cell>
          <cell r="CW79">
            <v>8</v>
          </cell>
          <cell r="CX79">
            <v>96600</v>
          </cell>
          <cell r="CY79">
            <v>12075</v>
          </cell>
        </row>
        <row r="80">
          <cell r="AA80" t="str">
            <v>共     同     溝</v>
          </cell>
          <cell r="AC80" t="str">
            <v>ｍ</v>
          </cell>
          <cell r="BI80" t="str">
            <v>共     同     溝</v>
          </cell>
          <cell r="BK80" t="str">
            <v>ｍ</v>
          </cell>
          <cell r="CQ80" t="str">
            <v>共     同     溝</v>
          </cell>
          <cell r="CS80" t="str">
            <v>ｍ</v>
          </cell>
        </row>
        <row r="81">
          <cell r="Y81" t="str">
            <v>物</v>
          </cell>
          <cell r="AA81" t="str">
            <v>地     下     道</v>
          </cell>
          <cell r="AC81" t="str">
            <v>箇所</v>
          </cell>
          <cell r="AD81">
            <v>4</v>
          </cell>
          <cell r="AE81">
            <v>16600</v>
          </cell>
          <cell r="AF81">
            <v>4150</v>
          </cell>
          <cell r="AG81">
            <v>4</v>
          </cell>
          <cell r="AH81">
            <v>16600</v>
          </cell>
          <cell r="AI81">
            <v>4150</v>
          </cell>
          <cell r="BG81" t="str">
            <v>物</v>
          </cell>
          <cell r="BI81" t="str">
            <v>地     下     道</v>
          </cell>
          <cell r="BK81" t="str">
            <v>箇所</v>
          </cell>
          <cell r="BL81">
            <v>3</v>
          </cell>
          <cell r="BM81">
            <v>1500</v>
          </cell>
          <cell r="BN81">
            <v>500</v>
          </cell>
          <cell r="BO81">
            <v>3</v>
          </cell>
          <cell r="BP81">
            <v>1500</v>
          </cell>
          <cell r="BQ81">
            <v>500</v>
          </cell>
          <cell r="CO81" t="str">
            <v>物</v>
          </cell>
          <cell r="CQ81" t="str">
            <v>地     下     道</v>
          </cell>
          <cell r="CS81" t="str">
            <v>箇所</v>
          </cell>
          <cell r="CT81">
            <v>1</v>
          </cell>
          <cell r="CU81">
            <v>15100</v>
          </cell>
          <cell r="CV81">
            <v>15100</v>
          </cell>
          <cell r="CW81">
            <v>1</v>
          </cell>
          <cell r="CX81">
            <v>15100</v>
          </cell>
          <cell r="CY81">
            <v>15100</v>
          </cell>
        </row>
        <row r="82">
          <cell r="Z82" t="str">
            <v>理</v>
          </cell>
          <cell r="AA82" t="str">
            <v>そ     の     他</v>
          </cell>
          <cell r="AC82" t="str">
            <v>式</v>
          </cell>
          <cell r="AD82">
            <v>1</v>
          </cell>
          <cell r="AE82">
            <v>570500</v>
          </cell>
          <cell r="AF82" t="str">
            <v xml:space="preserve">    －</v>
          </cell>
          <cell r="AG82">
            <v>1</v>
          </cell>
          <cell r="AH82">
            <v>570500</v>
          </cell>
          <cell r="AI82" t="str">
            <v xml:space="preserve">    －</v>
          </cell>
          <cell r="BH82" t="str">
            <v>理</v>
          </cell>
          <cell r="BI82" t="str">
            <v>そ     の     他</v>
          </cell>
          <cell r="BK82" t="str">
            <v>式</v>
          </cell>
          <cell r="BL82">
            <v>1</v>
          </cell>
          <cell r="BM82">
            <v>12100</v>
          </cell>
          <cell r="BN82" t="str">
            <v xml:space="preserve">    －</v>
          </cell>
          <cell r="BO82">
            <v>1</v>
          </cell>
          <cell r="BP82">
            <v>12100</v>
          </cell>
          <cell r="BQ82" t="str">
            <v xml:space="preserve">    －</v>
          </cell>
          <cell r="CP82" t="str">
            <v>理</v>
          </cell>
          <cell r="CQ82" t="str">
            <v>そ     の     他</v>
          </cell>
          <cell r="CS82" t="str">
            <v>式</v>
          </cell>
          <cell r="CT82">
            <v>1</v>
          </cell>
          <cell r="CU82">
            <v>558400</v>
          </cell>
          <cell r="CV82" t="str">
            <v xml:space="preserve">    －</v>
          </cell>
          <cell r="CW82">
            <v>1</v>
          </cell>
          <cell r="CX82">
            <v>558400</v>
          </cell>
          <cell r="CY82" t="str">
            <v xml:space="preserve">    －</v>
          </cell>
        </row>
        <row r="83">
          <cell r="AA83" t="str">
            <v xml:space="preserve">       計</v>
          </cell>
          <cell r="AD83" t="str">
            <v>－</v>
          </cell>
          <cell r="AE83">
            <v>904500</v>
          </cell>
          <cell r="AF83" t="str">
            <v xml:space="preserve">    －</v>
          </cell>
          <cell r="AG83" t="str">
            <v>－</v>
          </cell>
          <cell r="AH83">
            <v>904500</v>
          </cell>
          <cell r="AI83" t="str">
            <v xml:space="preserve">    －</v>
          </cell>
          <cell r="BI83" t="str">
            <v xml:space="preserve">       計</v>
          </cell>
          <cell r="BL83" t="str">
            <v>－</v>
          </cell>
          <cell r="BM83">
            <v>43300</v>
          </cell>
          <cell r="BN83" t="str">
            <v xml:space="preserve">    －</v>
          </cell>
          <cell r="BO83" t="str">
            <v>－</v>
          </cell>
          <cell r="BP83">
            <v>43300</v>
          </cell>
          <cell r="BQ83" t="str">
            <v xml:space="preserve">    －</v>
          </cell>
          <cell r="CQ83" t="str">
            <v xml:space="preserve">       計</v>
          </cell>
          <cell r="CT83" t="str">
            <v>－</v>
          </cell>
          <cell r="CU83">
            <v>861200</v>
          </cell>
          <cell r="CV83" t="str">
            <v xml:space="preserve">    －</v>
          </cell>
          <cell r="CW83" t="str">
            <v>－</v>
          </cell>
          <cell r="CX83">
            <v>861200</v>
          </cell>
          <cell r="CY83" t="str">
            <v xml:space="preserve">    －</v>
          </cell>
        </row>
        <row r="84">
          <cell r="X84" t="str">
            <v>物</v>
          </cell>
          <cell r="Z84" t="str">
            <v xml:space="preserve">   合  　　　計</v>
          </cell>
          <cell r="AD84" t="str">
            <v>－</v>
          </cell>
          <cell r="AE84">
            <v>1443400</v>
          </cell>
          <cell r="AF84" t="str">
            <v xml:space="preserve">    －</v>
          </cell>
          <cell r="AG84" t="str">
            <v>－</v>
          </cell>
          <cell r="AH84">
            <v>1443400</v>
          </cell>
          <cell r="AI84" t="str">
            <v xml:space="preserve">    －</v>
          </cell>
          <cell r="BF84" t="str">
            <v>物</v>
          </cell>
          <cell r="BH84" t="str">
            <v xml:space="preserve">   合  　　　計</v>
          </cell>
          <cell r="BL84" t="str">
            <v>－</v>
          </cell>
          <cell r="BM84">
            <v>51300</v>
          </cell>
          <cell r="BN84" t="str">
            <v xml:space="preserve">    －</v>
          </cell>
          <cell r="BO84" t="str">
            <v>－</v>
          </cell>
          <cell r="BP84">
            <v>51300</v>
          </cell>
          <cell r="BQ84" t="str">
            <v xml:space="preserve">    －</v>
          </cell>
          <cell r="CN84" t="str">
            <v>物</v>
          </cell>
          <cell r="CP84" t="str">
            <v xml:space="preserve">   合  　　　計</v>
          </cell>
          <cell r="CT84" t="str">
            <v>－</v>
          </cell>
          <cell r="CU84">
            <v>1392100</v>
          </cell>
          <cell r="CV84" t="str">
            <v xml:space="preserve">    －</v>
          </cell>
          <cell r="CW84" t="str">
            <v>－</v>
          </cell>
          <cell r="CX84">
            <v>1392100</v>
          </cell>
          <cell r="CY84" t="str">
            <v xml:space="preserve">    －</v>
          </cell>
        </row>
        <row r="85">
          <cell r="Y85" t="str">
            <v xml:space="preserve">    合         計</v>
          </cell>
          <cell r="AD85" t="str">
            <v>－</v>
          </cell>
          <cell r="AE85">
            <v>2877500</v>
          </cell>
          <cell r="AF85" t="str">
            <v xml:space="preserve">    －</v>
          </cell>
          <cell r="AG85" t="str">
            <v>－</v>
          </cell>
          <cell r="AH85">
            <v>2877500</v>
          </cell>
          <cell r="AI85" t="str">
            <v xml:space="preserve">    －</v>
          </cell>
          <cell r="BG85" t="str">
            <v xml:space="preserve">    合         計</v>
          </cell>
          <cell r="BL85" t="str">
            <v>－</v>
          </cell>
          <cell r="BM85">
            <v>56800</v>
          </cell>
          <cell r="BN85" t="str">
            <v xml:space="preserve">    －</v>
          </cell>
          <cell r="BO85" t="str">
            <v>－</v>
          </cell>
          <cell r="BP85">
            <v>56800</v>
          </cell>
          <cell r="BQ85" t="str">
            <v xml:space="preserve">    －</v>
          </cell>
          <cell r="CO85" t="str">
            <v xml:space="preserve">    合         計</v>
          </cell>
          <cell r="CT85" t="str">
            <v>－</v>
          </cell>
          <cell r="CU85">
            <v>2820700</v>
          </cell>
          <cell r="CV85" t="str">
            <v xml:space="preserve">    －</v>
          </cell>
          <cell r="CW85" t="str">
            <v>－</v>
          </cell>
          <cell r="CX85">
            <v>2820700</v>
          </cell>
          <cell r="CY85" t="str">
            <v xml:space="preserve">    －</v>
          </cell>
        </row>
        <row r="86">
          <cell r="Z86" t="str">
            <v>一   般   照   明</v>
          </cell>
          <cell r="AC86" t="str">
            <v>灯</v>
          </cell>
          <cell r="AD86">
            <v>26107</v>
          </cell>
          <cell r="AE86">
            <v>679550</v>
          </cell>
          <cell r="AF86">
            <v>26.02941739763282</v>
          </cell>
          <cell r="AG86">
            <v>26116</v>
          </cell>
          <cell r="AH86">
            <v>679550</v>
          </cell>
          <cell r="AI86">
            <v>26.020447235411243</v>
          </cell>
          <cell r="AJ86" t="str">
            <v>横断歩道橋・橋梁照明含む</v>
          </cell>
          <cell r="BH86" t="str">
            <v>一   般   照   明</v>
          </cell>
          <cell r="BK86" t="str">
            <v>灯</v>
          </cell>
          <cell r="BL86">
            <v>26107</v>
          </cell>
          <cell r="BM86">
            <v>679550</v>
          </cell>
          <cell r="BN86">
            <v>26.02941739763282</v>
          </cell>
          <cell r="BO86">
            <v>26116</v>
          </cell>
          <cell r="BP86">
            <v>679550</v>
          </cell>
          <cell r="BQ86">
            <v>26.020447235411243</v>
          </cell>
          <cell r="BR86" t="str">
            <v>横断歩道橋・橋梁照明含む</v>
          </cell>
          <cell r="CP86" t="str">
            <v>一   般   照   明</v>
          </cell>
          <cell r="CS86" t="str">
            <v>灯</v>
          </cell>
          <cell r="CT86">
            <v>0</v>
          </cell>
          <cell r="CU86">
            <v>0</v>
          </cell>
          <cell r="CV86" t="e">
            <v>#DIV/0!</v>
          </cell>
          <cell r="CW86">
            <v>0</v>
          </cell>
          <cell r="CX86">
            <v>0</v>
          </cell>
          <cell r="CY86" t="e">
            <v>#DIV/0!</v>
          </cell>
          <cell r="CZ86" t="str">
            <v>横断歩道橋・橋梁照明含む</v>
          </cell>
        </row>
        <row r="87">
          <cell r="Z87" t="str">
            <v>ト ン ネ ル 照 明</v>
          </cell>
          <cell r="AC87" t="str">
            <v>灯</v>
          </cell>
          <cell r="AD87">
            <v>26720</v>
          </cell>
          <cell r="AE87">
            <v>421940</v>
          </cell>
          <cell r="AF87">
            <v>15.791167664670658</v>
          </cell>
          <cell r="AG87">
            <v>26720</v>
          </cell>
          <cell r="AH87">
            <v>421940</v>
          </cell>
          <cell r="AI87">
            <v>15.791167664670658</v>
          </cell>
          <cell r="BH87" t="str">
            <v>ト ン ネ ル 照 明</v>
          </cell>
          <cell r="BK87" t="str">
            <v>灯</v>
          </cell>
          <cell r="BL87">
            <v>26720</v>
          </cell>
          <cell r="BM87">
            <v>421940</v>
          </cell>
          <cell r="BN87">
            <v>15.791167664670658</v>
          </cell>
          <cell r="BO87">
            <v>26720</v>
          </cell>
          <cell r="BP87">
            <v>421940</v>
          </cell>
          <cell r="BQ87">
            <v>15.791167664670658</v>
          </cell>
          <cell r="CP87" t="str">
            <v>ト ン ネ ル 照 明</v>
          </cell>
          <cell r="CS87" t="str">
            <v>灯</v>
          </cell>
          <cell r="CT87">
            <v>0</v>
          </cell>
          <cell r="CU87">
            <v>0</v>
          </cell>
          <cell r="CV87" t="e">
            <v>#DIV/0!</v>
          </cell>
          <cell r="CW87">
            <v>0</v>
          </cell>
          <cell r="CX87">
            <v>0</v>
          </cell>
          <cell r="CY87" t="e">
            <v>#DIV/0!</v>
          </cell>
        </row>
        <row r="88">
          <cell r="X88" t="str">
            <v>交</v>
          </cell>
          <cell r="Y88" t="str">
            <v>電</v>
          </cell>
          <cell r="Z88" t="str">
            <v>ト ン ネ ル 換 気</v>
          </cell>
          <cell r="AC88" t="str">
            <v>箇所</v>
          </cell>
          <cell r="AD88">
            <v>13</v>
          </cell>
          <cell r="AE88">
            <v>110700</v>
          </cell>
          <cell r="AF88">
            <v>8515.3846153846152</v>
          </cell>
          <cell r="AG88">
            <v>13</v>
          </cell>
          <cell r="AH88">
            <v>110700</v>
          </cell>
          <cell r="AI88">
            <v>8515.3846153846152</v>
          </cell>
          <cell r="BF88" t="str">
            <v>交</v>
          </cell>
          <cell r="BG88" t="str">
            <v>電</v>
          </cell>
          <cell r="BH88" t="str">
            <v>ト ン ネ ル 換 気</v>
          </cell>
          <cell r="BK88" t="str">
            <v>箇所</v>
          </cell>
          <cell r="BL88">
            <v>13</v>
          </cell>
          <cell r="BM88">
            <v>110700</v>
          </cell>
          <cell r="BN88">
            <v>8515.3846153846152</v>
          </cell>
          <cell r="BO88">
            <v>13</v>
          </cell>
          <cell r="BP88">
            <v>110700</v>
          </cell>
          <cell r="BQ88">
            <v>8515.3846153846152</v>
          </cell>
          <cell r="CN88" t="str">
            <v>交</v>
          </cell>
          <cell r="CO88" t="str">
            <v>電</v>
          </cell>
          <cell r="CP88" t="str">
            <v>ト ン ネ ル 換 気</v>
          </cell>
          <cell r="CS88" t="str">
            <v>箇所</v>
          </cell>
          <cell r="CT88">
            <v>0</v>
          </cell>
          <cell r="CU88">
            <v>0</v>
          </cell>
          <cell r="CV88" t="e">
            <v>#DIV/0!</v>
          </cell>
          <cell r="CW88">
            <v>0</v>
          </cell>
          <cell r="CX88">
            <v>0</v>
          </cell>
          <cell r="CY88" t="e">
            <v>#DIV/0!</v>
          </cell>
        </row>
        <row r="89">
          <cell r="Z89" t="str">
            <v>消  融  雪  施  設</v>
          </cell>
          <cell r="AC89" t="str">
            <v>箇所</v>
          </cell>
          <cell r="AD89">
            <v>294</v>
          </cell>
          <cell r="AE89">
            <v>53600</v>
          </cell>
          <cell r="AF89">
            <v>182.31292517006804</v>
          </cell>
          <cell r="AG89">
            <v>295</v>
          </cell>
          <cell r="AH89">
            <v>53600</v>
          </cell>
          <cell r="AI89">
            <v>181.69491525423729</v>
          </cell>
          <cell r="BH89" t="str">
            <v>消  融  雪  施  設</v>
          </cell>
          <cell r="BK89" t="str">
            <v>箇所</v>
          </cell>
          <cell r="BL89">
            <v>294</v>
          </cell>
          <cell r="BM89">
            <v>53600</v>
          </cell>
          <cell r="BN89">
            <v>182.31292517006804</v>
          </cell>
          <cell r="BO89">
            <v>295</v>
          </cell>
          <cell r="BP89">
            <v>53600</v>
          </cell>
          <cell r="BQ89">
            <v>181.69491525423729</v>
          </cell>
          <cell r="CP89" t="str">
            <v>消  融  雪  施  設</v>
          </cell>
          <cell r="CS89" t="str">
            <v>箇所</v>
          </cell>
          <cell r="CT89">
            <v>0</v>
          </cell>
          <cell r="CU89">
            <v>0</v>
          </cell>
          <cell r="CV89" t="e">
            <v>#DIV/0!</v>
          </cell>
          <cell r="CW89">
            <v>0</v>
          </cell>
          <cell r="CX89">
            <v>0</v>
          </cell>
          <cell r="CY89" t="e">
            <v>#DIV/0!</v>
          </cell>
        </row>
        <row r="90">
          <cell r="Y90" t="str">
            <v>力</v>
          </cell>
          <cell r="Z90" t="str">
            <v>共      同      溝</v>
          </cell>
          <cell r="AC90" t="str">
            <v>㎞</v>
          </cell>
          <cell r="BG90" t="str">
            <v>力</v>
          </cell>
          <cell r="BH90" t="str">
            <v>共      同      溝</v>
          </cell>
          <cell r="BK90" t="str">
            <v>㎞</v>
          </cell>
          <cell r="CO90" t="str">
            <v>力</v>
          </cell>
          <cell r="CP90" t="str">
            <v>共      同      溝</v>
          </cell>
          <cell r="CS90" t="str">
            <v>㎞</v>
          </cell>
        </row>
        <row r="91">
          <cell r="X91" t="str">
            <v>安</v>
          </cell>
          <cell r="Z91" t="str">
            <v>地      下      道</v>
          </cell>
          <cell r="AC91" t="str">
            <v>箇所</v>
          </cell>
          <cell r="AD91">
            <v>46</v>
          </cell>
          <cell r="AE91">
            <v>24900</v>
          </cell>
          <cell r="AF91">
            <v>541.304347826087</v>
          </cell>
          <cell r="AG91">
            <v>46</v>
          </cell>
          <cell r="AH91">
            <v>24900</v>
          </cell>
          <cell r="AI91">
            <v>541.304347826087</v>
          </cell>
          <cell r="BF91" t="str">
            <v>安</v>
          </cell>
          <cell r="BH91" t="str">
            <v>地      下      道</v>
          </cell>
          <cell r="BK91" t="str">
            <v>箇所</v>
          </cell>
          <cell r="BL91">
            <v>46</v>
          </cell>
          <cell r="BM91">
            <v>24900</v>
          </cell>
          <cell r="BN91">
            <v>541.304347826087</v>
          </cell>
          <cell r="BO91">
            <v>46</v>
          </cell>
          <cell r="BP91">
            <v>24900</v>
          </cell>
          <cell r="BQ91">
            <v>541.304347826087</v>
          </cell>
          <cell r="CN91" t="str">
            <v>安</v>
          </cell>
          <cell r="CP91" t="str">
            <v>地      下      道</v>
          </cell>
          <cell r="CS91" t="str">
            <v>箇所</v>
          </cell>
          <cell r="CT91">
            <v>0</v>
          </cell>
          <cell r="CU91">
            <v>0</v>
          </cell>
          <cell r="CV91" t="e">
            <v>#DIV/0!</v>
          </cell>
          <cell r="CW91">
            <v>0</v>
          </cell>
          <cell r="CX91">
            <v>0</v>
          </cell>
          <cell r="CY91" t="e">
            <v>#DIV/0!</v>
          </cell>
        </row>
        <row r="92">
          <cell r="Y92" t="str">
            <v>料</v>
          </cell>
          <cell r="Z92" t="str">
            <v>道  路  情  報  板</v>
          </cell>
          <cell r="AC92" t="str">
            <v>箇所</v>
          </cell>
          <cell r="AD92">
            <v>433</v>
          </cell>
          <cell r="AE92">
            <v>60680</v>
          </cell>
          <cell r="AF92">
            <v>140.13856812933025</v>
          </cell>
          <cell r="AG92">
            <v>436</v>
          </cell>
          <cell r="AH92">
            <v>60680</v>
          </cell>
          <cell r="AI92">
            <v>139.1743119266055</v>
          </cell>
          <cell r="BG92" t="str">
            <v>料</v>
          </cell>
          <cell r="BH92" t="str">
            <v>道  路  情  報  板</v>
          </cell>
          <cell r="BK92" t="str">
            <v>箇所</v>
          </cell>
          <cell r="BL92">
            <v>433</v>
          </cell>
          <cell r="BM92">
            <v>60680</v>
          </cell>
          <cell r="BN92">
            <v>140.13856812933025</v>
          </cell>
          <cell r="BO92">
            <v>436</v>
          </cell>
          <cell r="BP92">
            <v>60680</v>
          </cell>
          <cell r="BQ92">
            <v>139.1743119266055</v>
          </cell>
          <cell r="CO92" t="str">
            <v>料</v>
          </cell>
          <cell r="CP92" t="str">
            <v>道  路  情  報  板</v>
          </cell>
          <cell r="CS92" t="str">
            <v>箇所</v>
          </cell>
          <cell r="CT92">
            <v>0</v>
          </cell>
          <cell r="CU92">
            <v>0</v>
          </cell>
          <cell r="CV92" t="e">
            <v>#DIV/0!</v>
          </cell>
          <cell r="CW92">
            <v>0</v>
          </cell>
          <cell r="CX92">
            <v>0</v>
          </cell>
          <cell r="CY92" t="e">
            <v>#DIV/0!</v>
          </cell>
        </row>
        <row r="93">
          <cell r="Z93" t="str">
            <v>そ      の      他</v>
          </cell>
          <cell r="AC93" t="str">
            <v>式</v>
          </cell>
          <cell r="AD93">
            <v>1</v>
          </cell>
          <cell r="AE93">
            <v>117430</v>
          </cell>
          <cell r="AF93" t="str">
            <v xml:space="preserve">    －</v>
          </cell>
          <cell r="AG93">
            <v>1</v>
          </cell>
          <cell r="AH93">
            <v>117430</v>
          </cell>
          <cell r="AI93" t="str">
            <v xml:space="preserve">    －</v>
          </cell>
          <cell r="AJ93" t="str">
            <v>内容 トンネル保安施設</v>
          </cell>
          <cell r="BH93" t="str">
            <v>そ      の      他</v>
          </cell>
          <cell r="BK93" t="str">
            <v>式</v>
          </cell>
          <cell r="BL93">
            <v>1</v>
          </cell>
          <cell r="BM93">
            <v>117430</v>
          </cell>
          <cell r="BN93" t="str">
            <v xml:space="preserve">    －</v>
          </cell>
          <cell r="BO93">
            <v>1</v>
          </cell>
          <cell r="BP93">
            <v>117430</v>
          </cell>
          <cell r="BQ93" t="str">
            <v xml:space="preserve">    －</v>
          </cell>
          <cell r="BR93" t="str">
            <v>内容 トンネル保安施設</v>
          </cell>
          <cell r="CP93" t="str">
            <v>そ      の      他</v>
          </cell>
          <cell r="CS93" t="str">
            <v>式</v>
          </cell>
          <cell r="CT93">
            <v>1</v>
          </cell>
          <cell r="CU93">
            <v>0</v>
          </cell>
          <cell r="CV93" t="str">
            <v xml:space="preserve">    －</v>
          </cell>
          <cell r="CW93">
            <v>1</v>
          </cell>
          <cell r="CX93">
            <v>0</v>
          </cell>
          <cell r="CY93" t="str">
            <v xml:space="preserve">    －</v>
          </cell>
          <cell r="CZ93" t="str">
            <v>内容 トンネル保安施設</v>
          </cell>
        </row>
        <row r="94">
          <cell r="X94" t="str">
            <v>施</v>
          </cell>
          <cell r="Z94" t="str">
            <v xml:space="preserve">        計</v>
          </cell>
          <cell r="AD94" t="str">
            <v>－</v>
          </cell>
          <cell r="AE94">
            <v>1468800</v>
          </cell>
          <cell r="AF94" t="str">
            <v xml:space="preserve">    －</v>
          </cell>
          <cell r="AG94" t="str">
            <v>－</v>
          </cell>
          <cell r="AH94">
            <v>1468800</v>
          </cell>
          <cell r="AI94" t="str">
            <v xml:space="preserve">    －</v>
          </cell>
          <cell r="BF94" t="str">
            <v>施</v>
          </cell>
          <cell r="BH94" t="str">
            <v xml:space="preserve">        計</v>
          </cell>
          <cell r="BL94" t="str">
            <v>－</v>
          </cell>
          <cell r="BM94">
            <v>1468800</v>
          </cell>
          <cell r="BN94" t="str">
            <v xml:space="preserve">    －</v>
          </cell>
          <cell r="BO94" t="str">
            <v>－</v>
          </cell>
          <cell r="BP94">
            <v>1468800</v>
          </cell>
          <cell r="BQ94" t="str">
            <v xml:space="preserve">    －</v>
          </cell>
          <cell r="CN94" t="str">
            <v>施</v>
          </cell>
          <cell r="CP94" t="str">
            <v xml:space="preserve">        計</v>
          </cell>
          <cell r="CT94" t="str">
            <v>－</v>
          </cell>
          <cell r="CU94">
            <v>0</v>
          </cell>
          <cell r="CV94" t="str">
            <v xml:space="preserve">    －</v>
          </cell>
          <cell r="CW94" t="str">
            <v>－</v>
          </cell>
          <cell r="CX94">
            <v>0</v>
          </cell>
          <cell r="CY94" t="str">
            <v xml:space="preserve">    －</v>
          </cell>
        </row>
        <row r="95">
          <cell r="Y95" t="str">
            <v>修</v>
          </cell>
          <cell r="Z95" t="str">
            <v>防      護      柵</v>
          </cell>
          <cell r="AC95" t="str">
            <v>㎞</v>
          </cell>
          <cell r="AD95">
            <v>31.400000000000002</v>
          </cell>
          <cell r="AE95">
            <v>302100</v>
          </cell>
          <cell r="AF95">
            <v>9621.0191082802539</v>
          </cell>
          <cell r="AG95">
            <v>31.400000000000002</v>
          </cell>
          <cell r="AH95">
            <v>302100</v>
          </cell>
          <cell r="AI95">
            <v>9621.0191082802539</v>
          </cell>
          <cell r="BG95" t="str">
            <v>修</v>
          </cell>
          <cell r="BH95" t="str">
            <v>防      護      柵</v>
          </cell>
          <cell r="BK95" t="str">
            <v>㎞</v>
          </cell>
          <cell r="BL95">
            <v>17.100000000000001</v>
          </cell>
          <cell r="BM95">
            <v>19500</v>
          </cell>
          <cell r="BN95">
            <v>1140.3508771929824</v>
          </cell>
          <cell r="BO95">
            <v>17.100000000000001</v>
          </cell>
          <cell r="BP95">
            <v>19500</v>
          </cell>
          <cell r="BQ95">
            <v>1140.3508771929824</v>
          </cell>
          <cell r="CO95" t="str">
            <v>修</v>
          </cell>
          <cell r="CP95" t="str">
            <v>防      護      柵</v>
          </cell>
          <cell r="CS95" t="str">
            <v>㎞</v>
          </cell>
          <cell r="CT95">
            <v>14.3</v>
          </cell>
          <cell r="CU95">
            <v>282600</v>
          </cell>
          <cell r="CV95">
            <v>19762.237762237761</v>
          </cell>
          <cell r="CW95">
            <v>14.3</v>
          </cell>
          <cell r="CX95">
            <v>282600</v>
          </cell>
          <cell r="CY95">
            <v>19762.237762237761</v>
          </cell>
        </row>
        <row r="96">
          <cell r="Y96" t="str">
            <v>理</v>
          </cell>
          <cell r="Z96" t="str">
            <v>道   路   照   明</v>
          </cell>
          <cell r="AC96" t="str">
            <v>基</v>
          </cell>
          <cell r="AD96">
            <v>3554</v>
          </cell>
          <cell r="AE96">
            <v>138300</v>
          </cell>
          <cell r="AF96">
            <v>38.913899831176138</v>
          </cell>
          <cell r="AG96">
            <v>3554</v>
          </cell>
          <cell r="AH96">
            <v>138300</v>
          </cell>
          <cell r="AI96">
            <v>38.913899831176138</v>
          </cell>
          <cell r="BG96" t="str">
            <v>理</v>
          </cell>
          <cell r="BH96" t="str">
            <v>道   路   照   明</v>
          </cell>
          <cell r="BK96" t="str">
            <v>基</v>
          </cell>
          <cell r="BL96">
            <v>260</v>
          </cell>
          <cell r="BM96">
            <v>7800</v>
          </cell>
          <cell r="BN96">
            <v>30</v>
          </cell>
          <cell r="BO96">
            <v>260</v>
          </cell>
          <cell r="BP96">
            <v>7800</v>
          </cell>
          <cell r="BQ96">
            <v>30</v>
          </cell>
          <cell r="CO96" t="str">
            <v>理</v>
          </cell>
          <cell r="CP96" t="str">
            <v>道   路   照   明</v>
          </cell>
          <cell r="CS96" t="str">
            <v>基</v>
          </cell>
          <cell r="CT96">
            <v>3294</v>
          </cell>
          <cell r="CU96">
            <v>130500</v>
          </cell>
          <cell r="CV96">
            <v>39.617486338797811</v>
          </cell>
          <cell r="CW96">
            <v>3294</v>
          </cell>
          <cell r="CX96">
            <v>130500</v>
          </cell>
          <cell r="CY96">
            <v>39.617486338797811</v>
          </cell>
        </row>
        <row r="97">
          <cell r="X97" t="str">
            <v>設</v>
          </cell>
          <cell r="Y97" t="str">
            <v>更</v>
          </cell>
          <cell r="Z97" t="str">
            <v>道   路   標   識</v>
          </cell>
          <cell r="AC97" t="str">
            <v>本</v>
          </cell>
          <cell r="AD97">
            <v>3930</v>
          </cell>
          <cell r="AE97">
            <v>166000</v>
          </cell>
          <cell r="AF97">
            <v>42.239185750636132</v>
          </cell>
          <cell r="AG97">
            <v>3930</v>
          </cell>
          <cell r="AH97">
            <v>166000</v>
          </cell>
          <cell r="AI97">
            <v>42.239185750636132</v>
          </cell>
          <cell r="BF97" t="str">
            <v>設</v>
          </cell>
          <cell r="BG97" t="str">
            <v>更</v>
          </cell>
          <cell r="BH97" t="str">
            <v>道   路   標   識</v>
          </cell>
          <cell r="BK97" t="str">
            <v>本</v>
          </cell>
          <cell r="BL97">
            <v>1340</v>
          </cell>
          <cell r="BM97">
            <v>44100</v>
          </cell>
          <cell r="BN97">
            <v>32.910447761194028</v>
          </cell>
          <cell r="BO97">
            <v>1340</v>
          </cell>
          <cell r="BP97">
            <v>44100</v>
          </cell>
          <cell r="BQ97">
            <v>32.910447761194028</v>
          </cell>
          <cell r="CN97" t="str">
            <v>設</v>
          </cell>
          <cell r="CO97" t="str">
            <v>更</v>
          </cell>
          <cell r="CP97" t="str">
            <v>道   路   標   識</v>
          </cell>
          <cell r="CS97" t="str">
            <v>本</v>
          </cell>
          <cell r="CT97">
            <v>2590</v>
          </cell>
          <cell r="CU97">
            <v>121900</v>
          </cell>
          <cell r="CV97">
            <v>47.065637065637063</v>
          </cell>
          <cell r="CW97">
            <v>2590</v>
          </cell>
          <cell r="CX97">
            <v>121900</v>
          </cell>
          <cell r="CY97">
            <v>47.065637065637063</v>
          </cell>
        </row>
        <row r="98">
          <cell r="Y98" t="str">
            <v>新</v>
          </cell>
          <cell r="Z98" t="str">
            <v>そ      の      他</v>
          </cell>
          <cell r="AC98" t="str">
            <v>式</v>
          </cell>
          <cell r="AD98">
            <v>1</v>
          </cell>
          <cell r="AE98">
            <v>845100</v>
          </cell>
          <cell r="AF98" t="str">
            <v xml:space="preserve">    －</v>
          </cell>
          <cell r="AG98">
            <v>1</v>
          </cell>
          <cell r="AH98">
            <v>845100</v>
          </cell>
          <cell r="AI98" t="str">
            <v xml:space="preserve">    －</v>
          </cell>
          <cell r="AJ98" t="str">
            <v>内容 電気工作物 保安点検</v>
          </cell>
          <cell r="BG98" t="str">
            <v>新</v>
          </cell>
          <cell r="BH98" t="str">
            <v>そ      の      他</v>
          </cell>
          <cell r="BK98" t="str">
            <v>式</v>
          </cell>
          <cell r="BL98">
            <v>1</v>
          </cell>
          <cell r="BM98">
            <v>36700</v>
          </cell>
          <cell r="BN98" t="str">
            <v xml:space="preserve">    －</v>
          </cell>
          <cell r="BO98">
            <v>1</v>
          </cell>
          <cell r="BP98">
            <v>36700</v>
          </cell>
          <cell r="BQ98" t="str">
            <v xml:space="preserve">    －</v>
          </cell>
          <cell r="BR98" t="str">
            <v>内容 電気工作物 保安点検</v>
          </cell>
          <cell r="CO98" t="str">
            <v>新</v>
          </cell>
          <cell r="CP98" t="str">
            <v>そ      の      他</v>
          </cell>
          <cell r="CS98" t="str">
            <v>式</v>
          </cell>
          <cell r="CT98">
            <v>1</v>
          </cell>
          <cell r="CU98">
            <v>808400</v>
          </cell>
          <cell r="CV98" t="str">
            <v xml:space="preserve">    －</v>
          </cell>
          <cell r="CW98">
            <v>1</v>
          </cell>
          <cell r="CX98">
            <v>808400</v>
          </cell>
          <cell r="CY98" t="str">
            <v xml:space="preserve">    －</v>
          </cell>
          <cell r="CZ98" t="str">
            <v>内容 電気工作物 保安点検</v>
          </cell>
        </row>
        <row r="99">
          <cell r="Z99" t="str">
            <v xml:space="preserve">        計</v>
          </cell>
          <cell r="AD99" t="str">
            <v>－</v>
          </cell>
          <cell r="AE99">
            <v>1451500</v>
          </cell>
          <cell r="AF99" t="str">
            <v xml:space="preserve">    －</v>
          </cell>
          <cell r="AG99" t="str">
            <v>－</v>
          </cell>
          <cell r="AH99">
            <v>1451500</v>
          </cell>
          <cell r="AI99" t="str">
            <v xml:space="preserve">    －</v>
          </cell>
          <cell r="BH99" t="str">
            <v xml:space="preserve">        計</v>
          </cell>
          <cell r="BL99" t="str">
            <v>－</v>
          </cell>
          <cell r="BM99">
            <v>108100</v>
          </cell>
          <cell r="BN99" t="str">
            <v xml:space="preserve">    －</v>
          </cell>
          <cell r="BO99" t="str">
            <v>－</v>
          </cell>
          <cell r="BP99">
            <v>108100</v>
          </cell>
          <cell r="BQ99" t="str">
            <v xml:space="preserve">    －</v>
          </cell>
          <cell r="CP99" t="str">
            <v xml:space="preserve">        計</v>
          </cell>
          <cell r="CT99" t="str">
            <v>－</v>
          </cell>
          <cell r="CU99">
            <v>1343400</v>
          </cell>
          <cell r="CV99" t="str">
            <v xml:space="preserve">    －</v>
          </cell>
          <cell r="CW99" t="str">
            <v>－</v>
          </cell>
          <cell r="CX99">
            <v>1343400</v>
          </cell>
          <cell r="CY99" t="str">
            <v xml:space="preserve">    －</v>
          </cell>
        </row>
        <row r="100">
          <cell r="Y100" t="str">
            <v xml:space="preserve">    合         計</v>
          </cell>
          <cell r="AE100">
            <v>2920300</v>
          </cell>
          <cell r="AF100" t="str">
            <v xml:space="preserve">    －</v>
          </cell>
          <cell r="AH100">
            <v>2920300</v>
          </cell>
          <cell r="AI100" t="str">
            <v xml:space="preserve">    －</v>
          </cell>
          <cell r="BG100" t="str">
            <v xml:space="preserve">    合         計</v>
          </cell>
          <cell r="BM100">
            <v>1576900</v>
          </cell>
          <cell r="BN100" t="str">
            <v xml:space="preserve">    －</v>
          </cell>
          <cell r="BP100">
            <v>1576900</v>
          </cell>
          <cell r="BQ100" t="str">
            <v xml:space="preserve">    －</v>
          </cell>
          <cell r="CO100" t="str">
            <v xml:space="preserve">    合         計</v>
          </cell>
          <cell r="CU100">
            <v>1343400</v>
          </cell>
          <cell r="CV100" t="str">
            <v xml:space="preserve">    －</v>
          </cell>
          <cell r="CX100">
            <v>1343400</v>
          </cell>
          <cell r="CY100" t="str">
            <v xml:space="preserve">    －</v>
          </cell>
        </row>
        <row r="105">
          <cell r="X105" t="str">
            <v>様式－５</v>
          </cell>
          <cell r="AD105" t="str">
            <v>維  持  工  事  費  工  種  別  内  訳  （３／４）</v>
          </cell>
          <cell r="BF105" t="str">
            <v>様式－５</v>
          </cell>
          <cell r="BL105" t="str">
            <v>維  持  工  事  費  工  種  別  内  訳  （３／４）</v>
          </cell>
          <cell r="CN105" t="str">
            <v>様式－５</v>
          </cell>
          <cell r="CT105" t="str">
            <v>維  持  工  事  費  工  種  別  内  訳  （３／４）</v>
          </cell>
        </row>
        <row r="106">
          <cell r="AA106" t="str">
            <v>〔北海道開発局（全体）〕</v>
          </cell>
          <cell r="AF106" t="str">
            <v>全　体</v>
          </cell>
          <cell r="AJ106" t="str">
            <v xml:space="preserve">         （単位：千円）</v>
          </cell>
          <cell r="BI106" t="str">
            <v>〔北海道開発局（全体）〕</v>
          </cell>
          <cell r="BN106" t="str">
            <v>直　営　工　事</v>
          </cell>
          <cell r="BR106" t="str">
            <v xml:space="preserve">         （単位：千円）</v>
          </cell>
          <cell r="CQ106" t="str">
            <v>〔北海道開発局（全体）〕</v>
          </cell>
          <cell r="CV106" t="str">
            <v>請　負　工　事</v>
          </cell>
          <cell r="CZ106" t="str">
            <v xml:space="preserve">         （単位：千円）</v>
          </cell>
        </row>
        <row r="107">
          <cell r="AC107" t="str">
            <v>単</v>
          </cell>
          <cell r="AD107" t="str">
            <v xml:space="preserve">         9年度（当初）</v>
          </cell>
          <cell r="AG107" t="str">
            <v xml:space="preserve">         9年度（予算要求）</v>
          </cell>
          <cell r="BK107" t="str">
            <v>単</v>
          </cell>
          <cell r="BL107" t="str">
            <v xml:space="preserve">         9年度（当初）</v>
          </cell>
          <cell r="BO107" t="str">
            <v xml:space="preserve">         9年度（予算要求）</v>
          </cell>
          <cell r="CS107" t="str">
            <v>単</v>
          </cell>
          <cell r="CT107" t="str">
            <v xml:space="preserve">         9年度（当初）</v>
          </cell>
          <cell r="CW107" t="str">
            <v xml:space="preserve">         9年度（予算要求）</v>
          </cell>
        </row>
        <row r="108">
          <cell r="Z108" t="str">
            <v>工       種</v>
          </cell>
          <cell r="AC108" t="str">
            <v>位</v>
          </cell>
          <cell r="AD108" t="str">
            <v xml:space="preserve"> 数   量</v>
          </cell>
          <cell r="AE108" t="str">
            <v xml:space="preserve"> 工 事 費</v>
          </cell>
          <cell r="AF108" t="str">
            <v xml:space="preserve"> 単  価</v>
          </cell>
          <cell r="AG108" t="str">
            <v xml:space="preserve"> 数   量</v>
          </cell>
          <cell r="AH108" t="str">
            <v xml:space="preserve"> 工 事 費</v>
          </cell>
          <cell r="AI108" t="str">
            <v xml:space="preserve"> 単  価</v>
          </cell>
          <cell r="AJ108" t="str">
            <v>備        考</v>
          </cell>
          <cell r="BH108" t="str">
            <v>工       種</v>
          </cell>
          <cell r="BK108" t="str">
            <v>位</v>
          </cell>
          <cell r="BL108" t="str">
            <v xml:space="preserve"> 数   量</v>
          </cell>
          <cell r="BM108" t="str">
            <v xml:space="preserve"> 工 事 費</v>
          </cell>
          <cell r="BN108" t="str">
            <v xml:space="preserve"> 単  価</v>
          </cell>
          <cell r="BO108" t="str">
            <v xml:space="preserve"> 数   量</v>
          </cell>
          <cell r="BP108" t="str">
            <v xml:space="preserve"> 工 事 費</v>
          </cell>
          <cell r="BQ108" t="str">
            <v xml:space="preserve"> 単  価</v>
          </cell>
          <cell r="BR108" t="str">
            <v>備        考</v>
          </cell>
          <cell r="CP108" t="str">
            <v>工       種</v>
          </cell>
          <cell r="CS108" t="str">
            <v>位</v>
          </cell>
          <cell r="CT108" t="str">
            <v xml:space="preserve"> 数   量</v>
          </cell>
          <cell r="CU108" t="str">
            <v xml:space="preserve"> 工 事 費</v>
          </cell>
          <cell r="CV108" t="str">
            <v xml:space="preserve"> 単  価</v>
          </cell>
          <cell r="CW108" t="str">
            <v xml:space="preserve"> 数   量</v>
          </cell>
          <cell r="CX108" t="str">
            <v xml:space="preserve"> 工 事 費</v>
          </cell>
          <cell r="CY108" t="str">
            <v xml:space="preserve"> 単  価</v>
          </cell>
          <cell r="CZ108" t="str">
            <v>備        考</v>
          </cell>
        </row>
        <row r="109">
          <cell r="Z109" t="str">
            <v>路  肩  処  理   イ</v>
          </cell>
          <cell r="AC109" t="str">
            <v>㎞</v>
          </cell>
          <cell r="AD109">
            <v>96.2</v>
          </cell>
          <cell r="AE109">
            <v>70700</v>
          </cell>
          <cell r="AF109">
            <v>734.92723492723485</v>
          </cell>
          <cell r="AG109" t="e">
            <v>#VALUE!</v>
          </cell>
          <cell r="AH109">
            <v>70700</v>
          </cell>
          <cell r="AI109" t="e">
            <v>#VALUE!</v>
          </cell>
          <cell r="BH109" t="str">
            <v>路  肩  処  理   イ</v>
          </cell>
          <cell r="BK109" t="str">
            <v>㎞</v>
          </cell>
          <cell r="BL109">
            <v>36.799999999999997</v>
          </cell>
          <cell r="BM109">
            <v>5800</v>
          </cell>
          <cell r="BN109">
            <v>157.60869565217394</v>
          </cell>
          <cell r="BO109">
            <v>36.799999999999997</v>
          </cell>
          <cell r="BP109">
            <v>5800</v>
          </cell>
          <cell r="BQ109">
            <v>157.60869565217394</v>
          </cell>
          <cell r="CP109" t="str">
            <v>路  肩  処  理   イ</v>
          </cell>
          <cell r="CS109" t="str">
            <v>㎞</v>
          </cell>
          <cell r="CT109">
            <v>59.400000000000006</v>
          </cell>
          <cell r="CU109">
            <v>64900</v>
          </cell>
          <cell r="CV109">
            <v>1092.5925925925924</v>
          </cell>
          <cell r="CW109" t="e">
            <v>#VALUE!</v>
          </cell>
          <cell r="CX109">
            <v>64900</v>
          </cell>
          <cell r="CY109" t="e">
            <v>#VALUE!</v>
          </cell>
        </row>
        <row r="110">
          <cell r="Y110" t="str">
            <v>路</v>
          </cell>
          <cell r="Z110" t="str">
            <v>路   肩   舗   装</v>
          </cell>
          <cell r="AC110" t="str">
            <v>㎞</v>
          </cell>
          <cell r="AD110">
            <v>1</v>
          </cell>
          <cell r="AE110">
            <v>27300</v>
          </cell>
          <cell r="AF110">
            <v>27300</v>
          </cell>
          <cell r="AG110">
            <v>1</v>
          </cell>
          <cell r="AH110">
            <v>27300</v>
          </cell>
          <cell r="AI110">
            <v>27300</v>
          </cell>
          <cell r="BG110" t="str">
            <v>路</v>
          </cell>
          <cell r="BH110" t="str">
            <v>路   肩   舗   装</v>
          </cell>
          <cell r="BK110" t="str">
            <v>㎞</v>
          </cell>
          <cell r="BL110">
            <v>0</v>
          </cell>
          <cell r="BM110">
            <v>0</v>
          </cell>
          <cell r="BN110" t="e">
            <v>#DIV/0!</v>
          </cell>
          <cell r="BO110">
            <v>0</v>
          </cell>
          <cell r="BP110">
            <v>0</v>
          </cell>
          <cell r="BQ110" t="e">
            <v>#DIV/0!</v>
          </cell>
          <cell r="CO110" t="str">
            <v>路</v>
          </cell>
          <cell r="CP110" t="str">
            <v>路   肩   舗   装</v>
          </cell>
          <cell r="CS110" t="str">
            <v>㎞</v>
          </cell>
          <cell r="CT110">
            <v>1</v>
          </cell>
          <cell r="CU110">
            <v>27300</v>
          </cell>
          <cell r="CV110">
            <v>27300</v>
          </cell>
          <cell r="CW110">
            <v>1</v>
          </cell>
          <cell r="CX110">
            <v>27300</v>
          </cell>
          <cell r="CY110">
            <v>27300</v>
          </cell>
        </row>
        <row r="111">
          <cell r="Y111" t="str">
            <v>肩</v>
          </cell>
          <cell r="Z111" t="str">
            <v>そ      の      他</v>
          </cell>
          <cell r="AC111" t="str">
            <v>式</v>
          </cell>
          <cell r="AD111">
            <v>1</v>
          </cell>
          <cell r="AE111">
            <v>500</v>
          </cell>
          <cell r="AF111" t="str">
            <v xml:space="preserve">    －</v>
          </cell>
          <cell r="AG111">
            <v>1</v>
          </cell>
          <cell r="AH111">
            <v>500</v>
          </cell>
          <cell r="AI111" t="str">
            <v xml:space="preserve">    －</v>
          </cell>
          <cell r="BG111" t="str">
            <v>肩</v>
          </cell>
          <cell r="BH111" t="str">
            <v>そ      の      他</v>
          </cell>
          <cell r="BK111" t="str">
            <v>式</v>
          </cell>
          <cell r="BL111">
            <v>1</v>
          </cell>
          <cell r="BM111">
            <v>500</v>
          </cell>
          <cell r="BN111" t="str">
            <v xml:space="preserve">    －</v>
          </cell>
          <cell r="BO111">
            <v>1</v>
          </cell>
          <cell r="BP111">
            <v>500</v>
          </cell>
          <cell r="BQ111" t="str">
            <v xml:space="preserve">    －</v>
          </cell>
          <cell r="CO111" t="str">
            <v>肩</v>
          </cell>
          <cell r="CP111" t="str">
            <v>そ      の      他</v>
          </cell>
          <cell r="CS111" t="str">
            <v>式</v>
          </cell>
          <cell r="CT111">
            <v>1</v>
          </cell>
          <cell r="CU111">
            <v>0</v>
          </cell>
          <cell r="CV111" t="str">
            <v xml:space="preserve">    －</v>
          </cell>
          <cell r="CW111">
            <v>1</v>
          </cell>
          <cell r="CX111">
            <v>0</v>
          </cell>
          <cell r="CY111" t="str">
            <v xml:space="preserve">    －</v>
          </cell>
        </row>
        <row r="112">
          <cell r="Z112" t="str">
            <v xml:space="preserve">        計</v>
          </cell>
          <cell r="AD112">
            <v>96.2</v>
          </cell>
          <cell r="AE112">
            <v>98500</v>
          </cell>
          <cell r="AF112" t="str">
            <v xml:space="preserve">    －</v>
          </cell>
          <cell r="AG112" t="e">
            <v>#VALUE!</v>
          </cell>
          <cell r="AH112">
            <v>98500</v>
          </cell>
          <cell r="AI112" t="str">
            <v xml:space="preserve">    －</v>
          </cell>
          <cell r="AJ112" t="str">
            <v>数量はイのみ</v>
          </cell>
          <cell r="BH112" t="str">
            <v xml:space="preserve">        計</v>
          </cell>
          <cell r="BL112">
            <v>36.799999999999997</v>
          </cell>
          <cell r="BM112">
            <v>6300</v>
          </cell>
          <cell r="BN112" t="str">
            <v xml:space="preserve">    －</v>
          </cell>
          <cell r="BO112">
            <v>36.799999999999997</v>
          </cell>
          <cell r="BP112">
            <v>6300</v>
          </cell>
          <cell r="BQ112" t="str">
            <v xml:space="preserve">    －</v>
          </cell>
          <cell r="BR112" t="str">
            <v>数量はイのみ</v>
          </cell>
          <cell r="CP112" t="str">
            <v xml:space="preserve">        計</v>
          </cell>
          <cell r="CT112">
            <v>59.400000000000006</v>
          </cell>
          <cell r="CU112">
            <v>92200</v>
          </cell>
          <cell r="CV112" t="str">
            <v xml:space="preserve">    －</v>
          </cell>
          <cell r="CW112" t="e">
            <v>#VALUE!</v>
          </cell>
          <cell r="CX112">
            <v>92200</v>
          </cell>
          <cell r="CY112" t="str">
            <v xml:space="preserve">    －</v>
          </cell>
          <cell r="CZ112" t="str">
            <v>数量はイのみ</v>
          </cell>
        </row>
        <row r="113">
          <cell r="Z113" t="str">
            <v>路</v>
          </cell>
          <cell r="AA113" t="str">
            <v>年 １ 回 除 草</v>
          </cell>
          <cell r="AC113" t="str">
            <v>千㎡</v>
          </cell>
          <cell r="AD113">
            <v>0</v>
          </cell>
          <cell r="AE113">
            <v>0</v>
          </cell>
          <cell r="AF113" t="e">
            <v>#DIV/0!</v>
          </cell>
          <cell r="AG113">
            <v>0</v>
          </cell>
          <cell r="AH113">
            <v>0</v>
          </cell>
          <cell r="AI113" t="e">
            <v>#DIV/0!</v>
          </cell>
          <cell r="BH113" t="str">
            <v>路</v>
          </cell>
          <cell r="BI113" t="str">
            <v>年 １ 回 除 草</v>
          </cell>
          <cell r="BK113" t="str">
            <v>千㎡</v>
          </cell>
          <cell r="BL113">
            <v>0</v>
          </cell>
          <cell r="BM113">
            <v>0</v>
          </cell>
          <cell r="BN113" t="e">
            <v>#DIV/0!</v>
          </cell>
          <cell r="BO113">
            <v>0</v>
          </cell>
          <cell r="BP113">
            <v>0</v>
          </cell>
          <cell r="BQ113" t="e">
            <v>#DIV/0!</v>
          </cell>
          <cell r="CP113" t="str">
            <v>路</v>
          </cell>
          <cell r="CQ113" t="str">
            <v>年 １ 回 除 草</v>
          </cell>
          <cell r="CS113" t="str">
            <v>千㎡</v>
          </cell>
          <cell r="CT113">
            <v>0</v>
          </cell>
          <cell r="CU113">
            <v>0</v>
          </cell>
          <cell r="CV113" t="e">
            <v>#DIV/0!</v>
          </cell>
          <cell r="CW113">
            <v>0</v>
          </cell>
          <cell r="CX113">
            <v>0</v>
          </cell>
          <cell r="CY113" t="e">
            <v>#DIV/0!</v>
          </cell>
        </row>
        <row r="114">
          <cell r="X114" t="str">
            <v>路</v>
          </cell>
          <cell r="Z114" t="str">
            <v>肩</v>
          </cell>
          <cell r="AA114" t="str">
            <v>年 ２ 回 除 草</v>
          </cell>
          <cell r="AC114" t="str">
            <v>千㎡</v>
          </cell>
          <cell r="AD114">
            <v>9011.1999999999989</v>
          </cell>
          <cell r="AE114">
            <v>349600</v>
          </cell>
          <cell r="AF114">
            <v>38.79616477272728</v>
          </cell>
          <cell r="AG114">
            <v>9011.1999999999989</v>
          </cell>
          <cell r="AH114">
            <v>349600</v>
          </cell>
          <cell r="AI114">
            <v>38.79616477272728</v>
          </cell>
          <cell r="BF114" t="str">
            <v>路</v>
          </cell>
          <cell r="BH114" t="str">
            <v>肩</v>
          </cell>
          <cell r="BI114" t="str">
            <v>年 ２ 回 除 草</v>
          </cell>
          <cell r="BK114" t="str">
            <v>千㎡</v>
          </cell>
          <cell r="BL114">
            <v>482.5</v>
          </cell>
          <cell r="BM114">
            <v>0</v>
          </cell>
          <cell r="BN114">
            <v>0</v>
          </cell>
          <cell r="BO114">
            <v>482.5</v>
          </cell>
          <cell r="BP114">
            <v>0</v>
          </cell>
          <cell r="BQ114">
            <v>0</v>
          </cell>
          <cell r="CN114" t="str">
            <v>路</v>
          </cell>
          <cell r="CP114" t="str">
            <v>肩</v>
          </cell>
          <cell r="CQ114" t="str">
            <v>年 ２ 回 除 草</v>
          </cell>
          <cell r="CS114" t="str">
            <v>千㎡</v>
          </cell>
          <cell r="CT114">
            <v>8528.6999999999989</v>
          </cell>
          <cell r="CU114">
            <v>349600</v>
          </cell>
          <cell r="CV114">
            <v>40.991006835742851</v>
          </cell>
          <cell r="CW114">
            <v>8528.6999999999989</v>
          </cell>
          <cell r="CX114">
            <v>349600</v>
          </cell>
          <cell r="CY114">
            <v>40.991006835742851</v>
          </cell>
        </row>
        <row r="115">
          <cell r="Y115" t="str">
            <v>法</v>
          </cell>
          <cell r="Z115" t="str">
            <v>部</v>
          </cell>
          <cell r="AA115" t="str">
            <v>年 ３ 回 除 草</v>
          </cell>
          <cell r="AC115" t="str">
            <v>千㎡</v>
          </cell>
          <cell r="AD115">
            <v>2269.9</v>
          </cell>
          <cell r="AE115">
            <v>134800</v>
          </cell>
          <cell r="AF115">
            <v>59.385876029781045</v>
          </cell>
          <cell r="AG115">
            <v>2269.9</v>
          </cell>
          <cell r="AH115">
            <v>134800</v>
          </cell>
          <cell r="AI115">
            <v>59.385876029781045</v>
          </cell>
          <cell r="BG115" t="str">
            <v>法</v>
          </cell>
          <cell r="BH115" t="str">
            <v>部</v>
          </cell>
          <cell r="BI115" t="str">
            <v>年 ３ 回 除 草</v>
          </cell>
          <cell r="BK115" t="str">
            <v>千㎡</v>
          </cell>
          <cell r="BL115">
            <v>453.5</v>
          </cell>
          <cell r="BM115">
            <v>6400</v>
          </cell>
          <cell r="BN115">
            <v>14.112458654906284</v>
          </cell>
          <cell r="BO115">
            <v>453.5</v>
          </cell>
          <cell r="BP115">
            <v>6400</v>
          </cell>
          <cell r="BQ115">
            <v>14.112458654906284</v>
          </cell>
          <cell r="CO115" t="str">
            <v>法</v>
          </cell>
          <cell r="CP115" t="str">
            <v>部</v>
          </cell>
          <cell r="CQ115" t="str">
            <v>年 ３ 回 除 草</v>
          </cell>
          <cell r="CS115" t="str">
            <v>千㎡</v>
          </cell>
          <cell r="CT115">
            <v>1816.4</v>
          </cell>
          <cell r="CU115">
            <v>128400</v>
          </cell>
          <cell r="CV115">
            <v>70.689275489980176</v>
          </cell>
          <cell r="CW115">
            <v>1816.4</v>
          </cell>
          <cell r="CX115">
            <v>128400</v>
          </cell>
          <cell r="CY115">
            <v>70.689275489980176</v>
          </cell>
        </row>
        <row r="116">
          <cell r="Z116" t="str">
            <v>除</v>
          </cell>
          <cell r="AA116" t="str">
            <v>年４回以上除草</v>
          </cell>
          <cell r="AC116" t="str">
            <v>千㎡</v>
          </cell>
          <cell r="AD116">
            <v>100</v>
          </cell>
          <cell r="AE116">
            <v>1100</v>
          </cell>
          <cell r="AF116">
            <v>11</v>
          </cell>
          <cell r="AG116">
            <v>100</v>
          </cell>
          <cell r="AH116">
            <v>1100</v>
          </cell>
          <cell r="AI116">
            <v>11</v>
          </cell>
          <cell r="BH116" t="str">
            <v>除</v>
          </cell>
          <cell r="BI116" t="str">
            <v>年４回以上除草</v>
          </cell>
          <cell r="BK116" t="str">
            <v>千㎡</v>
          </cell>
          <cell r="BL116">
            <v>100</v>
          </cell>
          <cell r="BM116">
            <v>1100</v>
          </cell>
          <cell r="BO116">
            <v>100</v>
          </cell>
          <cell r="BP116">
            <v>1100</v>
          </cell>
          <cell r="CP116" t="str">
            <v>除</v>
          </cell>
          <cell r="CQ116" t="str">
            <v>年４回以上除草</v>
          </cell>
          <cell r="CS116" t="str">
            <v>千㎡</v>
          </cell>
          <cell r="CT116">
            <v>0</v>
          </cell>
          <cell r="CU116">
            <v>0</v>
          </cell>
          <cell r="CW116">
            <v>0</v>
          </cell>
          <cell r="CX116">
            <v>0</v>
          </cell>
        </row>
        <row r="117">
          <cell r="Z117" t="str">
            <v>草</v>
          </cell>
          <cell r="AA117" t="str">
            <v xml:space="preserve">      計</v>
          </cell>
          <cell r="AC117" t="str">
            <v>千㎡</v>
          </cell>
          <cell r="AD117">
            <v>11381.099999999999</v>
          </cell>
          <cell r="AE117">
            <v>485500</v>
          </cell>
          <cell r="AF117">
            <v>42.658442505557467</v>
          </cell>
          <cell r="AG117">
            <v>11381.099999999999</v>
          </cell>
          <cell r="AH117">
            <v>485500</v>
          </cell>
          <cell r="AI117">
            <v>42.658442505557467</v>
          </cell>
          <cell r="AJ117" t="str">
            <v>平均 年2.4回</v>
          </cell>
          <cell r="BH117" t="str">
            <v>草</v>
          </cell>
          <cell r="BI117" t="str">
            <v xml:space="preserve">      計</v>
          </cell>
          <cell r="BK117" t="str">
            <v>千㎡</v>
          </cell>
          <cell r="BL117">
            <v>1036</v>
          </cell>
          <cell r="BM117">
            <v>7500</v>
          </cell>
          <cell r="BN117">
            <v>7.2393822393822393</v>
          </cell>
          <cell r="BO117">
            <v>1036</v>
          </cell>
          <cell r="BP117">
            <v>7500</v>
          </cell>
          <cell r="BQ117">
            <v>7.2393822393822393</v>
          </cell>
          <cell r="BR117" t="str">
            <v>平均 年2.4回</v>
          </cell>
          <cell r="CP117" t="str">
            <v>草</v>
          </cell>
          <cell r="CQ117" t="str">
            <v xml:space="preserve">      計</v>
          </cell>
          <cell r="CS117" t="str">
            <v>千㎡</v>
          </cell>
          <cell r="CT117">
            <v>10345.099999999999</v>
          </cell>
          <cell r="CU117">
            <v>478000</v>
          </cell>
          <cell r="CV117">
            <v>46.205449923152031</v>
          </cell>
          <cell r="CW117">
            <v>10345.099999999999</v>
          </cell>
          <cell r="CX117">
            <v>478000</v>
          </cell>
          <cell r="CY117">
            <v>46.205449923152031</v>
          </cell>
          <cell r="CZ117" t="str">
            <v>平均 年2.4回</v>
          </cell>
        </row>
        <row r="118">
          <cell r="Z118" t="str">
            <v>法</v>
          </cell>
          <cell r="AA118" t="str">
            <v>年 １ 回 除 草</v>
          </cell>
          <cell r="AC118" t="str">
            <v>千㎡</v>
          </cell>
          <cell r="AD118">
            <v>96.5</v>
          </cell>
          <cell r="AE118">
            <v>14300</v>
          </cell>
          <cell r="AF118">
            <v>148.18652849740931</v>
          </cell>
          <cell r="AG118">
            <v>96.5</v>
          </cell>
          <cell r="AH118">
            <v>14300</v>
          </cell>
          <cell r="AI118">
            <v>148.18652849740931</v>
          </cell>
          <cell r="BH118" t="str">
            <v>法</v>
          </cell>
          <cell r="BI118" t="str">
            <v>年 １ 回 除 草</v>
          </cell>
          <cell r="BK118" t="str">
            <v>千㎡</v>
          </cell>
          <cell r="BL118">
            <v>0</v>
          </cell>
          <cell r="BM118">
            <v>0</v>
          </cell>
          <cell r="BN118" t="e">
            <v>#DIV/0!</v>
          </cell>
          <cell r="BO118">
            <v>0</v>
          </cell>
          <cell r="BP118">
            <v>0</v>
          </cell>
          <cell r="BQ118" t="e">
            <v>#DIV/0!</v>
          </cell>
          <cell r="CP118" t="str">
            <v>法</v>
          </cell>
          <cell r="CQ118" t="str">
            <v>年 １ 回 除 草</v>
          </cell>
          <cell r="CS118" t="str">
            <v>千㎡</v>
          </cell>
          <cell r="CT118">
            <v>96.5</v>
          </cell>
          <cell r="CU118">
            <v>14300</v>
          </cell>
          <cell r="CV118">
            <v>148.18652849740931</v>
          </cell>
          <cell r="CW118">
            <v>96.5</v>
          </cell>
          <cell r="CX118">
            <v>14300</v>
          </cell>
          <cell r="CY118">
            <v>148.18652849740931</v>
          </cell>
        </row>
        <row r="119">
          <cell r="Z119" t="str">
            <v>面</v>
          </cell>
          <cell r="AA119" t="str">
            <v>年 ２ 回 除 草</v>
          </cell>
          <cell r="AC119" t="str">
            <v>千㎡</v>
          </cell>
          <cell r="AD119">
            <v>9711.8000000000011</v>
          </cell>
          <cell r="AE119">
            <v>319400</v>
          </cell>
          <cell r="AF119">
            <v>32.887827179307642</v>
          </cell>
          <cell r="AG119">
            <v>9711.8000000000011</v>
          </cell>
          <cell r="AH119">
            <v>319400</v>
          </cell>
          <cell r="AI119">
            <v>32.887827179307642</v>
          </cell>
          <cell r="BH119" t="str">
            <v>面</v>
          </cell>
          <cell r="BI119" t="str">
            <v>年 ２ 回 除 草</v>
          </cell>
          <cell r="BK119" t="str">
            <v>千㎡</v>
          </cell>
          <cell r="BL119">
            <v>2101.4</v>
          </cell>
          <cell r="BM119">
            <v>0</v>
          </cell>
          <cell r="BN119">
            <v>0</v>
          </cell>
          <cell r="BO119">
            <v>2101.4</v>
          </cell>
          <cell r="BP119">
            <v>0</v>
          </cell>
          <cell r="BQ119">
            <v>0</v>
          </cell>
          <cell r="CP119" t="str">
            <v>面</v>
          </cell>
          <cell r="CQ119" t="str">
            <v>年 ２ 回 除 草</v>
          </cell>
          <cell r="CS119" t="str">
            <v>千㎡</v>
          </cell>
          <cell r="CT119">
            <v>7610.4000000000005</v>
          </cell>
          <cell r="CU119">
            <v>319400</v>
          </cell>
          <cell r="CV119">
            <v>41.968884684116468</v>
          </cell>
          <cell r="CW119">
            <v>7610.4000000000005</v>
          </cell>
          <cell r="CX119">
            <v>319400</v>
          </cell>
          <cell r="CY119">
            <v>41.968884684116468</v>
          </cell>
        </row>
        <row r="120">
          <cell r="Y120" t="str">
            <v>面</v>
          </cell>
          <cell r="Z120" t="str">
            <v>除</v>
          </cell>
          <cell r="AA120" t="str">
            <v>年 ３ 回 除 草</v>
          </cell>
          <cell r="AC120" t="str">
            <v>千㎡</v>
          </cell>
          <cell r="AD120">
            <v>2988.8999999999996</v>
          </cell>
          <cell r="AE120">
            <v>84000</v>
          </cell>
          <cell r="AF120">
            <v>28.103984743551141</v>
          </cell>
          <cell r="AG120">
            <v>2988.8999999999996</v>
          </cell>
          <cell r="AH120">
            <v>84000</v>
          </cell>
          <cell r="AI120">
            <v>28.103984743551141</v>
          </cell>
          <cell r="BG120" t="str">
            <v>面</v>
          </cell>
          <cell r="BH120" t="str">
            <v>除</v>
          </cell>
          <cell r="BI120" t="str">
            <v>年 ３ 回 除 草</v>
          </cell>
          <cell r="BK120" t="str">
            <v>千㎡</v>
          </cell>
          <cell r="BL120">
            <v>557.70000000000005</v>
          </cell>
          <cell r="BM120">
            <v>5000</v>
          </cell>
          <cell r="BN120">
            <v>8.9653935807781959</v>
          </cell>
          <cell r="BO120">
            <v>557.70000000000005</v>
          </cell>
          <cell r="BP120">
            <v>5000</v>
          </cell>
          <cell r="BQ120">
            <v>8.9653935807781959</v>
          </cell>
          <cell r="CO120" t="str">
            <v>面</v>
          </cell>
          <cell r="CP120" t="str">
            <v>除</v>
          </cell>
          <cell r="CQ120" t="str">
            <v>年 ３ 回 除 草</v>
          </cell>
          <cell r="CS120" t="str">
            <v>千㎡</v>
          </cell>
          <cell r="CT120">
            <v>2431.1999999999998</v>
          </cell>
          <cell r="CU120">
            <v>79000</v>
          </cell>
          <cell r="CV120">
            <v>32.494241526818037</v>
          </cell>
          <cell r="CW120">
            <v>2431.1999999999998</v>
          </cell>
          <cell r="CX120">
            <v>79000</v>
          </cell>
          <cell r="CY120">
            <v>32.494241526818037</v>
          </cell>
        </row>
        <row r="121">
          <cell r="X121" t="str">
            <v>肩</v>
          </cell>
          <cell r="Z121" t="str">
            <v>草</v>
          </cell>
          <cell r="AA121" t="str">
            <v>年４回以上除草</v>
          </cell>
          <cell r="AC121" t="str">
            <v>千㎡</v>
          </cell>
          <cell r="AD121">
            <v>0</v>
          </cell>
          <cell r="AE121">
            <v>0</v>
          </cell>
          <cell r="AF121" t="e">
            <v>#DIV/0!</v>
          </cell>
          <cell r="AG121">
            <v>0</v>
          </cell>
          <cell r="AH121">
            <v>0</v>
          </cell>
          <cell r="AI121" t="e">
            <v>#DIV/0!</v>
          </cell>
          <cell r="BF121" t="str">
            <v>肩</v>
          </cell>
          <cell r="BH121" t="str">
            <v>草</v>
          </cell>
          <cell r="BI121" t="str">
            <v>年４回以上除草</v>
          </cell>
          <cell r="BK121" t="str">
            <v>千㎡</v>
          </cell>
          <cell r="BL121">
            <v>0</v>
          </cell>
          <cell r="BM121">
            <v>0</v>
          </cell>
          <cell r="BO121">
            <v>0</v>
          </cell>
          <cell r="BP121">
            <v>0</v>
          </cell>
          <cell r="CN121" t="str">
            <v>肩</v>
          </cell>
          <cell r="CP121" t="str">
            <v>草</v>
          </cell>
          <cell r="CQ121" t="str">
            <v>年４回以上除草</v>
          </cell>
          <cell r="CS121" t="str">
            <v>千㎡</v>
          </cell>
          <cell r="CT121">
            <v>0</v>
          </cell>
          <cell r="CU121">
            <v>0</v>
          </cell>
          <cell r="CW121">
            <v>0</v>
          </cell>
          <cell r="CX121">
            <v>0</v>
          </cell>
        </row>
        <row r="122">
          <cell r="AA122" t="str">
            <v xml:space="preserve">      計</v>
          </cell>
          <cell r="AC122" t="str">
            <v>千㎡</v>
          </cell>
          <cell r="AD122">
            <v>12797.2</v>
          </cell>
          <cell r="AE122">
            <v>417700</v>
          </cell>
          <cell r="AF122">
            <v>32.639952489607097</v>
          </cell>
          <cell r="AG122">
            <v>12797.2</v>
          </cell>
          <cell r="AH122">
            <v>417700</v>
          </cell>
          <cell r="AI122">
            <v>32.639952489607097</v>
          </cell>
          <cell r="AJ122" t="str">
            <v>平均 年2.3回</v>
          </cell>
          <cell r="BI122" t="str">
            <v xml:space="preserve">      計</v>
          </cell>
          <cell r="BK122" t="str">
            <v>千㎡</v>
          </cell>
          <cell r="BL122">
            <v>2659.1000000000004</v>
          </cell>
          <cell r="BM122">
            <v>5000</v>
          </cell>
          <cell r="BN122">
            <v>1.8803354518446089</v>
          </cell>
          <cell r="BO122">
            <v>2659.1000000000004</v>
          </cell>
          <cell r="BP122">
            <v>5000</v>
          </cell>
          <cell r="BQ122">
            <v>1.8803354518446089</v>
          </cell>
          <cell r="BR122" t="str">
            <v>平均 年2.3回</v>
          </cell>
          <cell r="CQ122" t="str">
            <v xml:space="preserve">      計</v>
          </cell>
          <cell r="CS122" t="str">
            <v>千㎡</v>
          </cell>
          <cell r="CT122">
            <v>10138.1</v>
          </cell>
          <cell r="CU122">
            <v>412700</v>
          </cell>
          <cell r="CV122">
            <v>40.707824937611583</v>
          </cell>
          <cell r="CW122">
            <v>10138.1</v>
          </cell>
          <cell r="CX122">
            <v>412700</v>
          </cell>
          <cell r="CY122">
            <v>40.707824937611583</v>
          </cell>
          <cell r="CZ122" t="str">
            <v>平均 年2.3回</v>
          </cell>
        </row>
        <row r="123">
          <cell r="Z123" t="str">
            <v>そ      の      他</v>
          </cell>
          <cell r="AC123" t="str">
            <v>式</v>
          </cell>
          <cell r="AD123">
            <v>1</v>
          </cell>
          <cell r="AE123">
            <v>358600</v>
          </cell>
          <cell r="AF123" t="str">
            <v xml:space="preserve">    －</v>
          </cell>
          <cell r="AG123">
            <v>1</v>
          </cell>
          <cell r="AH123">
            <v>358600</v>
          </cell>
          <cell r="AI123" t="str">
            <v xml:space="preserve">    －</v>
          </cell>
          <cell r="AJ123" t="str">
            <v>内容 法面追肥、法枠補修</v>
          </cell>
          <cell r="BH123" t="str">
            <v>そ      の      他</v>
          </cell>
          <cell r="BK123" t="str">
            <v>式</v>
          </cell>
          <cell r="BL123">
            <v>1</v>
          </cell>
          <cell r="BM123">
            <v>13500</v>
          </cell>
          <cell r="BN123" t="str">
            <v xml:space="preserve">    －</v>
          </cell>
          <cell r="BO123">
            <v>1</v>
          </cell>
          <cell r="BP123">
            <v>13500</v>
          </cell>
          <cell r="BQ123" t="str">
            <v xml:space="preserve">    －</v>
          </cell>
          <cell r="BR123" t="str">
            <v>内容 法面追肥、法枠補修</v>
          </cell>
          <cell r="CP123" t="str">
            <v>そ      の      他</v>
          </cell>
          <cell r="CS123" t="str">
            <v>式</v>
          </cell>
          <cell r="CT123">
            <v>1</v>
          </cell>
          <cell r="CU123">
            <v>345100</v>
          </cell>
          <cell r="CV123" t="str">
            <v xml:space="preserve">    －</v>
          </cell>
          <cell r="CW123">
            <v>1</v>
          </cell>
          <cell r="CX123">
            <v>345100</v>
          </cell>
          <cell r="CY123" t="str">
            <v xml:space="preserve">    －</v>
          </cell>
          <cell r="CZ123" t="str">
            <v>内容 法面追肥、法枠補修</v>
          </cell>
        </row>
        <row r="124">
          <cell r="Z124" t="str">
            <v xml:space="preserve">   合  　　　計</v>
          </cell>
          <cell r="AD124" t="str">
            <v>－</v>
          </cell>
          <cell r="AE124">
            <v>1261800</v>
          </cell>
          <cell r="AF124" t="str">
            <v xml:space="preserve">    －</v>
          </cell>
          <cell r="AG124" t="str">
            <v>－</v>
          </cell>
          <cell r="AH124">
            <v>1261800</v>
          </cell>
          <cell r="AI124" t="str">
            <v xml:space="preserve">    －</v>
          </cell>
          <cell r="BH124" t="str">
            <v xml:space="preserve">   合  　　　計</v>
          </cell>
          <cell r="BL124" t="str">
            <v>－</v>
          </cell>
          <cell r="BM124">
            <v>26000</v>
          </cell>
          <cell r="BN124" t="str">
            <v xml:space="preserve">    －</v>
          </cell>
          <cell r="BO124" t="str">
            <v>－</v>
          </cell>
          <cell r="BP124">
            <v>26000</v>
          </cell>
          <cell r="BQ124" t="str">
            <v xml:space="preserve">    －</v>
          </cell>
          <cell r="CP124" t="str">
            <v xml:space="preserve">   合  　　　計</v>
          </cell>
          <cell r="CT124" t="str">
            <v>－</v>
          </cell>
          <cell r="CU124">
            <v>1235800</v>
          </cell>
          <cell r="CV124" t="str">
            <v xml:space="preserve">    －</v>
          </cell>
          <cell r="CW124" t="str">
            <v>－</v>
          </cell>
          <cell r="CX124">
            <v>1235800</v>
          </cell>
          <cell r="CY124" t="str">
            <v xml:space="preserve">    －</v>
          </cell>
        </row>
        <row r="125">
          <cell r="AC125" t="str">
            <v>本</v>
          </cell>
          <cell r="AD125">
            <v>12130</v>
          </cell>
          <cell r="AE125" t="str">
            <v>－</v>
          </cell>
          <cell r="AG125">
            <v>12130</v>
          </cell>
          <cell r="AH125" t="str">
            <v>－</v>
          </cell>
          <cell r="BK125" t="str">
            <v>本</v>
          </cell>
          <cell r="BL125">
            <v>5430</v>
          </cell>
          <cell r="BM125" t="str">
            <v>－</v>
          </cell>
          <cell r="BO125">
            <v>5430</v>
          </cell>
          <cell r="BP125" t="str">
            <v>－</v>
          </cell>
          <cell r="CS125" t="str">
            <v>本</v>
          </cell>
          <cell r="CT125">
            <v>6700</v>
          </cell>
          <cell r="CU125" t="str">
            <v>－</v>
          </cell>
          <cell r="CW125">
            <v>6700</v>
          </cell>
          <cell r="CX125" t="str">
            <v>－</v>
          </cell>
        </row>
        <row r="126">
          <cell r="Y126" t="str">
            <v>街</v>
          </cell>
          <cell r="AA126" t="str">
            <v>剪</v>
          </cell>
          <cell r="AB126" t="str">
            <v>毎年剪定</v>
          </cell>
          <cell r="AC126" t="str">
            <v>本</v>
          </cell>
          <cell r="AD126">
            <v>8630</v>
          </cell>
          <cell r="AE126">
            <v>27100</v>
          </cell>
          <cell r="AF126">
            <v>3.1402085747392814</v>
          </cell>
          <cell r="AG126">
            <v>8630</v>
          </cell>
          <cell r="AH126">
            <v>27100</v>
          </cell>
          <cell r="AI126">
            <v>3.1402085747392814</v>
          </cell>
          <cell r="BG126" t="str">
            <v>街</v>
          </cell>
          <cell r="BI126" t="str">
            <v>剪</v>
          </cell>
          <cell r="BJ126" t="str">
            <v>毎年剪定</v>
          </cell>
          <cell r="BK126" t="str">
            <v>本</v>
          </cell>
          <cell r="BL126">
            <v>4430</v>
          </cell>
          <cell r="BM126">
            <v>0</v>
          </cell>
          <cell r="BN126">
            <v>0</v>
          </cell>
          <cell r="BO126">
            <v>4430</v>
          </cell>
          <cell r="BP126">
            <v>0</v>
          </cell>
          <cell r="BQ126">
            <v>0</v>
          </cell>
          <cell r="CO126" t="str">
            <v>街</v>
          </cell>
          <cell r="CQ126" t="str">
            <v>剪</v>
          </cell>
          <cell r="CR126" t="str">
            <v>毎年剪定</v>
          </cell>
          <cell r="CS126" t="str">
            <v>本</v>
          </cell>
          <cell r="CT126">
            <v>4200</v>
          </cell>
          <cell r="CU126">
            <v>27100</v>
          </cell>
          <cell r="CV126">
            <v>6.4523809523809526</v>
          </cell>
          <cell r="CW126">
            <v>4200</v>
          </cell>
          <cell r="CX126">
            <v>27100</v>
          </cell>
          <cell r="CY126">
            <v>6.4523809523809526</v>
          </cell>
        </row>
        <row r="127">
          <cell r="Z127" t="str">
            <v>高</v>
          </cell>
          <cell r="AC127" t="str">
            <v>本</v>
          </cell>
          <cell r="AD127">
            <v>24662</v>
          </cell>
          <cell r="AE127" t="str">
            <v>－</v>
          </cell>
          <cell r="AG127">
            <v>24662</v>
          </cell>
          <cell r="AH127" t="str">
            <v>－</v>
          </cell>
          <cell r="AJ127" t="str">
            <v>数量欄には上段で全体数、</v>
          </cell>
          <cell r="BH127" t="str">
            <v>高</v>
          </cell>
          <cell r="BK127" t="str">
            <v>本</v>
          </cell>
          <cell r="BL127">
            <v>16812</v>
          </cell>
          <cell r="BM127" t="str">
            <v>－</v>
          </cell>
          <cell r="BO127">
            <v>16812</v>
          </cell>
          <cell r="BP127" t="str">
            <v>－</v>
          </cell>
          <cell r="BR127" t="str">
            <v>数量欄には上段で全体数、</v>
          </cell>
          <cell r="CP127" t="str">
            <v>高</v>
          </cell>
          <cell r="CS127" t="str">
            <v>本</v>
          </cell>
          <cell r="CT127">
            <v>7850</v>
          </cell>
          <cell r="CU127" t="str">
            <v>－</v>
          </cell>
          <cell r="CW127">
            <v>7850</v>
          </cell>
          <cell r="CX127" t="str">
            <v>－</v>
          </cell>
          <cell r="CZ127" t="str">
            <v>数量欄には上段で全体数、</v>
          </cell>
        </row>
        <row r="128">
          <cell r="X128" t="str">
            <v>法</v>
          </cell>
          <cell r="Y128" t="str">
            <v>路</v>
          </cell>
          <cell r="AB128" t="str">
            <v>２年毎に剪定</v>
          </cell>
          <cell r="AC128" t="str">
            <v>本</v>
          </cell>
          <cell r="AD128">
            <v>7340</v>
          </cell>
          <cell r="AE128">
            <v>46600</v>
          </cell>
          <cell r="AF128">
            <v>6.3487738419618527</v>
          </cell>
          <cell r="AG128">
            <v>7340</v>
          </cell>
          <cell r="AH128">
            <v>46600</v>
          </cell>
          <cell r="AI128">
            <v>6.3487738419618527</v>
          </cell>
          <cell r="BF128" t="str">
            <v>法</v>
          </cell>
          <cell r="BG128" t="str">
            <v>路</v>
          </cell>
          <cell r="BJ128" t="str">
            <v>２年毎に剪定</v>
          </cell>
          <cell r="BK128" t="str">
            <v>本</v>
          </cell>
          <cell r="BL128">
            <v>4150</v>
          </cell>
          <cell r="BM128">
            <v>400</v>
          </cell>
          <cell r="BN128">
            <v>9.6385542168674704E-2</v>
          </cell>
          <cell r="BO128">
            <v>4150</v>
          </cell>
          <cell r="BP128">
            <v>400</v>
          </cell>
          <cell r="BQ128">
            <v>9.6385542168674704E-2</v>
          </cell>
          <cell r="CN128" t="str">
            <v>法</v>
          </cell>
          <cell r="CO128" t="str">
            <v>路</v>
          </cell>
          <cell r="CR128" t="str">
            <v>２年毎に剪定</v>
          </cell>
          <cell r="CS128" t="str">
            <v>本</v>
          </cell>
          <cell r="CT128">
            <v>3190</v>
          </cell>
          <cell r="CU128">
            <v>46200</v>
          </cell>
          <cell r="CV128">
            <v>14.482758620689655</v>
          </cell>
          <cell r="CW128">
            <v>3190</v>
          </cell>
          <cell r="CX128">
            <v>46200</v>
          </cell>
          <cell r="CY128">
            <v>14.482758620689655</v>
          </cell>
        </row>
        <row r="129">
          <cell r="AB129" t="str">
            <v>３年以上</v>
          </cell>
          <cell r="AC129" t="str">
            <v>本</v>
          </cell>
          <cell r="AD129">
            <v>74328</v>
          </cell>
          <cell r="AE129" t="str">
            <v>－</v>
          </cell>
          <cell r="AG129">
            <v>74328</v>
          </cell>
          <cell r="AH129" t="str">
            <v>－</v>
          </cell>
          <cell r="AJ129" t="str">
            <v>下段に当該年度の施工数を</v>
          </cell>
          <cell r="BJ129" t="str">
            <v>３年以上</v>
          </cell>
          <cell r="BK129" t="str">
            <v>本</v>
          </cell>
          <cell r="BL129">
            <v>46540</v>
          </cell>
          <cell r="BM129" t="str">
            <v>－</v>
          </cell>
          <cell r="BO129">
            <v>46540</v>
          </cell>
          <cell r="BP129" t="str">
            <v>－</v>
          </cell>
          <cell r="BR129" t="str">
            <v>下段に当該年度の施工数を</v>
          </cell>
          <cell r="CR129" t="str">
            <v>３年以上</v>
          </cell>
          <cell r="CS129" t="str">
            <v>本</v>
          </cell>
          <cell r="CT129">
            <v>27788</v>
          </cell>
          <cell r="CU129" t="str">
            <v>－</v>
          </cell>
          <cell r="CW129">
            <v>27788</v>
          </cell>
          <cell r="CX129" t="str">
            <v>－</v>
          </cell>
          <cell r="CZ129" t="str">
            <v>下段に当該年度の施工数を</v>
          </cell>
        </row>
        <row r="130">
          <cell r="Y130" t="str">
            <v>樹</v>
          </cell>
          <cell r="AB130" t="str">
            <v xml:space="preserve">    毎に剪定</v>
          </cell>
          <cell r="AC130" t="str">
            <v>本</v>
          </cell>
          <cell r="AD130">
            <v>6188</v>
          </cell>
          <cell r="AE130">
            <v>69100</v>
          </cell>
          <cell r="AF130">
            <v>11.166774402068519</v>
          </cell>
          <cell r="AG130">
            <v>6188</v>
          </cell>
          <cell r="AH130">
            <v>69100</v>
          </cell>
          <cell r="AI130">
            <v>11.166774402068519</v>
          </cell>
          <cell r="BG130" t="str">
            <v>樹</v>
          </cell>
          <cell r="BJ130" t="str">
            <v xml:space="preserve">    毎に剪定</v>
          </cell>
          <cell r="BK130" t="str">
            <v>本</v>
          </cell>
          <cell r="BL130">
            <v>1678</v>
          </cell>
          <cell r="BM130">
            <v>0</v>
          </cell>
          <cell r="BN130">
            <v>0</v>
          </cell>
          <cell r="BO130">
            <v>1678</v>
          </cell>
          <cell r="BP130">
            <v>0</v>
          </cell>
          <cell r="BQ130">
            <v>0</v>
          </cell>
          <cell r="CO130" t="str">
            <v>樹</v>
          </cell>
          <cell r="CR130" t="str">
            <v xml:space="preserve">    毎に剪定</v>
          </cell>
          <cell r="CS130" t="str">
            <v>本</v>
          </cell>
          <cell r="CT130">
            <v>4510</v>
          </cell>
          <cell r="CU130">
            <v>69100</v>
          </cell>
          <cell r="CV130">
            <v>15.321507760532151</v>
          </cell>
          <cell r="CW130">
            <v>4510</v>
          </cell>
          <cell r="CX130">
            <v>69100</v>
          </cell>
          <cell r="CY130">
            <v>15.321507760532151</v>
          </cell>
        </row>
        <row r="131">
          <cell r="AA131" t="str">
            <v>定</v>
          </cell>
          <cell r="AC131" t="str">
            <v>本</v>
          </cell>
          <cell r="AD131">
            <v>111120</v>
          </cell>
          <cell r="AE131" t="str">
            <v>－</v>
          </cell>
          <cell r="AG131">
            <v>111120</v>
          </cell>
          <cell r="AH131" t="str">
            <v>－</v>
          </cell>
          <cell r="AJ131" t="str">
            <v>記入</v>
          </cell>
          <cell r="BI131" t="str">
            <v>定</v>
          </cell>
          <cell r="BK131" t="str">
            <v>本</v>
          </cell>
          <cell r="BL131">
            <v>68782</v>
          </cell>
          <cell r="BM131" t="str">
            <v>－</v>
          </cell>
          <cell r="BO131">
            <v>68782</v>
          </cell>
          <cell r="BP131" t="str">
            <v>－</v>
          </cell>
          <cell r="BR131" t="str">
            <v>記入</v>
          </cell>
          <cell r="CQ131" t="str">
            <v>定</v>
          </cell>
          <cell r="CS131" t="str">
            <v>本</v>
          </cell>
          <cell r="CT131">
            <v>42338</v>
          </cell>
          <cell r="CU131" t="str">
            <v>－</v>
          </cell>
          <cell r="CW131">
            <v>42338</v>
          </cell>
          <cell r="CX131" t="str">
            <v>－</v>
          </cell>
          <cell r="CZ131" t="str">
            <v>記入</v>
          </cell>
        </row>
        <row r="132">
          <cell r="Y132" t="str">
            <v>等</v>
          </cell>
          <cell r="AB132" t="str">
            <v xml:space="preserve">     計</v>
          </cell>
          <cell r="AC132" t="str">
            <v>本</v>
          </cell>
          <cell r="AD132">
            <v>22158</v>
          </cell>
          <cell r="AE132">
            <v>142800</v>
          </cell>
          <cell r="AF132">
            <v>6.4446249661521797</v>
          </cell>
          <cell r="AG132">
            <v>22158</v>
          </cell>
          <cell r="AH132">
            <v>142800</v>
          </cell>
          <cell r="AI132">
            <v>6.4446249661521797</v>
          </cell>
          <cell r="BG132" t="str">
            <v>等</v>
          </cell>
          <cell r="BJ132" t="str">
            <v xml:space="preserve">     計</v>
          </cell>
          <cell r="BK132" t="str">
            <v>本</v>
          </cell>
          <cell r="BL132">
            <v>10258</v>
          </cell>
          <cell r="BM132">
            <v>400</v>
          </cell>
          <cell r="BN132">
            <v>3.8993955936829791E-2</v>
          </cell>
          <cell r="BO132">
            <v>10258</v>
          </cell>
          <cell r="BP132">
            <v>400</v>
          </cell>
          <cell r="BQ132">
            <v>3.8993955936829791E-2</v>
          </cell>
          <cell r="CO132" t="str">
            <v>等</v>
          </cell>
          <cell r="CR132" t="str">
            <v xml:space="preserve">     計</v>
          </cell>
          <cell r="CS132" t="str">
            <v>本</v>
          </cell>
          <cell r="CT132">
            <v>11900</v>
          </cell>
          <cell r="CU132">
            <v>142400</v>
          </cell>
          <cell r="CV132">
            <v>11.966386554621849</v>
          </cell>
          <cell r="CW132">
            <v>11900</v>
          </cell>
          <cell r="CX132">
            <v>142400</v>
          </cell>
          <cell r="CY132">
            <v>11.966386554621849</v>
          </cell>
        </row>
        <row r="133">
          <cell r="Z133" t="str">
            <v>木</v>
          </cell>
          <cell r="AA133" t="str">
            <v>補            植</v>
          </cell>
          <cell r="AC133" t="str">
            <v>本</v>
          </cell>
          <cell r="AD133">
            <v>4855</v>
          </cell>
          <cell r="AE133">
            <v>144600</v>
          </cell>
          <cell r="AF133">
            <v>29.783728115345006</v>
          </cell>
          <cell r="AG133">
            <v>4855</v>
          </cell>
          <cell r="AH133">
            <v>144600</v>
          </cell>
          <cell r="AI133">
            <v>29.783728115345006</v>
          </cell>
          <cell r="BH133" t="str">
            <v>木</v>
          </cell>
          <cell r="BI133" t="str">
            <v>補            植</v>
          </cell>
          <cell r="BK133" t="str">
            <v>本</v>
          </cell>
          <cell r="BL133">
            <v>30</v>
          </cell>
          <cell r="BM133">
            <v>900</v>
          </cell>
          <cell r="BN133">
            <v>30</v>
          </cell>
          <cell r="BO133">
            <v>30</v>
          </cell>
          <cell r="BP133">
            <v>900</v>
          </cell>
          <cell r="BQ133">
            <v>30</v>
          </cell>
          <cell r="CP133" t="str">
            <v>木</v>
          </cell>
          <cell r="CQ133" t="str">
            <v>補            植</v>
          </cell>
          <cell r="CS133" t="str">
            <v>本</v>
          </cell>
          <cell r="CT133">
            <v>4825</v>
          </cell>
          <cell r="CU133">
            <v>143700</v>
          </cell>
          <cell r="CV133">
            <v>29.782383419689118</v>
          </cell>
          <cell r="CW133">
            <v>4825</v>
          </cell>
          <cell r="CX133">
            <v>143700</v>
          </cell>
          <cell r="CY133">
            <v>29.782383419689118</v>
          </cell>
        </row>
        <row r="134">
          <cell r="AA134" t="str">
            <v>そ     の     他</v>
          </cell>
          <cell r="AC134" t="str">
            <v>式</v>
          </cell>
          <cell r="AD134">
            <v>1</v>
          </cell>
          <cell r="AE134">
            <v>56600</v>
          </cell>
          <cell r="AF134" t="str">
            <v xml:space="preserve">    －</v>
          </cell>
          <cell r="AG134">
            <v>1</v>
          </cell>
          <cell r="AH134">
            <v>56600</v>
          </cell>
          <cell r="AI134" t="str">
            <v xml:space="preserve">    －</v>
          </cell>
          <cell r="AJ134" t="str">
            <v>主な内容</v>
          </cell>
          <cell r="BI134" t="str">
            <v>そ     の     他</v>
          </cell>
          <cell r="BK134" t="str">
            <v>式</v>
          </cell>
          <cell r="BM134">
            <v>6400</v>
          </cell>
          <cell r="BN134" t="str">
            <v xml:space="preserve">    －</v>
          </cell>
          <cell r="BP134">
            <v>6400</v>
          </cell>
          <cell r="BQ134" t="str">
            <v xml:space="preserve">    －</v>
          </cell>
          <cell r="BR134" t="str">
            <v>主な内容</v>
          </cell>
          <cell r="CQ134" t="str">
            <v>そ     の     他</v>
          </cell>
          <cell r="CS134" t="str">
            <v>式</v>
          </cell>
          <cell r="CU134">
            <v>50200</v>
          </cell>
          <cell r="CV134" t="str">
            <v xml:space="preserve">    －</v>
          </cell>
          <cell r="CX134">
            <v>50200</v>
          </cell>
          <cell r="CY134" t="str">
            <v xml:space="preserve">    －</v>
          </cell>
          <cell r="CZ134" t="str">
            <v>主な内容</v>
          </cell>
        </row>
        <row r="135">
          <cell r="X135" t="str">
            <v>面</v>
          </cell>
          <cell r="AA135" t="str">
            <v xml:space="preserve">       計</v>
          </cell>
          <cell r="AD135" t="str">
            <v>－</v>
          </cell>
          <cell r="AE135">
            <v>344000</v>
          </cell>
          <cell r="AF135" t="str">
            <v xml:space="preserve">    －</v>
          </cell>
          <cell r="AG135" t="str">
            <v>－</v>
          </cell>
          <cell r="AH135">
            <v>344000</v>
          </cell>
          <cell r="AI135" t="str">
            <v xml:space="preserve">    －</v>
          </cell>
          <cell r="BF135" t="str">
            <v>面</v>
          </cell>
          <cell r="BI135" t="str">
            <v xml:space="preserve">       計</v>
          </cell>
          <cell r="BL135" t="str">
            <v>－</v>
          </cell>
          <cell r="BM135">
            <v>7700</v>
          </cell>
          <cell r="BN135" t="str">
            <v xml:space="preserve">    －</v>
          </cell>
          <cell r="BO135" t="str">
            <v>－</v>
          </cell>
          <cell r="BP135">
            <v>7700</v>
          </cell>
          <cell r="BQ135" t="str">
            <v xml:space="preserve">    －</v>
          </cell>
          <cell r="CN135" t="str">
            <v>面</v>
          </cell>
          <cell r="CQ135" t="str">
            <v xml:space="preserve">       計</v>
          </cell>
          <cell r="CT135" t="str">
            <v>－</v>
          </cell>
          <cell r="CU135">
            <v>336300</v>
          </cell>
          <cell r="CV135" t="str">
            <v xml:space="preserve">    －</v>
          </cell>
          <cell r="CW135" t="str">
            <v>－</v>
          </cell>
          <cell r="CX135">
            <v>336300</v>
          </cell>
          <cell r="CY135" t="str">
            <v xml:space="preserve">    －</v>
          </cell>
        </row>
        <row r="136">
          <cell r="Z136" t="str">
            <v>中低木の管理     イ</v>
          </cell>
          <cell r="AC136" t="str">
            <v>㎡</v>
          </cell>
          <cell r="AD136">
            <v>145054</v>
          </cell>
          <cell r="AE136">
            <v>60800</v>
          </cell>
          <cell r="AF136">
            <v>0.41915424600493612</v>
          </cell>
          <cell r="AG136">
            <v>145054</v>
          </cell>
          <cell r="AH136">
            <v>60800</v>
          </cell>
          <cell r="AI136">
            <v>0.41915424600493612</v>
          </cell>
          <cell r="BH136" t="str">
            <v>中低木の管理     イ</v>
          </cell>
          <cell r="BK136" t="str">
            <v>㎡</v>
          </cell>
          <cell r="BL136">
            <v>89811</v>
          </cell>
          <cell r="BM136">
            <v>500</v>
          </cell>
          <cell r="BN136">
            <v>5.5672467737804942E-3</v>
          </cell>
          <cell r="BO136">
            <v>89811</v>
          </cell>
          <cell r="BP136">
            <v>500</v>
          </cell>
          <cell r="BQ136">
            <v>5.5672467737804942E-3</v>
          </cell>
          <cell r="CP136" t="str">
            <v>中低木の管理     イ</v>
          </cell>
          <cell r="CS136" t="str">
            <v>㎡</v>
          </cell>
          <cell r="CT136">
            <v>55243</v>
          </cell>
          <cell r="CU136">
            <v>60300</v>
          </cell>
          <cell r="CV136">
            <v>1.0915410097206886</v>
          </cell>
          <cell r="CW136">
            <v>55243</v>
          </cell>
          <cell r="CX136">
            <v>60300</v>
          </cell>
          <cell r="CY136">
            <v>1.0915410097206886</v>
          </cell>
        </row>
        <row r="137">
          <cell r="Z137" t="str">
            <v>そ      の      他</v>
          </cell>
          <cell r="AC137" t="str">
            <v>式</v>
          </cell>
          <cell r="AD137">
            <v>1</v>
          </cell>
          <cell r="AE137">
            <v>345700</v>
          </cell>
          <cell r="AF137" t="str">
            <v xml:space="preserve">    －</v>
          </cell>
          <cell r="AG137">
            <v>1</v>
          </cell>
          <cell r="AH137">
            <v>345700</v>
          </cell>
          <cell r="AI137" t="str">
            <v xml:space="preserve">    －</v>
          </cell>
          <cell r="AJ137" t="str">
            <v>主な内容</v>
          </cell>
          <cell r="BH137" t="str">
            <v>そ      の      他</v>
          </cell>
          <cell r="BK137" t="str">
            <v>式</v>
          </cell>
          <cell r="BL137">
            <v>1</v>
          </cell>
          <cell r="BM137">
            <v>5500</v>
          </cell>
          <cell r="BN137" t="str">
            <v xml:space="preserve">    －</v>
          </cell>
          <cell r="BO137">
            <v>1</v>
          </cell>
          <cell r="BP137">
            <v>5500</v>
          </cell>
          <cell r="BQ137" t="str">
            <v xml:space="preserve">    －</v>
          </cell>
          <cell r="BR137" t="str">
            <v>主な内容</v>
          </cell>
          <cell r="CP137" t="str">
            <v>そ      の      他</v>
          </cell>
          <cell r="CS137" t="str">
            <v>式</v>
          </cell>
          <cell r="CT137">
            <v>1</v>
          </cell>
          <cell r="CU137">
            <v>340200</v>
          </cell>
          <cell r="CV137" t="str">
            <v xml:space="preserve">    －</v>
          </cell>
          <cell r="CW137">
            <v>1</v>
          </cell>
          <cell r="CX137">
            <v>340200</v>
          </cell>
          <cell r="CY137" t="str">
            <v xml:space="preserve">    －</v>
          </cell>
          <cell r="CZ137" t="str">
            <v>主な内容</v>
          </cell>
        </row>
        <row r="138">
          <cell r="Z138" t="str">
            <v xml:space="preserve">   合  　　　計</v>
          </cell>
          <cell r="AD138" t="str">
            <v>－</v>
          </cell>
          <cell r="AE138">
            <v>750500</v>
          </cell>
          <cell r="AF138" t="str">
            <v xml:space="preserve">    －</v>
          </cell>
          <cell r="AG138" t="str">
            <v>－</v>
          </cell>
          <cell r="AH138">
            <v>750500</v>
          </cell>
          <cell r="AI138" t="str">
            <v xml:space="preserve">    －</v>
          </cell>
          <cell r="BH138" t="str">
            <v xml:space="preserve">   合  　　　計</v>
          </cell>
          <cell r="BL138" t="str">
            <v>－</v>
          </cell>
          <cell r="BM138">
            <v>13700</v>
          </cell>
          <cell r="BN138" t="str">
            <v xml:space="preserve">    －</v>
          </cell>
          <cell r="BO138" t="str">
            <v>－</v>
          </cell>
          <cell r="BP138">
            <v>13700</v>
          </cell>
          <cell r="BQ138" t="str">
            <v xml:space="preserve">    －</v>
          </cell>
          <cell r="CP138" t="str">
            <v xml:space="preserve">   合  　　　計</v>
          </cell>
          <cell r="CT138" t="str">
            <v>－</v>
          </cell>
          <cell r="CU138">
            <v>736800</v>
          </cell>
          <cell r="CV138" t="str">
            <v xml:space="preserve">    －</v>
          </cell>
          <cell r="CW138" t="str">
            <v>－</v>
          </cell>
          <cell r="CX138">
            <v>736800</v>
          </cell>
          <cell r="CY138" t="str">
            <v xml:space="preserve">    －</v>
          </cell>
        </row>
        <row r="139">
          <cell r="AB139" t="str">
            <v>月1-2回清掃</v>
          </cell>
          <cell r="AC139" t="str">
            <v>㎞</v>
          </cell>
          <cell r="AD139">
            <v>437.90000000000003</v>
          </cell>
          <cell r="AE139">
            <v>92500</v>
          </cell>
          <cell r="AF139">
            <v>211.23544188170814</v>
          </cell>
          <cell r="AG139">
            <v>437.90000000000003</v>
          </cell>
          <cell r="AH139">
            <v>92500</v>
          </cell>
          <cell r="AI139">
            <v>211.23544188170814</v>
          </cell>
          <cell r="BJ139" t="str">
            <v>月1-2回清掃</v>
          </cell>
          <cell r="BK139" t="str">
            <v>㎞</v>
          </cell>
          <cell r="BL139">
            <v>58.4</v>
          </cell>
          <cell r="BM139">
            <v>1500</v>
          </cell>
          <cell r="BO139">
            <v>58.4</v>
          </cell>
          <cell r="BP139">
            <v>1500</v>
          </cell>
          <cell r="CR139" t="str">
            <v>月1-2回清掃</v>
          </cell>
          <cell r="CS139" t="str">
            <v>㎞</v>
          </cell>
          <cell r="CT139">
            <v>379.50000000000006</v>
          </cell>
          <cell r="CU139">
            <v>91000</v>
          </cell>
          <cell r="CW139">
            <v>379.50000000000006</v>
          </cell>
          <cell r="CX139">
            <v>91000</v>
          </cell>
        </row>
        <row r="140">
          <cell r="Y140" t="str">
            <v>清</v>
          </cell>
          <cell r="Z140" t="str">
            <v>路</v>
          </cell>
          <cell r="AA140" t="str">
            <v>市</v>
          </cell>
          <cell r="AB140" t="str">
            <v>月3-5回清掃</v>
          </cell>
          <cell r="AC140" t="str">
            <v>㎞</v>
          </cell>
          <cell r="AD140">
            <v>316.7</v>
          </cell>
          <cell r="AE140">
            <v>49500</v>
          </cell>
          <cell r="AF140">
            <v>156.29933691190402</v>
          </cell>
          <cell r="AG140">
            <v>316.7</v>
          </cell>
          <cell r="AH140">
            <v>49500</v>
          </cell>
          <cell r="AI140">
            <v>156.29933691190402</v>
          </cell>
          <cell r="BG140" t="str">
            <v>清</v>
          </cell>
          <cell r="BH140" t="str">
            <v>路</v>
          </cell>
          <cell r="BI140" t="str">
            <v>市</v>
          </cell>
          <cell r="BJ140" t="str">
            <v>月3-5回清掃</v>
          </cell>
          <cell r="BK140" t="str">
            <v>㎞</v>
          </cell>
          <cell r="BL140">
            <v>70.3</v>
          </cell>
          <cell r="BM140">
            <v>0</v>
          </cell>
          <cell r="BO140">
            <v>70.3</v>
          </cell>
          <cell r="BP140">
            <v>0</v>
          </cell>
          <cell r="CO140" t="str">
            <v>清</v>
          </cell>
          <cell r="CP140" t="str">
            <v>路</v>
          </cell>
          <cell r="CQ140" t="str">
            <v>市</v>
          </cell>
          <cell r="CR140" t="str">
            <v>月3-5回清掃</v>
          </cell>
          <cell r="CS140" t="str">
            <v>㎞</v>
          </cell>
          <cell r="CT140">
            <v>246.4</v>
          </cell>
          <cell r="CU140">
            <v>49500</v>
          </cell>
          <cell r="CW140">
            <v>246.4</v>
          </cell>
          <cell r="CX140">
            <v>49500</v>
          </cell>
        </row>
        <row r="141">
          <cell r="AA141" t="str">
            <v>街</v>
          </cell>
          <cell r="AB141" t="str">
            <v>月6-10回清掃</v>
          </cell>
          <cell r="AC141" t="str">
            <v>㎞</v>
          </cell>
          <cell r="AD141">
            <v>388.1</v>
          </cell>
          <cell r="AE141">
            <v>411700</v>
          </cell>
          <cell r="AF141">
            <v>1060.8090698273641</v>
          </cell>
          <cell r="AG141">
            <v>388.1</v>
          </cell>
          <cell r="AH141">
            <v>411700</v>
          </cell>
          <cell r="AI141">
            <v>1060.8090698273641</v>
          </cell>
          <cell r="BI141" t="str">
            <v>街</v>
          </cell>
          <cell r="BJ141" t="str">
            <v>月6-10回清掃</v>
          </cell>
          <cell r="BK141" t="str">
            <v>㎞</v>
          </cell>
          <cell r="BL141">
            <v>137</v>
          </cell>
          <cell r="BM141">
            <v>5100</v>
          </cell>
          <cell r="BN141">
            <v>37.226277372262771</v>
          </cell>
          <cell r="BO141">
            <v>137</v>
          </cell>
          <cell r="BP141">
            <v>5100</v>
          </cell>
          <cell r="BQ141">
            <v>37.226277372262771</v>
          </cell>
          <cell r="CQ141" t="str">
            <v>街</v>
          </cell>
          <cell r="CR141" t="str">
            <v>月6-10回清掃</v>
          </cell>
          <cell r="CS141" t="str">
            <v>㎞</v>
          </cell>
          <cell r="CT141">
            <v>251.1</v>
          </cell>
          <cell r="CU141">
            <v>406600</v>
          </cell>
          <cell r="CV141">
            <v>1619.2751891676623</v>
          </cell>
          <cell r="CW141">
            <v>251.1</v>
          </cell>
          <cell r="CX141">
            <v>406600</v>
          </cell>
          <cell r="CY141">
            <v>1619.2751891676623</v>
          </cell>
        </row>
        <row r="142">
          <cell r="X142" t="str">
            <v>等</v>
          </cell>
          <cell r="Y142" t="str">
            <v>掃</v>
          </cell>
          <cell r="Z142" t="str">
            <v>面</v>
          </cell>
          <cell r="AA142" t="str">
            <v>地</v>
          </cell>
          <cell r="AB142" t="str">
            <v>11回以上清掃</v>
          </cell>
          <cell r="AC142" t="str">
            <v>㎞</v>
          </cell>
          <cell r="AD142">
            <v>5.6</v>
          </cell>
          <cell r="AE142">
            <v>0</v>
          </cell>
          <cell r="AF142">
            <v>0</v>
          </cell>
          <cell r="AG142">
            <v>5.6</v>
          </cell>
          <cell r="AH142">
            <v>0</v>
          </cell>
          <cell r="AI142">
            <v>0</v>
          </cell>
          <cell r="BF142" t="str">
            <v>等</v>
          </cell>
          <cell r="BG142" t="str">
            <v>掃</v>
          </cell>
          <cell r="BH142" t="str">
            <v>面</v>
          </cell>
          <cell r="BI142" t="str">
            <v>地</v>
          </cell>
          <cell r="BJ142" t="str">
            <v>11回以上清掃</v>
          </cell>
          <cell r="BK142" t="str">
            <v>㎞</v>
          </cell>
          <cell r="BL142">
            <v>5.6</v>
          </cell>
          <cell r="BM142">
            <v>0</v>
          </cell>
          <cell r="BN142">
            <v>0</v>
          </cell>
          <cell r="BO142">
            <v>5.6</v>
          </cell>
          <cell r="BP142">
            <v>0</v>
          </cell>
          <cell r="BQ142">
            <v>0</v>
          </cell>
          <cell r="CN142" t="str">
            <v>等</v>
          </cell>
          <cell r="CO142" t="str">
            <v>掃</v>
          </cell>
          <cell r="CP142" t="str">
            <v>面</v>
          </cell>
          <cell r="CQ142" t="str">
            <v>地</v>
          </cell>
          <cell r="CR142" t="str">
            <v>11回以上清掃</v>
          </cell>
          <cell r="CS142" t="str">
            <v>㎞</v>
          </cell>
          <cell r="CT142">
            <v>0</v>
          </cell>
          <cell r="CU142">
            <v>0</v>
          </cell>
          <cell r="CV142" t="e">
            <v>#DIV/0!</v>
          </cell>
          <cell r="CW142">
            <v>0</v>
          </cell>
          <cell r="CX142">
            <v>0</v>
          </cell>
          <cell r="CY142" t="e">
            <v>#DIV/0!</v>
          </cell>
        </row>
        <row r="143">
          <cell r="AB143" t="str">
            <v xml:space="preserve">     計</v>
          </cell>
          <cell r="AC143" t="str">
            <v>㎞</v>
          </cell>
          <cell r="AD143">
            <v>1148.3</v>
          </cell>
          <cell r="AE143">
            <v>553700</v>
          </cell>
          <cell r="AF143">
            <v>482.19106505268661</v>
          </cell>
          <cell r="AG143">
            <v>1148.3</v>
          </cell>
          <cell r="AH143">
            <v>553700</v>
          </cell>
          <cell r="AI143">
            <v>482.19106505268661</v>
          </cell>
          <cell r="BJ143" t="str">
            <v xml:space="preserve">     計</v>
          </cell>
          <cell r="BK143" t="str">
            <v>㎞</v>
          </cell>
          <cell r="BL143">
            <v>271.3</v>
          </cell>
          <cell r="BM143">
            <v>6600</v>
          </cell>
          <cell r="BN143">
            <v>24.327312937707333</v>
          </cell>
          <cell r="BO143">
            <v>271.3</v>
          </cell>
          <cell r="BP143">
            <v>6600</v>
          </cell>
          <cell r="BQ143">
            <v>24.327312937707333</v>
          </cell>
          <cell r="CR143" t="str">
            <v xml:space="preserve">     計</v>
          </cell>
          <cell r="CS143" t="str">
            <v>㎞</v>
          </cell>
          <cell r="CT143">
            <v>877.00000000000011</v>
          </cell>
          <cell r="CU143">
            <v>547100</v>
          </cell>
          <cell r="CV143">
            <v>623.83124287343207</v>
          </cell>
          <cell r="CW143">
            <v>877.00000000000011</v>
          </cell>
          <cell r="CX143">
            <v>547100</v>
          </cell>
          <cell r="CY143">
            <v>623.83124287343207</v>
          </cell>
        </row>
        <row r="144">
          <cell r="Y144" t="str">
            <v>散</v>
          </cell>
          <cell r="Z144" t="str">
            <v>清</v>
          </cell>
          <cell r="AB144" t="str">
            <v>月1回未満清掃</v>
          </cell>
          <cell r="AC144" t="str">
            <v>㎞</v>
          </cell>
          <cell r="AD144">
            <v>1223.3</v>
          </cell>
          <cell r="AE144">
            <v>126900</v>
          </cell>
          <cell r="AF144">
            <v>103.73579661571161</v>
          </cell>
          <cell r="AG144">
            <v>1223.3</v>
          </cell>
          <cell r="AH144">
            <v>126900</v>
          </cell>
          <cell r="AI144">
            <v>103.73579661571161</v>
          </cell>
          <cell r="BG144" t="str">
            <v>散</v>
          </cell>
          <cell r="BH144" t="str">
            <v>清</v>
          </cell>
          <cell r="BJ144" t="str">
            <v>月1回未満清掃</v>
          </cell>
          <cell r="BK144" t="str">
            <v>㎞</v>
          </cell>
          <cell r="BL144">
            <v>441</v>
          </cell>
          <cell r="BM144">
            <v>3100</v>
          </cell>
          <cell r="BO144">
            <v>441</v>
          </cell>
          <cell r="BP144">
            <v>3100</v>
          </cell>
          <cell r="CO144" t="str">
            <v>散</v>
          </cell>
          <cell r="CP144" t="str">
            <v>清</v>
          </cell>
          <cell r="CR144" t="str">
            <v>月1回未満清掃</v>
          </cell>
          <cell r="CS144" t="str">
            <v>㎞</v>
          </cell>
          <cell r="CT144">
            <v>782.3</v>
          </cell>
          <cell r="CU144">
            <v>123800</v>
          </cell>
          <cell r="CW144">
            <v>782.3</v>
          </cell>
          <cell r="CX144">
            <v>123800</v>
          </cell>
        </row>
        <row r="145">
          <cell r="AA145" t="str">
            <v>地</v>
          </cell>
          <cell r="AB145" t="str">
            <v>月1～2回清掃</v>
          </cell>
          <cell r="AC145" t="str">
            <v>㎞</v>
          </cell>
          <cell r="AD145">
            <v>1264</v>
          </cell>
          <cell r="AE145">
            <v>91100</v>
          </cell>
          <cell r="AF145">
            <v>72.072784810126578</v>
          </cell>
          <cell r="AG145">
            <v>1264</v>
          </cell>
          <cell r="AH145">
            <v>91100</v>
          </cell>
          <cell r="AI145">
            <v>72.072784810126578</v>
          </cell>
          <cell r="BI145" t="str">
            <v>地</v>
          </cell>
          <cell r="BJ145" t="str">
            <v>月1～2回清掃</v>
          </cell>
          <cell r="BK145" t="str">
            <v>㎞</v>
          </cell>
          <cell r="BL145">
            <v>184</v>
          </cell>
          <cell r="BM145">
            <v>1600</v>
          </cell>
          <cell r="BN145">
            <v>8.695652173913043</v>
          </cell>
          <cell r="BO145">
            <v>184</v>
          </cell>
          <cell r="BP145">
            <v>1600</v>
          </cell>
          <cell r="BQ145">
            <v>8.695652173913043</v>
          </cell>
          <cell r="CQ145" t="str">
            <v>地</v>
          </cell>
          <cell r="CR145" t="str">
            <v>月1～2回清掃</v>
          </cell>
          <cell r="CS145" t="str">
            <v>㎞</v>
          </cell>
          <cell r="CT145">
            <v>1080</v>
          </cell>
          <cell r="CU145">
            <v>89500</v>
          </cell>
          <cell r="CV145">
            <v>82.870370370370367</v>
          </cell>
          <cell r="CW145">
            <v>1080</v>
          </cell>
          <cell r="CX145">
            <v>89500</v>
          </cell>
          <cell r="CY145">
            <v>82.870370370370367</v>
          </cell>
        </row>
        <row r="146">
          <cell r="Y146" t="str">
            <v>水</v>
          </cell>
          <cell r="Z146" t="str">
            <v>掃</v>
          </cell>
          <cell r="AA146" t="str">
            <v>方</v>
          </cell>
          <cell r="AB146" t="str">
            <v>月3～4回清掃</v>
          </cell>
          <cell r="AC146" t="str">
            <v>㎞</v>
          </cell>
          <cell r="AD146">
            <v>2678.5</v>
          </cell>
          <cell r="AE146">
            <v>373700</v>
          </cell>
          <cell r="AF146">
            <v>139.51838715699085</v>
          </cell>
          <cell r="AG146">
            <v>2678.5</v>
          </cell>
          <cell r="AH146">
            <v>373700</v>
          </cell>
          <cell r="AI146">
            <v>139.51838715699085</v>
          </cell>
          <cell r="BG146" t="str">
            <v>水</v>
          </cell>
          <cell r="BH146" t="str">
            <v>掃</v>
          </cell>
          <cell r="BI146" t="str">
            <v>方</v>
          </cell>
          <cell r="BJ146" t="str">
            <v>月3～4回清掃</v>
          </cell>
          <cell r="BK146" t="str">
            <v>㎞</v>
          </cell>
          <cell r="BL146">
            <v>914.4</v>
          </cell>
          <cell r="BM146">
            <v>8200</v>
          </cell>
          <cell r="BN146">
            <v>8.9676290463692041</v>
          </cell>
          <cell r="BO146">
            <v>914.4</v>
          </cell>
          <cell r="BP146">
            <v>8200</v>
          </cell>
          <cell r="BQ146">
            <v>8.9676290463692041</v>
          </cell>
          <cell r="CO146" t="str">
            <v>水</v>
          </cell>
          <cell r="CP146" t="str">
            <v>掃</v>
          </cell>
          <cell r="CQ146" t="str">
            <v>方</v>
          </cell>
          <cell r="CR146" t="str">
            <v>月3～4回清掃</v>
          </cell>
          <cell r="CS146" t="str">
            <v>㎞</v>
          </cell>
          <cell r="CT146">
            <v>1764.1</v>
          </cell>
          <cell r="CU146">
            <v>365500</v>
          </cell>
          <cell r="CV146">
            <v>207.18780114505981</v>
          </cell>
          <cell r="CW146">
            <v>1764.1</v>
          </cell>
          <cell r="CX146">
            <v>365500</v>
          </cell>
          <cell r="CY146">
            <v>207.18780114505981</v>
          </cell>
        </row>
        <row r="147">
          <cell r="AA147" t="str">
            <v>部</v>
          </cell>
          <cell r="AB147" t="str">
            <v>月5回以上清掃</v>
          </cell>
          <cell r="AC147" t="str">
            <v>㎞</v>
          </cell>
          <cell r="AD147">
            <v>0</v>
          </cell>
          <cell r="AE147">
            <v>0</v>
          </cell>
          <cell r="AF147" t="e">
            <v>#DIV/0!</v>
          </cell>
          <cell r="AG147">
            <v>0</v>
          </cell>
          <cell r="AH147">
            <v>0</v>
          </cell>
          <cell r="AI147" t="e">
            <v>#DIV/0!</v>
          </cell>
          <cell r="BI147" t="str">
            <v>部</v>
          </cell>
          <cell r="BJ147" t="str">
            <v>月5回以上清掃</v>
          </cell>
          <cell r="BK147" t="str">
            <v>㎞</v>
          </cell>
          <cell r="BL147">
            <v>0</v>
          </cell>
          <cell r="BM147">
            <v>0</v>
          </cell>
          <cell r="BO147">
            <v>0</v>
          </cell>
          <cell r="BP147">
            <v>0</v>
          </cell>
          <cell r="CQ147" t="str">
            <v>部</v>
          </cell>
          <cell r="CR147" t="str">
            <v>月5回以上清掃</v>
          </cell>
          <cell r="CS147" t="str">
            <v>㎞</v>
          </cell>
          <cell r="CT147">
            <v>0</v>
          </cell>
          <cell r="CU147">
            <v>0</v>
          </cell>
          <cell r="CW147">
            <v>0</v>
          </cell>
          <cell r="CX147">
            <v>0</v>
          </cell>
        </row>
        <row r="148">
          <cell r="AB148" t="str">
            <v xml:space="preserve">     計</v>
          </cell>
          <cell r="AC148" t="str">
            <v>㎞</v>
          </cell>
          <cell r="AD148">
            <v>5165.8</v>
          </cell>
          <cell r="AE148">
            <v>591700</v>
          </cell>
          <cell r="AF148">
            <v>114.54179410739866</v>
          </cell>
          <cell r="AG148">
            <v>5165.8</v>
          </cell>
          <cell r="AH148">
            <v>591700</v>
          </cell>
          <cell r="AI148">
            <v>114.54179410739866</v>
          </cell>
          <cell r="BJ148" t="str">
            <v xml:space="preserve">     計</v>
          </cell>
          <cell r="BK148" t="str">
            <v>㎞</v>
          </cell>
          <cell r="BL148">
            <v>1539.4</v>
          </cell>
          <cell r="BM148">
            <v>12900</v>
          </cell>
          <cell r="BN148">
            <v>8.3798882681564244</v>
          </cell>
          <cell r="BO148">
            <v>1539.4</v>
          </cell>
          <cell r="BP148">
            <v>12900</v>
          </cell>
          <cell r="BQ148">
            <v>8.3798882681564244</v>
          </cell>
          <cell r="CR148" t="str">
            <v xml:space="preserve">     計</v>
          </cell>
          <cell r="CS148" t="str">
            <v>㎞</v>
          </cell>
          <cell r="CT148">
            <v>3626.3999999999996</v>
          </cell>
          <cell r="CU148">
            <v>578800</v>
          </cell>
          <cell r="CV148">
            <v>159.60732406794619</v>
          </cell>
          <cell r="CW148">
            <v>3626.3999999999996</v>
          </cell>
          <cell r="CX148">
            <v>578800</v>
          </cell>
          <cell r="CY148">
            <v>159.60732406794619</v>
          </cell>
        </row>
        <row r="149">
          <cell r="Z149" t="str">
            <v xml:space="preserve">   合  　　　計</v>
          </cell>
          <cell r="AC149" t="str">
            <v>㎞</v>
          </cell>
          <cell r="AD149">
            <v>6314.1</v>
          </cell>
          <cell r="AE149">
            <v>1145400</v>
          </cell>
          <cell r="AF149" t="str">
            <v xml:space="preserve">    －</v>
          </cell>
          <cell r="AG149">
            <v>6314.1</v>
          </cell>
          <cell r="AH149">
            <v>1145400</v>
          </cell>
          <cell r="AI149" t="str">
            <v xml:space="preserve">    －</v>
          </cell>
          <cell r="BH149" t="str">
            <v xml:space="preserve">   合  　　　計</v>
          </cell>
          <cell r="BK149" t="str">
            <v>㎞</v>
          </cell>
          <cell r="BL149">
            <v>1810.7</v>
          </cell>
          <cell r="BM149">
            <v>19500</v>
          </cell>
          <cell r="BN149" t="str">
            <v xml:space="preserve">    －</v>
          </cell>
          <cell r="BO149">
            <v>1810.7</v>
          </cell>
          <cell r="BP149">
            <v>19500</v>
          </cell>
          <cell r="BQ149" t="str">
            <v xml:space="preserve">    －</v>
          </cell>
          <cell r="CP149" t="str">
            <v xml:space="preserve">   合  　　　計</v>
          </cell>
          <cell r="CS149" t="str">
            <v>㎞</v>
          </cell>
          <cell r="CT149">
            <v>4503.3999999999996</v>
          </cell>
          <cell r="CU149">
            <v>1125900</v>
          </cell>
          <cell r="CV149" t="str">
            <v xml:space="preserve">    －</v>
          </cell>
          <cell r="CW149">
            <v>4503.3999999999996</v>
          </cell>
          <cell r="CX149">
            <v>1125900</v>
          </cell>
          <cell r="CY149" t="str">
            <v xml:space="preserve">    －</v>
          </cell>
        </row>
        <row r="154">
          <cell r="X154" t="str">
            <v>様式－５</v>
          </cell>
          <cell r="AD154" t="str">
            <v>維  持  工  事  費  工  種  別  内  訳  （４／４）</v>
          </cell>
          <cell r="BF154" t="str">
            <v>様式－５</v>
          </cell>
          <cell r="BL154" t="str">
            <v>維  持  工  事  費  工  種  別  内  訳  （４／４）</v>
          </cell>
          <cell r="CN154" t="str">
            <v>様式－５</v>
          </cell>
          <cell r="CT154" t="str">
            <v>維  持  工  事  費  工  種  別  内  訳  （４／４）</v>
          </cell>
        </row>
        <row r="155">
          <cell r="AA155" t="str">
            <v>〔北海道開発局（全体）〕</v>
          </cell>
          <cell r="AF155" t="str">
            <v>全　体</v>
          </cell>
          <cell r="AJ155" t="str">
            <v xml:space="preserve">         （単位：千円）</v>
          </cell>
          <cell r="BI155" t="str">
            <v>〔北海道開発局（全体）〕</v>
          </cell>
          <cell r="BN155" t="str">
            <v>直　営　工　事</v>
          </cell>
          <cell r="BR155" t="str">
            <v xml:space="preserve">         （単位：千円）</v>
          </cell>
          <cell r="CQ155" t="str">
            <v>〔北海道開発局（全体）〕</v>
          </cell>
          <cell r="CV155" t="str">
            <v>請　負　工　事</v>
          </cell>
          <cell r="CZ155" t="str">
            <v xml:space="preserve">         （単位：千円）</v>
          </cell>
        </row>
        <row r="156">
          <cell r="AC156" t="str">
            <v>単</v>
          </cell>
          <cell r="AD156" t="str">
            <v xml:space="preserve">         9年度（当初）</v>
          </cell>
          <cell r="AG156" t="str">
            <v xml:space="preserve">         9年度（予算要求）</v>
          </cell>
          <cell r="BK156" t="str">
            <v>単</v>
          </cell>
          <cell r="BL156" t="str">
            <v xml:space="preserve">         9年度（当初）</v>
          </cell>
          <cell r="BO156" t="str">
            <v xml:space="preserve">         9年度（予算要求）</v>
          </cell>
          <cell r="CS156" t="str">
            <v>単</v>
          </cell>
          <cell r="CT156" t="str">
            <v xml:space="preserve">         9年度（当初）</v>
          </cell>
          <cell r="CW156" t="str">
            <v xml:space="preserve">         9年度（予算要求）</v>
          </cell>
        </row>
        <row r="157">
          <cell r="Z157" t="str">
            <v>工       種</v>
          </cell>
          <cell r="AC157" t="str">
            <v>位</v>
          </cell>
          <cell r="AD157" t="str">
            <v xml:space="preserve"> 数   量</v>
          </cell>
          <cell r="AE157" t="str">
            <v xml:space="preserve"> 工 事 費</v>
          </cell>
          <cell r="AF157" t="str">
            <v xml:space="preserve"> 単  価</v>
          </cell>
          <cell r="AG157" t="str">
            <v xml:space="preserve"> 数   量</v>
          </cell>
          <cell r="AH157" t="str">
            <v xml:space="preserve"> 工 事 費</v>
          </cell>
          <cell r="AI157" t="str">
            <v xml:space="preserve"> 単  価</v>
          </cell>
          <cell r="AJ157" t="str">
            <v>備        考</v>
          </cell>
          <cell r="BH157" t="str">
            <v>工       種</v>
          </cell>
          <cell r="BK157" t="str">
            <v>位</v>
          </cell>
          <cell r="BL157" t="str">
            <v xml:space="preserve"> 数   量</v>
          </cell>
          <cell r="BM157" t="str">
            <v xml:space="preserve"> 工 事 費</v>
          </cell>
          <cell r="BN157" t="str">
            <v xml:space="preserve"> 単  価</v>
          </cell>
          <cell r="BO157" t="str">
            <v xml:space="preserve"> 数   量</v>
          </cell>
          <cell r="BP157" t="str">
            <v xml:space="preserve"> 工 事 費</v>
          </cell>
          <cell r="BQ157" t="str">
            <v xml:space="preserve"> 単  価</v>
          </cell>
          <cell r="BR157" t="str">
            <v>備        考</v>
          </cell>
          <cell r="CP157" t="str">
            <v>工       種</v>
          </cell>
          <cell r="CS157" t="str">
            <v>位</v>
          </cell>
          <cell r="CT157" t="str">
            <v xml:space="preserve"> 数   量</v>
          </cell>
          <cell r="CU157" t="str">
            <v xml:space="preserve"> 工 事 費</v>
          </cell>
          <cell r="CV157" t="str">
            <v xml:space="preserve"> 単  価</v>
          </cell>
          <cell r="CW157" t="str">
            <v xml:space="preserve"> 数   量</v>
          </cell>
          <cell r="CX157" t="str">
            <v xml:space="preserve"> 工 事 費</v>
          </cell>
          <cell r="CY157" t="str">
            <v xml:space="preserve"> 単  価</v>
          </cell>
          <cell r="CZ157" t="str">
            <v>備        考</v>
          </cell>
        </row>
        <row r="158">
          <cell r="Z158" t="str">
            <v>横</v>
          </cell>
          <cell r="AA158" t="str">
            <v>月１回未満清掃</v>
          </cell>
          <cell r="AC158" t="str">
            <v>箇所</v>
          </cell>
          <cell r="AD158">
            <v>80</v>
          </cell>
          <cell r="AE158">
            <v>1030</v>
          </cell>
          <cell r="AF158">
            <v>12.875</v>
          </cell>
          <cell r="AG158">
            <v>80</v>
          </cell>
          <cell r="AH158">
            <v>1030</v>
          </cell>
          <cell r="AI158">
            <v>12.875</v>
          </cell>
          <cell r="BH158" t="str">
            <v>横</v>
          </cell>
          <cell r="BI158" t="str">
            <v>月１回未満清掃</v>
          </cell>
          <cell r="BK158" t="str">
            <v>箇所</v>
          </cell>
          <cell r="BL158">
            <v>72</v>
          </cell>
          <cell r="BM158">
            <v>300</v>
          </cell>
          <cell r="BN158">
            <v>4.166666666666667</v>
          </cell>
          <cell r="BO158">
            <v>72</v>
          </cell>
          <cell r="BP158">
            <v>300</v>
          </cell>
          <cell r="BQ158">
            <v>4.166666666666667</v>
          </cell>
          <cell r="CP158" t="str">
            <v>横</v>
          </cell>
          <cell r="CQ158" t="str">
            <v>月１回未満清掃</v>
          </cell>
          <cell r="CS158" t="str">
            <v>箇所</v>
          </cell>
          <cell r="CT158">
            <v>8</v>
          </cell>
          <cell r="CU158">
            <v>730</v>
          </cell>
          <cell r="CV158">
            <v>91.25</v>
          </cell>
          <cell r="CW158">
            <v>8</v>
          </cell>
          <cell r="CX158">
            <v>730</v>
          </cell>
          <cell r="CY158">
            <v>91.25</v>
          </cell>
        </row>
        <row r="159">
          <cell r="Z159" t="str">
            <v>断</v>
          </cell>
          <cell r="AA159" t="str">
            <v>月 １ 回 清 掃</v>
          </cell>
          <cell r="AC159" t="str">
            <v>箇所</v>
          </cell>
          <cell r="AD159">
            <v>8</v>
          </cell>
          <cell r="AE159">
            <v>0</v>
          </cell>
          <cell r="AF159">
            <v>0</v>
          </cell>
          <cell r="AG159">
            <v>8</v>
          </cell>
          <cell r="AH159">
            <v>0</v>
          </cell>
          <cell r="AI159">
            <v>0</v>
          </cell>
          <cell r="BH159" t="str">
            <v>断</v>
          </cell>
          <cell r="BI159" t="str">
            <v>月 １ 回 清 掃</v>
          </cell>
          <cell r="BK159" t="str">
            <v>箇所</v>
          </cell>
          <cell r="BL159">
            <v>8</v>
          </cell>
          <cell r="BM159">
            <v>0</v>
          </cell>
          <cell r="BN159">
            <v>0</v>
          </cell>
          <cell r="BO159">
            <v>8</v>
          </cell>
          <cell r="BP159">
            <v>0</v>
          </cell>
          <cell r="BQ159">
            <v>0</v>
          </cell>
          <cell r="CP159" t="str">
            <v>断</v>
          </cell>
          <cell r="CQ159" t="str">
            <v>月 １ 回 清 掃</v>
          </cell>
          <cell r="CS159" t="str">
            <v>箇所</v>
          </cell>
          <cell r="CT159">
            <v>0</v>
          </cell>
          <cell r="CU159">
            <v>0</v>
          </cell>
          <cell r="CV159" t="e">
            <v>#DIV/0!</v>
          </cell>
          <cell r="CW159">
            <v>0</v>
          </cell>
          <cell r="CX159">
            <v>0</v>
          </cell>
          <cell r="CY159" t="e">
            <v>#DIV/0!</v>
          </cell>
        </row>
        <row r="160">
          <cell r="X160" t="str">
            <v>路</v>
          </cell>
          <cell r="Y160" t="str">
            <v>清</v>
          </cell>
          <cell r="Z160" t="str">
            <v>歩</v>
          </cell>
          <cell r="AA160" t="str">
            <v>月 ２ 回 清 掃</v>
          </cell>
          <cell r="AC160" t="str">
            <v>箇所</v>
          </cell>
          <cell r="AD160">
            <v>0</v>
          </cell>
          <cell r="AE160">
            <v>0</v>
          </cell>
          <cell r="AF160" t="e">
            <v>#DIV/0!</v>
          </cell>
          <cell r="AG160">
            <v>0</v>
          </cell>
          <cell r="AH160">
            <v>0</v>
          </cell>
          <cell r="AI160" t="e">
            <v>#DIV/0!</v>
          </cell>
          <cell r="BF160" t="str">
            <v>路</v>
          </cell>
          <cell r="BG160" t="str">
            <v>清</v>
          </cell>
          <cell r="BH160" t="str">
            <v>歩</v>
          </cell>
          <cell r="BI160" t="str">
            <v>月 ２ 回 清 掃</v>
          </cell>
          <cell r="BK160" t="str">
            <v>箇所</v>
          </cell>
          <cell r="BL160">
            <v>0</v>
          </cell>
          <cell r="BM160">
            <v>0</v>
          </cell>
          <cell r="BN160" t="e">
            <v>#DIV/0!</v>
          </cell>
          <cell r="BO160">
            <v>0</v>
          </cell>
          <cell r="BP160">
            <v>0</v>
          </cell>
          <cell r="BQ160" t="e">
            <v>#DIV/0!</v>
          </cell>
          <cell r="CN160" t="str">
            <v>路</v>
          </cell>
          <cell r="CO160" t="str">
            <v>清</v>
          </cell>
          <cell r="CP160" t="str">
            <v>歩</v>
          </cell>
          <cell r="CQ160" t="str">
            <v>月 ２ 回 清 掃</v>
          </cell>
          <cell r="CS160" t="str">
            <v>箇所</v>
          </cell>
          <cell r="CT160">
            <v>0</v>
          </cell>
          <cell r="CU160">
            <v>0</v>
          </cell>
          <cell r="CV160" t="e">
            <v>#DIV/0!</v>
          </cell>
          <cell r="CW160">
            <v>0</v>
          </cell>
          <cell r="CX160">
            <v>0</v>
          </cell>
          <cell r="CY160" t="e">
            <v>#DIV/0!</v>
          </cell>
        </row>
        <row r="161">
          <cell r="Z161" t="str">
            <v>道</v>
          </cell>
          <cell r="AA161" t="str">
            <v>月３回以上清掃</v>
          </cell>
          <cell r="AC161" t="str">
            <v>箇所</v>
          </cell>
          <cell r="AD161">
            <v>0</v>
          </cell>
          <cell r="AE161">
            <v>0</v>
          </cell>
          <cell r="AF161" t="e">
            <v>#DIV/0!</v>
          </cell>
          <cell r="AG161">
            <v>0</v>
          </cell>
          <cell r="AH161">
            <v>0</v>
          </cell>
          <cell r="AI161" t="e">
            <v>#DIV/0!</v>
          </cell>
          <cell r="BH161" t="str">
            <v>道</v>
          </cell>
          <cell r="BI161" t="str">
            <v>月３回以上清掃</v>
          </cell>
          <cell r="BK161" t="str">
            <v>箇所</v>
          </cell>
          <cell r="BM161">
            <v>0</v>
          </cell>
          <cell r="BP161">
            <v>0</v>
          </cell>
          <cell r="CP161" t="str">
            <v>道</v>
          </cell>
          <cell r="CQ161" t="str">
            <v>月３回以上清掃</v>
          </cell>
          <cell r="CS161" t="str">
            <v>箇所</v>
          </cell>
          <cell r="CU161">
            <v>0</v>
          </cell>
          <cell r="CX161">
            <v>0</v>
          </cell>
        </row>
        <row r="162">
          <cell r="Z162" t="str">
            <v>橋</v>
          </cell>
          <cell r="AA162" t="str">
            <v xml:space="preserve">      計</v>
          </cell>
          <cell r="AC162" t="str">
            <v>箇所</v>
          </cell>
          <cell r="AD162">
            <v>88</v>
          </cell>
          <cell r="AE162">
            <v>1030</v>
          </cell>
          <cell r="AF162">
            <v>11.704545454545455</v>
          </cell>
          <cell r="AG162">
            <v>88</v>
          </cell>
          <cell r="AH162">
            <v>1030</v>
          </cell>
          <cell r="AI162">
            <v>11.704545454545455</v>
          </cell>
          <cell r="BH162" t="str">
            <v>橋</v>
          </cell>
          <cell r="BI162" t="str">
            <v xml:space="preserve">      計</v>
          </cell>
          <cell r="BK162" t="str">
            <v>箇所</v>
          </cell>
          <cell r="BL162">
            <v>80</v>
          </cell>
          <cell r="BM162">
            <v>300</v>
          </cell>
          <cell r="BN162">
            <v>3.75</v>
          </cell>
          <cell r="BO162">
            <v>80</v>
          </cell>
          <cell r="BP162">
            <v>300</v>
          </cell>
          <cell r="BQ162">
            <v>3.75</v>
          </cell>
          <cell r="CP162" t="str">
            <v>橋</v>
          </cell>
          <cell r="CQ162" t="str">
            <v xml:space="preserve">      計</v>
          </cell>
          <cell r="CS162" t="str">
            <v>箇所</v>
          </cell>
          <cell r="CT162">
            <v>8</v>
          </cell>
          <cell r="CU162">
            <v>730</v>
          </cell>
          <cell r="CV162">
            <v>91.25</v>
          </cell>
          <cell r="CW162">
            <v>8</v>
          </cell>
          <cell r="CX162">
            <v>730</v>
          </cell>
          <cell r="CY162">
            <v>91.25</v>
          </cell>
        </row>
        <row r="163">
          <cell r="Y163" t="str">
            <v>掃</v>
          </cell>
          <cell r="AA163" t="str">
            <v>月１回未満清掃</v>
          </cell>
          <cell r="AC163" t="str">
            <v>箇所</v>
          </cell>
          <cell r="AD163">
            <v>2</v>
          </cell>
          <cell r="AE163">
            <v>530</v>
          </cell>
          <cell r="AF163">
            <v>265</v>
          </cell>
          <cell r="AG163">
            <v>2</v>
          </cell>
          <cell r="AH163">
            <v>530</v>
          </cell>
          <cell r="AI163">
            <v>265</v>
          </cell>
          <cell r="BG163" t="str">
            <v>掃</v>
          </cell>
          <cell r="BI163" t="str">
            <v>月１回未満清掃</v>
          </cell>
          <cell r="BK163" t="str">
            <v>箇所</v>
          </cell>
          <cell r="BL163">
            <v>0</v>
          </cell>
          <cell r="BM163">
            <v>0</v>
          </cell>
          <cell r="BN163" t="e">
            <v>#DIV/0!</v>
          </cell>
          <cell r="BO163">
            <v>0</v>
          </cell>
          <cell r="BP163">
            <v>0</v>
          </cell>
          <cell r="BQ163" t="e">
            <v>#DIV/0!</v>
          </cell>
          <cell r="CO163" t="str">
            <v>掃</v>
          </cell>
          <cell r="CQ163" t="str">
            <v>月１回未満清掃</v>
          </cell>
          <cell r="CS163" t="str">
            <v>箇所</v>
          </cell>
          <cell r="CT163">
            <v>2</v>
          </cell>
          <cell r="CU163">
            <v>530</v>
          </cell>
          <cell r="CV163">
            <v>265</v>
          </cell>
          <cell r="CW163">
            <v>2</v>
          </cell>
          <cell r="CX163">
            <v>530</v>
          </cell>
          <cell r="CY163">
            <v>265</v>
          </cell>
        </row>
        <row r="164">
          <cell r="X164" t="str">
            <v>肩</v>
          </cell>
          <cell r="Z164" t="str">
            <v>地</v>
          </cell>
          <cell r="AA164" t="str">
            <v>月 １ 回 清 掃</v>
          </cell>
          <cell r="AC164" t="str">
            <v>箇所</v>
          </cell>
          <cell r="AD164">
            <v>0</v>
          </cell>
          <cell r="AE164">
            <v>0</v>
          </cell>
          <cell r="AF164" t="e">
            <v>#DIV/0!</v>
          </cell>
          <cell r="AG164">
            <v>0</v>
          </cell>
          <cell r="AH164">
            <v>0</v>
          </cell>
          <cell r="AI164" t="e">
            <v>#DIV/0!</v>
          </cell>
          <cell r="BF164" t="str">
            <v>肩</v>
          </cell>
          <cell r="BH164" t="str">
            <v>地</v>
          </cell>
          <cell r="BI164" t="str">
            <v>月 １ 回 清 掃</v>
          </cell>
          <cell r="BK164" t="str">
            <v>箇所</v>
          </cell>
          <cell r="BM164">
            <v>0</v>
          </cell>
          <cell r="BP164">
            <v>0</v>
          </cell>
          <cell r="CN164" t="str">
            <v>肩</v>
          </cell>
          <cell r="CP164" t="str">
            <v>地</v>
          </cell>
          <cell r="CQ164" t="str">
            <v>月 １ 回 清 掃</v>
          </cell>
          <cell r="CS164" t="str">
            <v>箇所</v>
          </cell>
          <cell r="CU164">
            <v>0</v>
          </cell>
          <cell r="CX164">
            <v>0</v>
          </cell>
        </row>
        <row r="165">
          <cell r="Z165" t="str">
            <v>下</v>
          </cell>
          <cell r="AA165" t="str">
            <v>月 ２ 回 清 掃</v>
          </cell>
          <cell r="AC165" t="str">
            <v>箇所</v>
          </cell>
          <cell r="AD165">
            <v>0</v>
          </cell>
          <cell r="AE165">
            <v>7800</v>
          </cell>
          <cell r="AF165" t="e">
            <v>#DIV/0!</v>
          </cell>
          <cell r="AG165">
            <v>0</v>
          </cell>
          <cell r="AH165">
            <v>7800</v>
          </cell>
          <cell r="AI165" t="e">
            <v>#DIV/0!</v>
          </cell>
          <cell r="BH165" t="str">
            <v>下</v>
          </cell>
          <cell r="BI165" t="str">
            <v>月 ２ 回 清 掃</v>
          </cell>
          <cell r="BK165" t="str">
            <v>箇所</v>
          </cell>
          <cell r="BM165">
            <v>0</v>
          </cell>
          <cell r="BP165">
            <v>0</v>
          </cell>
          <cell r="CP165" t="str">
            <v>下</v>
          </cell>
          <cell r="CQ165" t="str">
            <v>月 ２ 回 清 掃</v>
          </cell>
          <cell r="CS165" t="str">
            <v>箇所</v>
          </cell>
          <cell r="CU165">
            <v>7800</v>
          </cell>
          <cell r="CX165">
            <v>7800</v>
          </cell>
        </row>
        <row r="166">
          <cell r="Y166" t="str">
            <v>散</v>
          </cell>
          <cell r="Z166" t="str">
            <v>道</v>
          </cell>
          <cell r="AA166" t="str">
            <v>月３回以上清掃</v>
          </cell>
          <cell r="AC166" t="str">
            <v>箇所</v>
          </cell>
          <cell r="AD166">
            <v>0</v>
          </cell>
          <cell r="AE166">
            <v>300</v>
          </cell>
          <cell r="AF166" t="e">
            <v>#DIV/0!</v>
          </cell>
          <cell r="AG166">
            <v>0</v>
          </cell>
          <cell r="AH166">
            <v>300</v>
          </cell>
          <cell r="AI166" t="e">
            <v>#DIV/0!</v>
          </cell>
          <cell r="BG166" t="str">
            <v>散</v>
          </cell>
          <cell r="BH166" t="str">
            <v>道</v>
          </cell>
          <cell r="BI166" t="str">
            <v>月３回以上清掃</v>
          </cell>
          <cell r="BK166" t="str">
            <v>箇所</v>
          </cell>
          <cell r="BM166">
            <v>300</v>
          </cell>
          <cell r="BP166">
            <v>300</v>
          </cell>
          <cell r="CO166" t="str">
            <v>散</v>
          </cell>
          <cell r="CP166" t="str">
            <v>道</v>
          </cell>
          <cell r="CQ166" t="str">
            <v>月３回以上清掃</v>
          </cell>
          <cell r="CS166" t="str">
            <v>箇所</v>
          </cell>
          <cell r="CU166">
            <v>0</v>
          </cell>
          <cell r="CX166">
            <v>0</v>
          </cell>
        </row>
        <row r="167">
          <cell r="AA167" t="str">
            <v xml:space="preserve">      計</v>
          </cell>
          <cell r="AC167" t="str">
            <v>箇所</v>
          </cell>
          <cell r="AD167">
            <v>2</v>
          </cell>
          <cell r="AE167">
            <v>8630</v>
          </cell>
          <cell r="AF167">
            <v>4315</v>
          </cell>
          <cell r="AG167">
            <v>2</v>
          </cell>
          <cell r="AH167">
            <v>8630</v>
          </cell>
          <cell r="AI167">
            <v>4315</v>
          </cell>
          <cell r="BI167" t="str">
            <v xml:space="preserve">      計</v>
          </cell>
          <cell r="BK167" t="str">
            <v>箇所</v>
          </cell>
          <cell r="BL167">
            <v>0</v>
          </cell>
          <cell r="BM167">
            <v>300</v>
          </cell>
          <cell r="BN167" t="e">
            <v>#DIV/0!</v>
          </cell>
          <cell r="BO167">
            <v>0</v>
          </cell>
          <cell r="BP167">
            <v>300</v>
          </cell>
          <cell r="BQ167" t="e">
            <v>#DIV/0!</v>
          </cell>
          <cell r="CQ167" t="str">
            <v xml:space="preserve">      計</v>
          </cell>
          <cell r="CS167" t="str">
            <v>箇所</v>
          </cell>
          <cell r="CT167">
            <v>2</v>
          </cell>
          <cell r="CU167">
            <v>8330</v>
          </cell>
          <cell r="CV167">
            <v>4165</v>
          </cell>
          <cell r="CW167">
            <v>2</v>
          </cell>
          <cell r="CX167">
            <v>8330</v>
          </cell>
          <cell r="CY167">
            <v>4165</v>
          </cell>
        </row>
        <row r="168">
          <cell r="X168" t="str">
            <v>法</v>
          </cell>
          <cell r="Z168" t="str">
            <v>側</v>
          </cell>
          <cell r="AA168" t="str">
            <v>市     街     地</v>
          </cell>
          <cell r="AC168" t="str">
            <v>㎞</v>
          </cell>
          <cell r="AD168">
            <v>479.40000000000003</v>
          </cell>
          <cell r="AE168">
            <v>392600</v>
          </cell>
          <cell r="AF168">
            <v>818.94034209428446</v>
          </cell>
          <cell r="AG168">
            <v>479.40000000000003</v>
          </cell>
          <cell r="AH168">
            <v>392600</v>
          </cell>
          <cell r="AI168">
            <v>818.94034209428446</v>
          </cell>
          <cell r="BF168" t="str">
            <v>法</v>
          </cell>
          <cell r="BH168" t="str">
            <v>側</v>
          </cell>
          <cell r="BI168" t="str">
            <v>市     街     地</v>
          </cell>
          <cell r="BK168" t="str">
            <v>㎞</v>
          </cell>
          <cell r="BL168">
            <v>300.3</v>
          </cell>
          <cell r="BM168">
            <v>2100</v>
          </cell>
          <cell r="BN168">
            <v>6.9930069930069925</v>
          </cell>
          <cell r="BO168">
            <v>300.3</v>
          </cell>
          <cell r="BP168">
            <v>2100</v>
          </cell>
          <cell r="BQ168">
            <v>6.9930069930069925</v>
          </cell>
          <cell r="CN168" t="str">
            <v>法</v>
          </cell>
          <cell r="CP168" t="str">
            <v>側</v>
          </cell>
          <cell r="CQ168" t="str">
            <v>市     街     地</v>
          </cell>
          <cell r="CS168" t="str">
            <v>㎞</v>
          </cell>
          <cell r="CT168">
            <v>179.10000000000002</v>
          </cell>
          <cell r="CU168">
            <v>390500</v>
          </cell>
          <cell r="CV168">
            <v>2180.3461753210495</v>
          </cell>
          <cell r="CW168">
            <v>179.10000000000002</v>
          </cell>
          <cell r="CX168">
            <v>390500</v>
          </cell>
          <cell r="CY168">
            <v>2180.3461753210495</v>
          </cell>
        </row>
        <row r="169">
          <cell r="Y169" t="str">
            <v>水</v>
          </cell>
          <cell r="Z169" t="str">
            <v>溝</v>
          </cell>
          <cell r="AA169" t="str">
            <v>地     方     部</v>
          </cell>
          <cell r="AC169" t="str">
            <v>㎞</v>
          </cell>
          <cell r="AD169">
            <v>208.5</v>
          </cell>
          <cell r="AE169">
            <v>130900</v>
          </cell>
          <cell r="AF169">
            <v>627.8177458033573</v>
          </cell>
          <cell r="AG169">
            <v>208.5</v>
          </cell>
          <cell r="AH169">
            <v>130900</v>
          </cell>
          <cell r="AI169">
            <v>627.8177458033573</v>
          </cell>
          <cell r="BG169" t="str">
            <v>水</v>
          </cell>
          <cell r="BH169" t="str">
            <v>溝</v>
          </cell>
          <cell r="BI169" t="str">
            <v>地     方     部</v>
          </cell>
          <cell r="BK169" t="str">
            <v>㎞</v>
          </cell>
          <cell r="BL169">
            <v>97.300000000000011</v>
          </cell>
          <cell r="BM169">
            <v>2900</v>
          </cell>
          <cell r="BN169">
            <v>29.804727646454261</v>
          </cell>
          <cell r="BO169">
            <v>97.300000000000011</v>
          </cell>
          <cell r="BP169">
            <v>2900</v>
          </cell>
          <cell r="BQ169">
            <v>29.804727646454261</v>
          </cell>
          <cell r="CO169" t="str">
            <v>水</v>
          </cell>
          <cell r="CP169" t="str">
            <v>溝</v>
          </cell>
          <cell r="CQ169" t="str">
            <v>地     方     部</v>
          </cell>
          <cell r="CS169" t="str">
            <v>㎞</v>
          </cell>
          <cell r="CT169">
            <v>111.2</v>
          </cell>
          <cell r="CU169">
            <v>128000</v>
          </cell>
          <cell r="CV169">
            <v>1151.0791366906474</v>
          </cell>
          <cell r="CW169">
            <v>111.2</v>
          </cell>
          <cell r="CX169">
            <v>128000</v>
          </cell>
          <cell r="CY169">
            <v>1151.0791366906474</v>
          </cell>
        </row>
        <row r="170">
          <cell r="AA170" t="str">
            <v xml:space="preserve">      計</v>
          </cell>
          <cell r="AC170" t="str">
            <v>㎞</v>
          </cell>
          <cell r="AD170">
            <v>687.90000000000009</v>
          </cell>
          <cell r="AE170">
            <v>523500</v>
          </cell>
          <cell r="AF170">
            <v>761.01177496729167</v>
          </cell>
          <cell r="AG170">
            <v>687.90000000000009</v>
          </cell>
          <cell r="AH170">
            <v>523500</v>
          </cell>
          <cell r="AI170">
            <v>761.01177496729167</v>
          </cell>
          <cell r="BI170" t="str">
            <v xml:space="preserve">      計</v>
          </cell>
          <cell r="BK170" t="str">
            <v>㎞</v>
          </cell>
          <cell r="BL170">
            <v>397.6</v>
          </cell>
          <cell r="BM170">
            <v>5000</v>
          </cell>
          <cell r="BN170">
            <v>12.575452716297786</v>
          </cell>
          <cell r="BO170">
            <v>397.6</v>
          </cell>
          <cell r="BP170">
            <v>5000</v>
          </cell>
          <cell r="BQ170">
            <v>12.575452716297786</v>
          </cell>
          <cell r="CQ170" t="str">
            <v xml:space="preserve">      計</v>
          </cell>
          <cell r="CS170" t="str">
            <v>㎞</v>
          </cell>
          <cell r="CT170">
            <v>290.3</v>
          </cell>
          <cell r="CU170">
            <v>518500</v>
          </cell>
          <cell r="CV170">
            <v>1786.0833620392696</v>
          </cell>
          <cell r="CW170">
            <v>290.3</v>
          </cell>
          <cell r="CX170">
            <v>518500</v>
          </cell>
          <cell r="CY170">
            <v>1786.0833620392696</v>
          </cell>
        </row>
        <row r="171">
          <cell r="Z171" t="str">
            <v>そ      の      他</v>
          </cell>
          <cell r="AC171" t="str">
            <v>式</v>
          </cell>
          <cell r="AD171">
            <v>0</v>
          </cell>
          <cell r="AE171">
            <v>1751340</v>
          </cell>
          <cell r="AF171" t="str">
            <v xml:space="preserve">    －</v>
          </cell>
          <cell r="AG171">
            <v>0</v>
          </cell>
          <cell r="AH171">
            <v>1751340</v>
          </cell>
          <cell r="AI171" t="str">
            <v xml:space="preserve">    －</v>
          </cell>
          <cell r="AJ171" t="str">
            <v>主な内容</v>
          </cell>
          <cell r="BH171" t="str">
            <v>そ      の      他</v>
          </cell>
          <cell r="BK171" t="str">
            <v>式</v>
          </cell>
          <cell r="BM171">
            <v>8800</v>
          </cell>
          <cell r="BN171" t="str">
            <v xml:space="preserve">    －</v>
          </cell>
          <cell r="BP171">
            <v>8800</v>
          </cell>
          <cell r="BQ171" t="str">
            <v xml:space="preserve">    －</v>
          </cell>
          <cell r="BR171" t="str">
            <v>主な内容</v>
          </cell>
          <cell r="CP171" t="str">
            <v>そ      の      他</v>
          </cell>
          <cell r="CS171" t="str">
            <v>式</v>
          </cell>
          <cell r="CU171">
            <v>1742540</v>
          </cell>
          <cell r="CV171" t="str">
            <v xml:space="preserve">    －</v>
          </cell>
          <cell r="CX171">
            <v>1742540</v>
          </cell>
          <cell r="CY171" t="str">
            <v xml:space="preserve">    －</v>
          </cell>
          <cell r="CZ171" t="str">
            <v>主な内容</v>
          </cell>
        </row>
        <row r="172">
          <cell r="X172" t="str">
            <v>面</v>
          </cell>
          <cell r="Z172" t="str">
            <v xml:space="preserve">   合  　　　計</v>
          </cell>
          <cell r="AD172" t="str">
            <v>－</v>
          </cell>
          <cell r="AE172">
            <v>3429900</v>
          </cell>
          <cell r="AF172" t="str">
            <v xml:space="preserve">    －</v>
          </cell>
          <cell r="AG172" t="str">
            <v>－</v>
          </cell>
          <cell r="AH172">
            <v>3429900</v>
          </cell>
          <cell r="AI172" t="str">
            <v xml:space="preserve">    －</v>
          </cell>
          <cell r="BF172" t="str">
            <v>面</v>
          </cell>
          <cell r="BH172" t="str">
            <v xml:space="preserve">   合  　　　計</v>
          </cell>
          <cell r="BL172" t="str">
            <v>－</v>
          </cell>
          <cell r="BM172">
            <v>33900</v>
          </cell>
          <cell r="BN172" t="str">
            <v xml:space="preserve">    －</v>
          </cell>
          <cell r="BO172" t="str">
            <v>－</v>
          </cell>
          <cell r="BP172">
            <v>33900</v>
          </cell>
          <cell r="BQ172" t="str">
            <v xml:space="preserve">    －</v>
          </cell>
          <cell r="CN172" t="str">
            <v>面</v>
          </cell>
          <cell r="CP172" t="str">
            <v xml:space="preserve">   合  　　　計</v>
          </cell>
          <cell r="CT172" t="str">
            <v>－</v>
          </cell>
          <cell r="CU172">
            <v>3396000</v>
          </cell>
          <cell r="CV172" t="str">
            <v xml:space="preserve">    －</v>
          </cell>
          <cell r="CW172" t="str">
            <v>－</v>
          </cell>
          <cell r="CX172">
            <v>3396000</v>
          </cell>
          <cell r="CY172" t="str">
            <v xml:space="preserve">    －</v>
          </cell>
        </row>
        <row r="173">
          <cell r="Z173" t="str">
            <v>除               雪</v>
          </cell>
          <cell r="AC173" t="str">
            <v>㎞</v>
          </cell>
          <cell r="AD173">
            <v>0</v>
          </cell>
          <cell r="AE173">
            <v>40000</v>
          </cell>
          <cell r="AF173" t="e">
            <v>#DIV/0!</v>
          </cell>
          <cell r="AG173">
            <v>0</v>
          </cell>
          <cell r="AH173">
            <v>40000</v>
          </cell>
          <cell r="AI173" t="e">
            <v>#DIV/0!</v>
          </cell>
          <cell r="BH173" t="str">
            <v>除               雪</v>
          </cell>
          <cell r="BK173" t="str">
            <v>㎞</v>
          </cell>
          <cell r="BM173">
            <v>0</v>
          </cell>
          <cell r="BP173">
            <v>0</v>
          </cell>
          <cell r="CP173" t="str">
            <v>除               雪</v>
          </cell>
          <cell r="CS173" t="str">
            <v>㎞</v>
          </cell>
          <cell r="CU173">
            <v>40000</v>
          </cell>
          <cell r="CX173">
            <v>40000</v>
          </cell>
        </row>
        <row r="174">
          <cell r="Y174" t="str">
            <v>除</v>
          </cell>
          <cell r="Z174" t="str">
            <v>防雪柵設置取外し</v>
          </cell>
          <cell r="AC174" t="str">
            <v>㎞</v>
          </cell>
          <cell r="AD174">
            <v>127.7</v>
          </cell>
          <cell r="AE174">
            <v>779800</v>
          </cell>
          <cell r="AF174">
            <v>6106.4996084573213</v>
          </cell>
          <cell r="AG174">
            <v>127.7</v>
          </cell>
          <cell r="AH174">
            <v>768400</v>
          </cell>
          <cell r="AI174">
            <v>6017.2278778386844</v>
          </cell>
          <cell r="BG174" t="str">
            <v>除</v>
          </cell>
          <cell r="BH174" t="str">
            <v>防雪柵設置取外し</v>
          </cell>
          <cell r="BK174" t="str">
            <v>㎞</v>
          </cell>
          <cell r="BL174">
            <v>0</v>
          </cell>
          <cell r="BM174">
            <v>0</v>
          </cell>
          <cell r="BN174" t="e">
            <v>#DIV/0!</v>
          </cell>
          <cell r="BO174">
            <v>0</v>
          </cell>
          <cell r="BP174">
            <v>0</v>
          </cell>
          <cell r="BQ174" t="e">
            <v>#DIV/0!</v>
          </cell>
          <cell r="CO174" t="str">
            <v>除</v>
          </cell>
          <cell r="CP174" t="str">
            <v>防雪柵設置取外し</v>
          </cell>
          <cell r="CS174" t="str">
            <v>㎞</v>
          </cell>
          <cell r="CT174">
            <v>127.7</v>
          </cell>
          <cell r="CU174">
            <v>779800</v>
          </cell>
          <cell r="CV174">
            <v>6106.4996084573213</v>
          </cell>
          <cell r="CW174">
            <v>127.7</v>
          </cell>
          <cell r="CX174">
            <v>768400</v>
          </cell>
          <cell r="CY174">
            <v>6017.2278778386844</v>
          </cell>
        </row>
        <row r="175">
          <cell r="Z175" t="str">
            <v>薬   剤   散   布</v>
          </cell>
          <cell r="AC175" t="str">
            <v>㎞</v>
          </cell>
          <cell r="AD175">
            <v>0</v>
          </cell>
          <cell r="AE175">
            <v>0</v>
          </cell>
          <cell r="AF175" t="str">
            <v>－</v>
          </cell>
          <cell r="AG175">
            <v>0</v>
          </cell>
          <cell r="AH175">
            <v>0</v>
          </cell>
          <cell r="AI175" t="str">
            <v>－</v>
          </cell>
          <cell r="AJ175" t="str">
            <v>対象道路延長</v>
          </cell>
          <cell r="BH175" t="str">
            <v>薬   剤   散   布</v>
          </cell>
          <cell r="BK175" t="str">
            <v>㎞</v>
          </cell>
          <cell r="BL175">
            <v>0</v>
          </cell>
          <cell r="BM175">
            <v>0</v>
          </cell>
          <cell r="BN175" t="str">
            <v>－</v>
          </cell>
          <cell r="BO175">
            <v>0</v>
          </cell>
          <cell r="BP175">
            <v>0</v>
          </cell>
          <cell r="BQ175" t="str">
            <v>－</v>
          </cell>
          <cell r="BR175" t="str">
            <v>対象道路延長</v>
          </cell>
          <cell r="CP175" t="str">
            <v>薬   剤   散   布</v>
          </cell>
          <cell r="CS175" t="str">
            <v>㎞</v>
          </cell>
          <cell r="CT175">
            <v>0</v>
          </cell>
          <cell r="CU175">
            <v>0</v>
          </cell>
          <cell r="CV175" t="str">
            <v>－</v>
          </cell>
          <cell r="CW175">
            <v>0</v>
          </cell>
          <cell r="CX175">
            <v>0</v>
          </cell>
          <cell r="CY175" t="str">
            <v>－</v>
          </cell>
          <cell r="CZ175" t="str">
            <v>対象道路延長</v>
          </cell>
        </row>
        <row r="176">
          <cell r="X176" t="str">
            <v>等</v>
          </cell>
          <cell r="Y176" t="str">
            <v>雪</v>
          </cell>
          <cell r="Z176" t="str">
            <v>そ      の      他</v>
          </cell>
          <cell r="AC176" t="str">
            <v>式</v>
          </cell>
          <cell r="AD176">
            <v>1</v>
          </cell>
          <cell r="AE176">
            <v>198500</v>
          </cell>
          <cell r="AF176" t="str">
            <v xml:space="preserve">    －</v>
          </cell>
          <cell r="AG176">
            <v>1</v>
          </cell>
          <cell r="AH176">
            <v>198500</v>
          </cell>
          <cell r="AI176" t="str">
            <v xml:space="preserve">    －</v>
          </cell>
          <cell r="AJ176" t="str">
            <v>主な内容 防雪柵補修 雪割</v>
          </cell>
          <cell r="BF176" t="str">
            <v>等</v>
          </cell>
          <cell r="BG176" t="str">
            <v>雪</v>
          </cell>
          <cell r="BH176" t="str">
            <v>そ      の      他</v>
          </cell>
          <cell r="BK176" t="str">
            <v>式</v>
          </cell>
          <cell r="BL176">
            <v>1</v>
          </cell>
          <cell r="BM176">
            <v>47400</v>
          </cell>
          <cell r="BN176" t="str">
            <v xml:space="preserve">    －</v>
          </cell>
          <cell r="BO176">
            <v>1</v>
          </cell>
          <cell r="BP176">
            <v>47400</v>
          </cell>
          <cell r="BQ176" t="str">
            <v xml:space="preserve">    －</v>
          </cell>
          <cell r="BR176" t="str">
            <v>主な内容 防雪柵補修 雪割</v>
          </cell>
          <cell r="CN176" t="str">
            <v>等</v>
          </cell>
          <cell r="CO176" t="str">
            <v>雪</v>
          </cell>
          <cell r="CP176" t="str">
            <v>そ      の      他</v>
          </cell>
          <cell r="CS176" t="str">
            <v>式</v>
          </cell>
          <cell r="CT176">
            <v>1</v>
          </cell>
          <cell r="CU176">
            <v>151100</v>
          </cell>
          <cell r="CV176" t="str">
            <v xml:space="preserve">    －</v>
          </cell>
          <cell r="CW176">
            <v>1</v>
          </cell>
          <cell r="CX176">
            <v>151100</v>
          </cell>
          <cell r="CY176" t="str">
            <v xml:space="preserve">    －</v>
          </cell>
          <cell r="CZ176" t="str">
            <v>主な内容 防雪柵補修 雪割</v>
          </cell>
        </row>
        <row r="177">
          <cell r="Z177" t="str">
            <v xml:space="preserve">        計</v>
          </cell>
          <cell r="AD177" t="str">
            <v>－</v>
          </cell>
          <cell r="AE177">
            <v>1018300</v>
          </cell>
          <cell r="AF177" t="str">
            <v xml:space="preserve">    －</v>
          </cell>
          <cell r="AG177" t="str">
            <v>－</v>
          </cell>
          <cell r="AH177">
            <v>1006900</v>
          </cell>
          <cell r="AI177" t="str">
            <v xml:space="preserve">    －</v>
          </cell>
          <cell r="BH177" t="str">
            <v xml:space="preserve">        計</v>
          </cell>
          <cell r="BL177" t="str">
            <v>－</v>
          </cell>
          <cell r="BM177">
            <v>47400</v>
          </cell>
          <cell r="BN177" t="str">
            <v xml:space="preserve">    －</v>
          </cell>
          <cell r="BO177" t="str">
            <v>－</v>
          </cell>
          <cell r="BP177">
            <v>47400</v>
          </cell>
          <cell r="BQ177" t="str">
            <v xml:space="preserve">    －</v>
          </cell>
          <cell r="CP177" t="str">
            <v xml:space="preserve">        計</v>
          </cell>
          <cell r="CT177" t="str">
            <v>－</v>
          </cell>
          <cell r="CU177">
            <v>970900</v>
          </cell>
          <cell r="CV177" t="str">
            <v xml:space="preserve">    －</v>
          </cell>
          <cell r="CW177" t="str">
            <v>－</v>
          </cell>
          <cell r="CX177">
            <v>959500</v>
          </cell>
          <cell r="CY177" t="str">
            <v xml:space="preserve">    －</v>
          </cell>
        </row>
        <row r="178">
          <cell r="Y178" t="str">
            <v xml:space="preserve">    合         計</v>
          </cell>
          <cell r="AD178" t="str">
            <v>－</v>
          </cell>
          <cell r="AE178">
            <v>6559000</v>
          </cell>
          <cell r="AF178" t="str">
            <v xml:space="preserve">    －</v>
          </cell>
          <cell r="AG178" t="str">
            <v>－</v>
          </cell>
          <cell r="AH178">
            <v>6547600</v>
          </cell>
          <cell r="AI178" t="str">
            <v xml:space="preserve">    －</v>
          </cell>
          <cell r="BG178" t="str">
            <v xml:space="preserve">    合         計</v>
          </cell>
          <cell r="BL178" t="str">
            <v>－</v>
          </cell>
          <cell r="BM178">
            <v>127300</v>
          </cell>
          <cell r="BN178" t="str">
            <v xml:space="preserve">    －</v>
          </cell>
          <cell r="BO178" t="str">
            <v>－</v>
          </cell>
          <cell r="BP178">
            <v>127300</v>
          </cell>
          <cell r="BQ178" t="str">
            <v xml:space="preserve">    －</v>
          </cell>
          <cell r="CO178" t="str">
            <v xml:space="preserve">    合         計</v>
          </cell>
          <cell r="CT178" t="str">
            <v>－</v>
          </cell>
          <cell r="CU178">
            <v>6431700</v>
          </cell>
          <cell r="CV178" t="str">
            <v xml:space="preserve">    －</v>
          </cell>
          <cell r="CW178" t="str">
            <v>－</v>
          </cell>
          <cell r="CX178">
            <v>6420300</v>
          </cell>
          <cell r="CY178" t="str">
            <v xml:space="preserve">    －</v>
          </cell>
        </row>
        <row r="179">
          <cell r="Y179" t="str">
            <v>防</v>
          </cell>
          <cell r="Z179" t="str">
            <v>木               造</v>
          </cell>
          <cell r="AC179" t="str">
            <v>戸</v>
          </cell>
          <cell r="AD179">
            <v>0</v>
          </cell>
          <cell r="AE179">
            <v>0</v>
          </cell>
          <cell r="AF179" t="e">
            <v>#DIV/0!</v>
          </cell>
          <cell r="AG179">
            <v>0</v>
          </cell>
          <cell r="AH179">
            <v>0</v>
          </cell>
          <cell r="AI179" t="e">
            <v>#DIV/0!</v>
          </cell>
          <cell r="BG179" t="str">
            <v>防</v>
          </cell>
          <cell r="BH179" t="str">
            <v>木               造</v>
          </cell>
          <cell r="BK179" t="str">
            <v>戸</v>
          </cell>
          <cell r="BM179">
            <v>0</v>
          </cell>
          <cell r="BP179">
            <v>0</v>
          </cell>
          <cell r="CO179" t="str">
            <v>防</v>
          </cell>
          <cell r="CP179" t="str">
            <v>木               造</v>
          </cell>
          <cell r="CS179" t="str">
            <v>戸</v>
          </cell>
          <cell r="CU179">
            <v>0</v>
          </cell>
          <cell r="CX179">
            <v>0</v>
          </cell>
        </row>
        <row r="180">
          <cell r="Z180" t="str">
            <v>Ｒ               Ｃ</v>
          </cell>
          <cell r="AC180" t="str">
            <v>戸</v>
          </cell>
          <cell r="AD180">
            <v>0</v>
          </cell>
          <cell r="AE180">
            <v>0</v>
          </cell>
          <cell r="AF180" t="e">
            <v>#DIV/0!</v>
          </cell>
          <cell r="AG180">
            <v>0</v>
          </cell>
          <cell r="AH180">
            <v>0</v>
          </cell>
          <cell r="AI180" t="e">
            <v>#DIV/0!</v>
          </cell>
          <cell r="BH180" t="str">
            <v>Ｒ               Ｃ</v>
          </cell>
          <cell r="BK180" t="str">
            <v>戸</v>
          </cell>
          <cell r="BM180">
            <v>0</v>
          </cell>
          <cell r="BP180">
            <v>0</v>
          </cell>
          <cell r="CP180" t="str">
            <v>Ｒ               Ｃ</v>
          </cell>
          <cell r="CS180" t="str">
            <v>戸</v>
          </cell>
          <cell r="CU180">
            <v>0</v>
          </cell>
          <cell r="CX180">
            <v>0</v>
          </cell>
        </row>
        <row r="181">
          <cell r="Y181" t="str">
            <v>音</v>
          </cell>
          <cell r="Z181" t="str">
            <v xml:space="preserve">        計</v>
          </cell>
          <cell r="AC181" t="str">
            <v>戸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J181" t="str">
            <v>箇所名を記入</v>
          </cell>
          <cell r="BG181" t="str">
            <v>音</v>
          </cell>
          <cell r="BH181" t="str">
            <v xml:space="preserve">        計</v>
          </cell>
          <cell r="BK181" t="str">
            <v>戸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R181" t="str">
            <v>箇所名を記入</v>
          </cell>
          <cell r="CO181" t="str">
            <v>音</v>
          </cell>
          <cell r="CP181" t="str">
            <v xml:space="preserve">        計</v>
          </cell>
          <cell r="CS181" t="str">
            <v>戸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Z181" t="str">
            <v>箇所名を記入</v>
          </cell>
        </row>
        <row r="182">
          <cell r="AA182" t="str">
            <v>直            営</v>
          </cell>
          <cell r="AC182" t="str">
            <v>千㎞</v>
          </cell>
          <cell r="AD182" t="e">
            <v>#VALUE!</v>
          </cell>
          <cell r="AE182">
            <v>89400</v>
          </cell>
          <cell r="AF182" t="e">
            <v>#VALUE!</v>
          </cell>
          <cell r="AG182" t="e">
            <v>#VALUE!</v>
          </cell>
          <cell r="AH182">
            <v>89400</v>
          </cell>
          <cell r="AI182" t="e">
            <v>#VALUE!</v>
          </cell>
          <cell r="AJ182" t="str">
            <v>数量は年間のべ延長</v>
          </cell>
          <cell r="BI182" t="str">
            <v>直            営</v>
          </cell>
          <cell r="BK182" t="str">
            <v>千㎞</v>
          </cell>
          <cell r="BL182" t="e">
            <v>#VALUE!</v>
          </cell>
          <cell r="BM182">
            <v>89400</v>
          </cell>
          <cell r="BN182" t="e">
            <v>#VALUE!</v>
          </cell>
          <cell r="BO182" t="e">
            <v>#VALUE!</v>
          </cell>
          <cell r="BP182">
            <v>89400</v>
          </cell>
          <cell r="BQ182" t="e">
            <v>#VALUE!</v>
          </cell>
          <cell r="BR182" t="str">
            <v>数量は年間のべ延長</v>
          </cell>
          <cell r="CQ182" t="str">
            <v>直            営</v>
          </cell>
          <cell r="CS182" t="str">
            <v>千㎞</v>
          </cell>
          <cell r="CT182">
            <v>0</v>
          </cell>
          <cell r="CU182">
            <v>0</v>
          </cell>
          <cell r="CV182" t="e">
            <v>#DIV/0!</v>
          </cell>
          <cell r="CW182">
            <v>0</v>
          </cell>
          <cell r="CX182">
            <v>0</v>
          </cell>
          <cell r="CY182" t="e">
            <v>#DIV/0!</v>
          </cell>
          <cell r="CZ182" t="str">
            <v>数量は年間のべ延長</v>
          </cell>
        </row>
        <row r="183">
          <cell r="X183" t="str">
            <v>そ</v>
          </cell>
          <cell r="Y183" t="str">
            <v>巡</v>
          </cell>
          <cell r="Z183" t="str">
            <v>巡</v>
          </cell>
          <cell r="AA183" t="str">
            <v>委</v>
          </cell>
          <cell r="AB183" t="str">
            <v>巡   視   員</v>
          </cell>
          <cell r="AC183" t="str">
            <v>千㎞</v>
          </cell>
          <cell r="AD183" t="e">
            <v>#VALUE!</v>
          </cell>
          <cell r="AE183">
            <v>322200</v>
          </cell>
          <cell r="AF183" t="e">
            <v>#VALUE!</v>
          </cell>
          <cell r="AG183" t="e">
            <v>#VALUE!</v>
          </cell>
          <cell r="AH183">
            <v>322200</v>
          </cell>
          <cell r="AI183" t="e">
            <v>#VALUE!</v>
          </cell>
          <cell r="AJ183" t="str">
            <v>数量は年間のべ延長</v>
          </cell>
          <cell r="BF183" t="str">
            <v>そ</v>
          </cell>
          <cell r="BG183" t="str">
            <v>巡</v>
          </cell>
          <cell r="BH183" t="str">
            <v>巡</v>
          </cell>
          <cell r="BI183" t="str">
            <v>委</v>
          </cell>
          <cell r="BJ183" t="str">
            <v>巡   視   員</v>
          </cell>
          <cell r="BK183" t="str">
            <v>千㎞</v>
          </cell>
          <cell r="BL183" t="e">
            <v>#VALUE!</v>
          </cell>
          <cell r="BM183">
            <v>0</v>
          </cell>
          <cell r="BN183" t="e">
            <v>#VALUE!</v>
          </cell>
          <cell r="BO183" t="e">
            <v>#VALUE!</v>
          </cell>
          <cell r="BP183">
            <v>0</v>
          </cell>
          <cell r="BQ183" t="e">
            <v>#VALUE!</v>
          </cell>
          <cell r="BR183" t="str">
            <v>数量は年間のべ延長</v>
          </cell>
          <cell r="CN183" t="str">
            <v>そ</v>
          </cell>
          <cell r="CO183" t="str">
            <v>巡</v>
          </cell>
          <cell r="CP183" t="str">
            <v>巡</v>
          </cell>
          <cell r="CQ183" t="str">
            <v>委</v>
          </cell>
          <cell r="CR183" t="str">
            <v>巡   視   員</v>
          </cell>
          <cell r="CS183" t="str">
            <v>千㎞</v>
          </cell>
          <cell r="CT183" t="e">
            <v>#VALUE!</v>
          </cell>
          <cell r="CU183">
            <v>322200</v>
          </cell>
          <cell r="CV183" t="e">
            <v>#VALUE!</v>
          </cell>
          <cell r="CW183" t="e">
            <v>#VALUE!</v>
          </cell>
          <cell r="CX183">
            <v>322200</v>
          </cell>
          <cell r="CY183" t="e">
            <v>#VALUE!</v>
          </cell>
          <cell r="CZ183" t="str">
            <v>数量は年間のべ延長</v>
          </cell>
        </row>
        <row r="184">
          <cell r="AB184" t="str">
            <v>運   転   手</v>
          </cell>
          <cell r="AC184" t="str">
            <v>式</v>
          </cell>
          <cell r="AD184" t="str">
            <v>－</v>
          </cell>
          <cell r="AE184">
            <v>246100</v>
          </cell>
          <cell r="AF184" t="str">
            <v xml:space="preserve">    －</v>
          </cell>
          <cell r="AG184" t="str">
            <v>－</v>
          </cell>
          <cell r="AH184">
            <v>246100</v>
          </cell>
          <cell r="AI184" t="str">
            <v xml:space="preserve">    －</v>
          </cell>
          <cell r="BJ184" t="str">
            <v>運   転   手</v>
          </cell>
          <cell r="BK184" t="str">
            <v>式</v>
          </cell>
          <cell r="BL184" t="str">
            <v>－</v>
          </cell>
          <cell r="BM184">
            <v>0</v>
          </cell>
          <cell r="BN184" t="str">
            <v xml:space="preserve">    －</v>
          </cell>
          <cell r="BO184" t="str">
            <v>－</v>
          </cell>
          <cell r="BP184">
            <v>0</v>
          </cell>
          <cell r="BQ184" t="str">
            <v xml:space="preserve">    －</v>
          </cell>
          <cell r="CR184" t="str">
            <v>運   転   手</v>
          </cell>
          <cell r="CS184" t="str">
            <v>式</v>
          </cell>
          <cell r="CT184" t="str">
            <v>－</v>
          </cell>
          <cell r="CU184">
            <v>246100</v>
          </cell>
          <cell r="CV184" t="str">
            <v xml:space="preserve">    －</v>
          </cell>
          <cell r="CW184" t="str">
            <v>－</v>
          </cell>
          <cell r="CX184">
            <v>246100</v>
          </cell>
          <cell r="CY184" t="str">
            <v xml:space="preserve">    －</v>
          </cell>
        </row>
        <row r="185">
          <cell r="Y185" t="str">
            <v>回</v>
          </cell>
          <cell r="Z185" t="str">
            <v>回</v>
          </cell>
          <cell r="AA185" t="str">
            <v>託</v>
          </cell>
          <cell r="AB185" t="str">
            <v xml:space="preserve">     計</v>
          </cell>
          <cell r="AD185" t="str">
            <v>－</v>
          </cell>
          <cell r="AE185">
            <v>568300</v>
          </cell>
          <cell r="AF185" t="str">
            <v xml:space="preserve">    －</v>
          </cell>
          <cell r="AG185" t="str">
            <v>－</v>
          </cell>
          <cell r="AH185">
            <v>568300</v>
          </cell>
          <cell r="AI185" t="str">
            <v xml:space="preserve">    －</v>
          </cell>
          <cell r="BG185" t="str">
            <v>回</v>
          </cell>
          <cell r="BH185" t="str">
            <v>回</v>
          </cell>
          <cell r="BI185" t="str">
            <v>託</v>
          </cell>
          <cell r="BJ185" t="str">
            <v xml:space="preserve">     計</v>
          </cell>
          <cell r="BL185" t="str">
            <v>－</v>
          </cell>
          <cell r="BM185">
            <v>0</v>
          </cell>
          <cell r="BN185" t="str">
            <v xml:space="preserve">    －</v>
          </cell>
          <cell r="BO185" t="str">
            <v>－</v>
          </cell>
          <cell r="BP185">
            <v>0</v>
          </cell>
          <cell r="BQ185" t="str">
            <v xml:space="preserve">    －</v>
          </cell>
          <cell r="CO185" t="str">
            <v>回</v>
          </cell>
          <cell r="CP185" t="str">
            <v>回</v>
          </cell>
          <cell r="CQ185" t="str">
            <v>託</v>
          </cell>
          <cell r="CR185" t="str">
            <v xml:space="preserve">     計</v>
          </cell>
          <cell r="CT185" t="str">
            <v>－</v>
          </cell>
          <cell r="CU185">
            <v>568300</v>
          </cell>
          <cell r="CV185" t="str">
            <v xml:space="preserve">    －</v>
          </cell>
          <cell r="CW185" t="str">
            <v>－</v>
          </cell>
          <cell r="CX185">
            <v>568300</v>
          </cell>
          <cell r="CY185" t="str">
            <v xml:space="preserve">    －</v>
          </cell>
        </row>
        <row r="186">
          <cell r="AA186" t="str">
            <v xml:space="preserve">       計</v>
          </cell>
          <cell r="AD186" t="str">
            <v>－</v>
          </cell>
          <cell r="AE186">
            <v>657700</v>
          </cell>
          <cell r="AF186" t="str">
            <v xml:space="preserve">    －</v>
          </cell>
          <cell r="AG186" t="str">
            <v>－</v>
          </cell>
          <cell r="AH186">
            <v>657700</v>
          </cell>
          <cell r="AI186" t="str">
            <v xml:space="preserve">    －</v>
          </cell>
          <cell r="BI186" t="str">
            <v xml:space="preserve">       計</v>
          </cell>
          <cell r="BL186" t="str">
            <v>－</v>
          </cell>
          <cell r="BM186">
            <v>89400</v>
          </cell>
          <cell r="BN186" t="str">
            <v xml:space="preserve">    －</v>
          </cell>
          <cell r="BO186" t="str">
            <v>－</v>
          </cell>
          <cell r="BP186">
            <v>89400</v>
          </cell>
          <cell r="BQ186" t="str">
            <v xml:space="preserve">    －</v>
          </cell>
          <cell r="CQ186" t="str">
            <v xml:space="preserve">       計</v>
          </cell>
          <cell r="CT186" t="str">
            <v>－</v>
          </cell>
          <cell r="CU186">
            <v>568300</v>
          </cell>
          <cell r="CV186" t="str">
            <v xml:space="preserve">    －</v>
          </cell>
          <cell r="CW186" t="str">
            <v>－</v>
          </cell>
          <cell r="CX186">
            <v>568300</v>
          </cell>
          <cell r="CY186" t="str">
            <v xml:space="preserve">    －</v>
          </cell>
        </row>
        <row r="187">
          <cell r="Y187" t="str">
            <v>そ</v>
          </cell>
          <cell r="Z187" t="str">
            <v>情  報  連  絡  員</v>
          </cell>
          <cell r="AC187" t="str">
            <v>箇所</v>
          </cell>
          <cell r="AD187">
            <v>32</v>
          </cell>
          <cell r="AE187">
            <v>330200</v>
          </cell>
          <cell r="AF187">
            <v>10318.75</v>
          </cell>
          <cell r="AG187">
            <v>32</v>
          </cell>
          <cell r="AH187">
            <v>330200</v>
          </cell>
          <cell r="AI187">
            <v>10318.75</v>
          </cell>
          <cell r="BG187" t="str">
            <v>そ</v>
          </cell>
          <cell r="BH187" t="str">
            <v>情  報  連  絡  員</v>
          </cell>
          <cell r="BK187" t="str">
            <v>箇所</v>
          </cell>
          <cell r="BL187">
            <v>0</v>
          </cell>
          <cell r="BM187">
            <v>0</v>
          </cell>
          <cell r="BN187" t="e">
            <v>#DIV/0!</v>
          </cell>
          <cell r="BO187">
            <v>0</v>
          </cell>
          <cell r="BP187">
            <v>0</v>
          </cell>
          <cell r="BQ187" t="e">
            <v>#DIV/0!</v>
          </cell>
          <cell r="CO187" t="str">
            <v>そ</v>
          </cell>
          <cell r="CP187" t="str">
            <v>情  報  連  絡  員</v>
          </cell>
          <cell r="CS187" t="str">
            <v>箇所</v>
          </cell>
          <cell r="CT187">
            <v>32</v>
          </cell>
          <cell r="CU187">
            <v>330200</v>
          </cell>
          <cell r="CV187">
            <v>10318.75</v>
          </cell>
          <cell r="CW187">
            <v>32</v>
          </cell>
          <cell r="CX187">
            <v>330200</v>
          </cell>
          <cell r="CY187">
            <v>10318.75</v>
          </cell>
        </row>
        <row r="188">
          <cell r="Z188" t="str">
            <v>ﾄﾝﾈﾙ管理業務委託</v>
          </cell>
          <cell r="AC188" t="str">
            <v>箇所</v>
          </cell>
          <cell r="AD188">
            <v>0</v>
          </cell>
          <cell r="AE188">
            <v>0</v>
          </cell>
          <cell r="AF188" t="e">
            <v>#DIV/0!</v>
          </cell>
          <cell r="AG188">
            <v>0</v>
          </cell>
          <cell r="AH188">
            <v>0</v>
          </cell>
          <cell r="AI188" t="e">
            <v>#DIV/0!</v>
          </cell>
          <cell r="AJ188" t="str">
            <v>トンネル名</v>
          </cell>
          <cell r="BH188" t="str">
            <v>ﾄﾝﾈﾙ管理業務委託</v>
          </cell>
          <cell r="BK188" t="str">
            <v>箇所</v>
          </cell>
          <cell r="BM188">
            <v>0</v>
          </cell>
          <cell r="BP188">
            <v>0</v>
          </cell>
          <cell r="BR188" t="str">
            <v>トンネル名</v>
          </cell>
          <cell r="CP188" t="str">
            <v>ﾄﾝﾈﾙ管理業務委託</v>
          </cell>
          <cell r="CS188" t="str">
            <v>箇所</v>
          </cell>
          <cell r="CU188">
            <v>0</v>
          </cell>
          <cell r="CX188">
            <v>0</v>
          </cell>
          <cell r="CZ188" t="str">
            <v>トンネル名</v>
          </cell>
        </row>
        <row r="189">
          <cell r="Y189" t="str">
            <v>の</v>
          </cell>
          <cell r="Z189" t="str">
            <v>出 張 所 諸 経 費</v>
          </cell>
          <cell r="AC189" t="str">
            <v>箇所</v>
          </cell>
          <cell r="AD189">
            <v>66</v>
          </cell>
          <cell r="AE189">
            <v>706000</v>
          </cell>
          <cell r="AF189">
            <v>10696.969696969696</v>
          </cell>
          <cell r="AG189">
            <v>66</v>
          </cell>
          <cell r="AH189">
            <v>706000</v>
          </cell>
          <cell r="AI189">
            <v>10696.969696969696</v>
          </cell>
          <cell r="BG189" t="str">
            <v>の</v>
          </cell>
          <cell r="BH189" t="str">
            <v>出 張 所 諸 経 費</v>
          </cell>
          <cell r="BK189" t="str">
            <v>箇所</v>
          </cell>
          <cell r="BL189">
            <v>49</v>
          </cell>
          <cell r="BM189">
            <v>510700</v>
          </cell>
          <cell r="BN189">
            <v>10422.448979591836</v>
          </cell>
          <cell r="BO189">
            <v>49</v>
          </cell>
          <cell r="BP189">
            <v>510700</v>
          </cell>
          <cell r="BQ189">
            <v>10422.448979591836</v>
          </cell>
          <cell r="CO189" t="str">
            <v>の</v>
          </cell>
          <cell r="CP189" t="str">
            <v>出 張 所 諸 経 費</v>
          </cell>
          <cell r="CS189" t="str">
            <v>箇所</v>
          </cell>
          <cell r="CT189">
            <v>17</v>
          </cell>
          <cell r="CU189">
            <v>195300</v>
          </cell>
          <cell r="CV189">
            <v>11488.235294117647</v>
          </cell>
          <cell r="CW189">
            <v>17</v>
          </cell>
          <cell r="CX189">
            <v>195300</v>
          </cell>
          <cell r="CY189">
            <v>11488.235294117647</v>
          </cell>
        </row>
        <row r="190">
          <cell r="X190" t="str">
            <v>の</v>
          </cell>
          <cell r="Z190" t="str">
            <v>そ      の      他</v>
          </cell>
          <cell r="AC190" t="str">
            <v>式</v>
          </cell>
          <cell r="AD190" t="str">
            <v>－</v>
          </cell>
          <cell r="AE190">
            <v>5117500</v>
          </cell>
          <cell r="AF190" t="str">
            <v xml:space="preserve">    －</v>
          </cell>
          <cell r="AG190" t="str">
            <v>－</v>
          </cell>
          <cell r="AH190">
            <v>5117500</v>
          </cell>
          <cell r="AI190" t="str">
            <v xml:space="preserve">    －</v>
          </cell>
          <cell r="AJ190" t="str">
            <v>主な内容</v>
          </cell>
          <cell r="BF190" t="str">
            <v>の</v>
          </cell>
          <cell r="BH190" t="str">
            <v>そ      の      他</v>
          </cell>
          <cell r="BK190" t="str">
            <v>式</v>
          </cell>
          <cell r="BL190" t="str">
            <v>－</v>
          </cell>
          <cell r="BM190">
            <v>2890400</v>
          </cell>
          <cell r="BN190" t="str">
            <v xml:space="preserve">    －</v>
          </cell>
          <cell r="BO190" t="str">
            <v>－</v>
          </cell>
          <cell r="BP190">
            <v>2890400</v>
          </cell>
          <cell r="BQ190" t="str">
            <v xml:space="preserve">    －</v>
          </cell>
          <cell r="BR190" t="str">
            <v>主な内容</v>
          </cell>
          <cell r="CN190" t="str">
            <v>の</v>
          </cell>
          <cell r="CP190" t="str">
            <v>そ      の      他</v>
          </cell>
          <cell r="CS190" t="str">
            <v>式</v>
          </cell>
          <cell r="CT190" t="str">
            <v>－</v>
          </cell>
          <cell r="CU190">
            <v>2227100</v>
          </cell>
          <cell r="CV190" t="str">
            <v xml:space="preserve">    －</v>
          </cell>
          <cell r="CW190" t="str">
            <v>－</v>
          </cell>
          <cell r="CX190">
            <v>2227100</v>
          </cell>
          <cell r="CY190" t="str">
            <v xml:space="preserve">    －</v>
          </cell>
          <cell r="CZ190" t="str">
            <v>主な内容</v>
          </cell>
        </row>
        <row r="191">
          <cell r="Y191" t="str">
            <v>他</v>
          </cell>
          <cell r="Z191" t="str">
            <v xml:space="preserve">        計</v>
          </cell>
          <cell r="AD191" t="str">
            <v>－</v>
          </cell>
          <cell r="AE191">
            <v>6811400</v>
          </cell>
          <cell r="AF191" t="str">
            <v xml:space="preserve">    －</v>
          </cell>
          <cell r="AG191" t="str">
            <v>－</v>
          </cell>
          <cell r="AH191">
            <v>6811400</v>
          </cell>
          <cell r="AI191" t="str">
            <v xml:space="preserve">    －</v>
          </cell>
          <cell r="BG191" t="str">
            <v>他</v>
          </cell>
          <cell r="BH191" t="str">
            <v xml:space="preserve">        計</v>
          </cell>
          <cell r="BL191" t="str">
            <v>－</v>
          </cell>
          <cell r="BM191">
            <v>3490500</v>
          </cell>
          <cell r="BN191" t="str">
            <v xml:space="preserve">    －</v>
          </cell>
          <cell r="BO191" t="str">
            <v>－</v>
          </cell>
          <cell r="BP191">
            <v>3490500</v>
          </cell>
          <cell r="BQ191" t="str">
            <v xml:space="preserve">    －</v>
          </cell>
          <cell r="CO191" t="str">
            <v>他</v>
          </cell>
          <cell r="CP191" t="str">
            <v xml:space="preserve">        計</v>
          </cell>
          <cell r="CT191" t="str">
            <v>－</v>
          </cell>
          <cell r="CU191">
            <v>3320900</v>
          </cell>
          <cell r="CV191" t="str">
            <v xml:space="preserve">    －</v>
          </cell>
          <cell r="CW191" t="str">
            <v>－</v>
          </cell>
          <cell r="CX191">
            <v>3320900</v>
          </cell>
          <cell r="CY191" t="str">
            <v xml:space="preserve">    －</v>
          </cell>
        </row>
        <row r="192">
          <cell r="Y192" t="str">
            <v>防</v>
          </cell>
          <cell r="Z192" t="str">
            <v>点      検      分</v>
          </cell>
          <cell r="AC192" t="str">
            <v>箇所</v>
          </cell>
          <cell r="AD192">
            <v>25</v>
          </cell>
          <cell r="AE192">
            <v>111800</v>
          </cell>
          <cell r="AF192">
            <v>4472</v>
          </cell>
          <cell r="AG192">
            <v>25</v>
          </cell>
          <cell r="AH192">
            <v>111800</v>
          </cell>
          <cell r="AJ192" t="str">
            <v xml:space="preserve"> 残  0  , 箇所 Ｃ＝ 0</v>
          </cell>
          <cell r="BG192" t="str">
            <v>防</v>
          </cell>
          <cell r="BH192" t="str">
            <v>点      検      分</v>
          </cell>
          <cell r="BK192" t="str">
            <v>箇所</v>
          </cell>
          <cell r="BL192">
            <v>0</v>
          </cell>
          <cell r="BM192">
            <v>0</v>
          </cell>
          <cell r="BN192" t="e">
            <v>#DIV/0!</v>
          </cell>
          <cell r="BO192">
            <v>0</v>
          </cell>
          <cell r="BP192">
            <v>0</v>
          </cell>
          <cell r="BR192" t="str">
            <v xml:space="preserve"> 残  0  , 箇所 Ｃ＝ 0</v>
          </cell>
          <cell r="CO192" t="str">
            <v>防</v>
          </cell>
          <cell r="CP192" t="str">
            <v>点      検      分</v>
          </cell>
          <cell r="CS192" t="str">
            <v>箇所</v>
          </cell>
          <cell r="CT192">
            <v>25</v>
          </cell>
          <cell r="CU192">
            <v>111800</v>
          </cell>
          <cell r="CV192">
            <v>4472</v>
          </cell>
          <cell r="CW192">
            <v>25</v>
          </cell>
          <cell r="CX192">
            <v>111800</v>
          </cell>
          <cell r="CZ192" t="str">
            <v xml:space="preserve"> 残  0  , 箇所 Ｃ＝ 0</v>
          </cell>
        </row>
        <row r="193">
          <cell r="Z193" t="str">
            <v>点   検   以   外</v>
          </cell>
          <cell r="AC193" t="str">
            <v>箇所</v>
          </cell>
          <cell r="AD193">
            <v>11</v>
          </cell>
          <cell r="AE193">
            <v>108900</v>
          </cell>
          <cell r="AF193">
            <v>9900</v>
          </cell>
          <cell r="AG193">
            <v>11</v>
          </cell>
          <cell r="AH193">
            <v>108900</v>
          </cell>
          <cell r="BH193" t="str">
            <v>点   検   以   外</v>
          </cell>
          <cell r="BK193" t="str">
            <v>箇所</v>
          </cell>
          <cell r="BL193">
            <v>0</v>
          </cell>
          <cell r="BM193">
            <v>0</v>
          </cell>
          <cell r="BN193" t="e">
            <v>#DIV/0!</v>
          </cell>
          <cell r="BO193">
            <v>0</v>
          </cell>
          <cell r="BP193">
            <v>0</v>
          </cell>
          <cell r="CP193" t="str">
            <v>点   検   以   外</v>
          </cell>
          <cell r="CS193" t="str">
            <v>箇所</v>
          </cell>
          <cell r="CT193">
            <v>11</v>
          </cell>
          <cell r="CU193">
            <v>108900</v>
          </cell>
          <cell r="CV193">
            <v>9900</v>
          </cell>
          <cell r="CW193">
            <v>11</v>
          </cell>
          <cell r="CX193">
            <v>108900</v>
          </cell>
        </row>
        <row r="194">
          <cell r="Y194" t="str">
            <v>災</v>
          </cell>
          <cell r="Z194" t="str">
            <v xml:space="preserve">        計</v>
          </cell>
          <cell r="AC194" t="str">
            <v>箇所</v>
          </cell>
          <cell r="AD194">
            <v>36</v>
          </cell>
          <cell r="AE194">
            <v>220700</v>
          </cell>
          <cell r="AF194">
            <v>6130.5555555555557</v>
          </cell>
          <cell r="AG194">
            <v>36</v>
          </cell>
          <cell r="AH194">
            <v>220700</v>
          </cell>
          <cell r="BG194" t="str">
            <v>災</v>
          </cell>
          <cell r="BH194" t="str">
            <v xml:space="preserve">        計</v>
          </cell>
          <cell r="BK194" t="str">
            <v>箇所</v>
          </cell>
          <cell r="BL194">
            <v>0</v>
          </cell>
          <cell r="BM194">
            <v>0</v>
          </cell>
          <cell r="BN194" t="e">
            <v>#DIV/0!</v>
          </cell>
          <cell r="BO194">
            <v>0</v>
          </cell>
          <cell r="BP194">
            <v>0</v>
          </cell>
          <cell r="CO194" t="str">
            <v>災</v>
          </cell>
          <cell r="CP194" t="str">
            <v xml:space="preserve">        計</v>
          </cell>
          <cell r="CS194" t="str">
            <v>箇所</v>
          </cell>
          <cell r="CT194">
            <v>36</v>
          </cell>
          <cell r="CU194">
            <v>220700</v>
          </cell>
          <cell r="CV194">
            <v>6130.5555555555557</v>
          </cell>
          <cell r="CW194">
            <v>36</v>
          </cell>
          <cell r="CX194">
            <v>220700</v>
          </cell>
        </row>
        <row r="195">
          <cell r="Z195" t="str">
            <v>災   害   復   旧</v>
          </cell>
          <cell r="AC195" t="str">
            <v>箇所</v>
          </cell>
          <cell r="AD195">
            <v>0</v>
          </cell>
          <cell r="AE195">
            <v>6000</v>
          </cell>
          <cell r="AF195" t="e">
            <v>#DIV/0!</v>
          </cell>
          <cell r="AG195">
            <v>0</v>
          </cell>
          <cell r="AH195">
            <v>291000</v>
          </cell>
          <cell r="AI195" t="e">
            <v>#DIV/0!</v>
          </cell>
          <cell r="BH195" t="str">
            <v>災   害   復   旧</v>
          </cell>
          <cell r="BK195" t="str">
            <v>箇所</v>
          </cell>
          <cell r="BM195">
            <v>6000</v>
          </cell>
          <cell r="BP195">
            <v>6000</v>
          </cell>
          <cell r="CP195" t="str">
            <v>災   害   復   旧</v>
          </cell>
          <cell r="CS195" t="str">
            <v>箇所</v>
          </cell>
          <cell r="CU195">
            <v>0</v>
          </cell>
          <cell r="CX195">
            <v>285000</v>
          </cell>
        </row>
        <row r="196">
          <cell r="Y196" t="str">
            <v>災</v>
          </cell>
          <cell r="AC196" t="str">
            <v>出張</v>
          </cell>
          <cell r="AE196">
            <v>0</v>
          </cell>
          <cell r="AH196">
            <v>0</v>
          </cell>
          <cell r="BG196" t="str">
            <v>災</v>
          </cell>
          <cell r="BK196" t="str">
            <v>出張</v>
          </cell>
          <cell r="BM196">
            <v>0</v>
          </cell>
          <cell r="BP196">
            <v>0</v>
          </cell>
          <cell r="CO196" t="str">
            <v>災</v>
          </cell>
          <cell r="CS196" t="str">
            <v>出張</v>
          </cell>
          <cell r="CU196">
            <v>0</v>
          </cell>
          <cell r="CX196">
            <v>0</v>
          </cell>
        </row>
        <row r="197">
          <cell r="X197" t="str">
            <v>他</v>
          </cell>
          <cell r="Z197" t="str">
            <v>応  急  処  理  費</v>
          </cell>
          <cell r="AC197" t="str">
            <v xml:space="preserve"> 所</v>
          </cell>
          <cell r="AD197">
            <v>75</v>
          </cell>
          <cell r="AE197">
            <v>281600</v>
          </cell>
          <cell r="AG197">
            <v>75</v>
          </cell>
          <cell r="AH197">
            <v>316600</v>
          </cell>
          <cell r="BF197" t="str">
            <v>他</v>
          </cell>
          <cell r="BH197" t="str">
            <v>応  急  処  理  費</v>
          </cell>
          <cell r="BK197" t="str">
            <v xml:space="preserve"> 所</v>
          </cell>
          <cell r="BL197">
            <v>41</v>
          </cell>
          <cell r="BM197">
            <v>38100</v>
          </cell>
          <cell r="BO197">
            <v>41</v>
          </cell>
          <cell r="BP197">
            <v>38100</v>
          </cell>
          <cell r="CN197" t="str">
            <v>他</v>
          </cell>
          <cell r="CP197" t="str">
            <v>応  急  処  理  費</v>
          </cell>
          <cell r="CS197" t="str">
            <v xml:space="preserve"> 所</v>
          </cell>
          <cell r="CT197">
            <v>34</v>
          </cell>
          <cell r="CU197">
            <v>243500</v>
          </cell>
          <cell r="CW197">
            <v>34</v>
          </cell>
          <cell r="CX197">
            <v>278500</v>
          </cell>
        </row>
        <row r="198">
          <cell r="Y198" t="str">
            <v>害</v>
          </cell>
          <cell r="AE198">
            <v>0</v>
          </cell>
          <cell r="AH198">
            <v>0</v>
          </cell>
          <cell r="BG198" t="str">
            <v>害</v>
          </cell>
          <cell r="BM198">
            <v>0</v>
          </cell>
          <cell r="BP198">
            <v>0</v>
          </cell>
          <cell r="CO198" t="str">
            <v>害</v>
          </cell>
          <cell r="CU198">
            <v>0</v>
          </cell>
          <cell r="CX198">
            <v>0</v>
          </cell>
        </row>
        <row r="199">
          <cell r="Z199" t="str">
            <v xml:space="preserve">        計</v>
          </cell>
          <cell r="AD199" t="str">
            <v>－</v>
          </cell>
          <cell r="AE199">
            <v>287600</v>
          </cell>
          <cell r="AF199" t="str">
            <v xml:space="preserve">    －</v>
          </cell>
          <cell r="AG199" t="str">
            <v>－</v>
          </cell>
          <cell r="AH199">
            <v>607600</v>
          </cell>
          <cell r="AI199" t="str">
            <v xml:space="preserve">    －</v>
          </cell>
          <cell r="BH199" t="str">
            <v xml:space="preserve">        計</v>
          </cell>
          <cell r="BL199" t="str">
            <v>－</v>
          </cell>
          <cell r="BM199">
            <v>44100</v>
          </cell>
          <cell r="BN199" t="str">
            <v xml:space="preserve">    －</v>
          </cell>
          <cell r="BO199" t="str">
            <v>－</v>
          </cell>
          <cell r="BP199">
            <v>44100</v>
          </cell>
          <cell r="BQ199" t="str">
            <v xml:space="preserve">    －</v>
          </cell>
          <cell r="CP199" t="str">
            <v xml:space="preserve">        計</v>
          </cell>
          <cell r="CT199" t="str">
            <v>－</v>
          </cell>
          <cell r="CU199">
            <v>243500</v>
          </cell>
          <cell r="CV199" t="str">
            <v xml:space="preserve">    －</v>
          </cell>
          <cell r="CW199" t="str">
            <v>－</v>
          </cell>
          <cell r="CX199">
            <v>563500</v>
          </cell>
          <cell r="CY199" t="str">
            <v xml:space="preserve">    －</v>
          </cell>
        </row>
        <row r="200">
          <cell r="AE200">
            <v>0</v>
          </cell>
          <cell r="AH200">
            <v>0</v>
          </cell>
          <cell r="BM200">
            <v>0</v>
          </cell>
          <cell r="BP200">
            <v>0</v>
          </cell>
          <cell r="CU200">
            <v>0</v>
          </cell>
          <cell r="CX200">
            <v>0</v>
          </cell>
        </row>
        <row r="201">
          <cell r="Y201" t="str">
            <v xml:space="preserve">    合         計</v>
          </cell>
          <cell r="AD201" t="str">
            <v>－</v>
          </cell>
          <cell r="AE201">
            <v>7319700</v>
          </cell>
          <cell r="AF201" t="str">
            <v xml:space="preserve">    －</v>
          </cell>
          <cell r="AG201" t="str">
            <v>－</v>
          </cell>
          <cell r="AH201">
            <v>7639700</v>
          </cell>
          <cell r="AI201" t="str">
            <v xml:space="preserve">    －</v>
          </cell>
          <cell r="BG201" t="str">
            <v xml:space="preserve">    合         計</v>
          </cell>
          <cell r="BL201" t="str">
            <v>－</v>
          </cell>
          <cell r="BM201">
            <v>3534600</v>
          </cell>
          <cell r="BN201" t="str">
            <v xml:space="preserve">    －</v>
          </cell>
          <cell r="BO201" t="str">
            <v>－</v>
          </cell>
          <cell r="BP201">
            <v>3534600</v>
          </cell>
          <cell r="BQ201" t="str">
            <v xml:space="preserve">    －</v>
          </cell>
          <cell r="CO201" t="str">
            <v xml:space="preserve">    合         計</v>
          </cell>
          <cell r="CT201" t="str">
            <v>－</v>
          </cell>
          <cell r="CU201">
            <v>3785100</v>
          </cell>
          <cell r="CV201" t="str">
            <v xml:space="preserve">    －</v>
          </cell>
          <cell r="CW201" t="str">
            <v>－</v>
          </cell>
          <cell r="CX201">
            <v>4105100</v>
          </cell>
          <cell r="CY201" t="str">
            <v xml:space="preserve">    －</v>
          </cell>
        </row>
        <row r="202">
          <cell r="AE202">
            <v>0</v>
          </cell>
          <cell r="AH202">
            <v>0</v>
          </cell>
          <cell r="BM202">
            <v>0</v>
          </cell>
          <cell r="BP202">
            <v>0</v>
          </cell>
          <cell r="CU202">
            <v>0</v>
          </cell>
          <cell r="CX202">
            <v>0</v>
          </cell>
        </row>
        <row r="203">
          <cell r="X203" t="str">
            <v xml:space="preserve">     合　　　　　計</v>
          </cell>
          <cell r="AD203" t="str">
            <v>－</v>
          </cell>
          <cell r="AE203">
            <v>25001100</v>
          </cell>
          <cell r="AF203" t="str">
            <v xml:space="preserve">    －</v>
          </cell>
          <cell r="AG203" t="str">
            <v>－</v>
          </cell>
          <cell r="AH203">
            <v>25236940</v>
          </cell>
          <cell r="AI203" t="str">
            <v xml:space="preserve">    －</v>
          </cell>
          <cell r="BF203" t="str">
            <v xml:space="preserve">     合　　　　　計</v>
          </cell>
          <cell r="BL203" t="str">
            <v>－</v>
          </cell>
          <cell r="BM203">
            <v>5338600</v>
          </cell>
          <cell r="BN203" t="str">
            <v xml:space="preserve">    －</v>
          </cell>
          <cell r="BO203" t="str">
            <v>－</v>
          </cell>
          <cell r="BP203">
            <v>5338600</v>
          </cell>
          <cell r="BQ203" t="str">
            <v xml:space="preserve">    －</v>
          </cell>
          <cell r="CN203" t="str">
            <v xml:space="preserve">     合　　　　　計</v>
          </cell>
          <cell r="CT203" t="str">
            <v>－</v>
          </cell>
          <cell r="CU203">
            <v>19662500</v>
          </cell>
          <cell r="CV203" t="str">
            <v xml:space="preserve">    －</v>
          </cell>
          <cell r="CW203" t="str">
            <v>－</v>
          </cell>
          <cell r="CX203">
            <v>19898340</v>
          </cell>
          <cell r="CY203" t="str">
            <v xml:space="preserve">    －</v>
          </cell>
        </row>
        <row r="204">
          <cell r="X204" t="str">
            <v>上段は、保留分で外数。</v>
          </cell>
          <cell r="AE204">
            <v>25001100</v>
          </cell>
          <cell r="AH204">
            <v>25236940</v>
          </cell>
          <cell r="BF204" t="str">
            <v>上段は、保留分で外数。</v>
          </cell>
          <cell r="BM204">
            <v>5338600</v>
          </cell>
          <cell r="BP204">
            <v>5338600</v>
          </cell>
          <cell r="CN204" t="str">
            <v>上段は、保留分で外数。</v>
          </cell>
          <cell r="CU204">
            <v>19662500</v>
          </cell>
          <cell r="CX204">
            <v>19898340</v>
          </cell>
        </row>
      </sheetData>
      <sheetData sheetId="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内訳書"/>
      <sheetName val="直人費"/>
      <sheetName val="労務費"/>
      <sheetName val="電算費"/>
      <sheetName val="報告書"/>
      <sheetName val="旅費"/>
      <sheetName val="維45部"/>
      <sheetName val="Sheet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表　紙"/>
      <sheetName val="設計説明書"/>
      <sheetName val="工事費内訳書"/>
      <sheetName val="単価表"/>
      <sheetName val="工内-1"/>
      <sheetName val="特記仕様書"/>
      <sheetName val="見積単価策定"/>
      <sheetName val="詳細入力"/>
      <sheetName val="維45部"/>
    </sheetNames>
    <sheetDataSet>
      <sheetData sheetId="0"/>
      <sheetData sheetId="1"/>
      <sheetData sheetId="2"/>
      <sheetData sheetId="3" refreshError="1">
        <row r="1">
          <cell r="K1" t="str">
            <v>業務費内訳書（甲）</v>
          </cell>
        </row>
        <row r="2">
          <cell r="A2" t="str">
            <v>　美利河ダム直轄堰堤維持の内</v>
          </cell>
          <cell r="C2" t="str">
            <v>漏水量計用電動バルブ購入</v>
          </cell>
          <cell r="I2" t="str">
            <v>費　内　訳　書</v>
          </cell>
        </row>
        <row r="3">
          <cell r="A3" t="str">
            <v>　現設計金額　　一金</v>
          </cell>
          <cell r="C3">
            <v>1144500</v>
          </cell>
          <cell r="E3" t="str">
            <v>円</v>
          </cell>
        </row>
        <row r="4">
          <cell r="A4" t="str">
            <v>　変更設計金額 一金</v>
          </cell>
          <cell r="E4" t="str">
            <v>円</v>
          </cell>
        </row>
        <row r="5">
          <cell r="A5" t="str">
            <v>　増減額(△)　　 一金</v>
          </cell>
          <cell r="E5" t="str">
            <v>円</v>
          </cell>
        </row>
        <row r="6">
          <cell r="A6" t="str">
            <v>内　　　　　　　　　　　　　　　　　　　　　　　　　　訳</v>
          </cell>
        </row>
        <row r="7">
          <cell r="A7" t="str">
            <v>費　　　　目</v>
          </cell>
          <cell r="B7" t="str">
            <v>工　　　　種</v>
          </cell>
          <cell r="C7" t="str">
            <v>名　　　　　称</v>
          </cell>
          <cell r="D7" t="str">
            <v>単　位</v>
          </cell>
          <cell r="E7" t="str">
            <v>現　　設　　計</v>
          </cell>
          <cell r="H7" t="str">
            <v>変　更　設　計</v>
          </cell>
          <cell r="J7" t="str">
            <v>工　内</v>
          </cell>
        </row>
        <row r="8">
          <cell r="E8" t="str">
            <v>数　量</v>
          </cell>
          <cell r="F8" t="str">
            <v>金　　　額</v>
          </cell>
          <cell r="H8" t="str">
            <v>数　量</v>
          </cell>
          <cell r="I8" t="str">
            <v>金　　　額</v>
          </cell>
          <cell r="J8" t="str">
            <v>番　号</v>
          </cell>
          <cell r="K8" t="str">
            <v>摘　　　　　　要</v>
          </cell>
        </row>
        <row r="9">
          <cell r="A9" t="str">
            <v>購入費</v>
          </cell>
          <cell r="G9">
            <v>1144500</v>
          </cell>
        </row>
        <row r="11">
          <cell r="B11" t="str">
            <v>機器費費</v>
          </cell>
          <cell r="G11">
            <v>1090000</v>
          </cell>
        </row>
        <row r="13">
          <cell r="C13" t="str">
            <v>機器費</v>
          </cell>
          <cell r="D13" t="str">
            <v>式</v>
          </cell>
          <cell r="E13">
            <v>1</v>
          </cell>
          <cell r="G13">
            <v>1090000</v>
          </cell>
          <cell r="J13">
            <v>1</v>
          </cell>
        </row>
        <row r="15">
          <cell r="A15" t="str">
            <v>消費税等相当額</v>
          </cell>
          <cell r="D15" t="str">
            <v>式</v>
          </cell>
          <cell r="E15">
            <v>1</v>
          </cell>
          <cell r="G15">
            <v>54500</v>
          </cell>
        </row>
        <row r="17">
          <cell r="A17" t="str">
            <v>購入費</v>
          </cell>
          <cell r="G17">
            <v>1144500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表　紙"/>
      <sheetName val="設計説明書"/>
      <sheetName val="工事費内訳書"/>
      <sheetName val="単価表"/>
      <sheetName val="工内-1"/>
      <sheetName val="工内-2"/>
      <sheetName val="労務調書"/>
      <sheetName val="諸経費算出調書"/>
      <sheetName val="特記仕様書"/>
      <sheetName val="別紙(1)"/>
      <sheetName val="単価策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"/>
      <sheetName val="詳細入力"/>
      <sheetName val="表紙"/>
      <sheetName val="内訳書"/>
      <sheetName val="直人費"/>
      <sheetName val="労務費"/>
      <sheetName val="電算費"/>
      <sheetName val="報告書"/>
      <sheetName val="旅費"/>
      <sheetName val="道概略1"/>
      <sheetName val="道概略2"/>
      <sheetName val="道予備1"/>
      <sheetName val="道予備2"/>
      <sheetName val="道予修正1"/>
      <sheetName val="道予修正2"/>
      <sheetName val="道詳細1"/>
      <sheetName val="道詳細2"/>
      <sheetName val="道概略31"/>
      <sheetName val="道概略32"/>
      <sheetName val="歩詳細"/>
      <sheetName val="道路協議1"/>
      <sheetName val="内訳書11"/>
      <sheetName val="内訳書12"/>
      <sheetName val="単価表"/>
      <sheetName val="道路詳細A"/>
      <sheetName val="工事費内訳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計算"/>
      <sheetName val="運搬重量"/>
      <sheetName val="滞在"/>
      <sheetName val="単価"/>
      <sheetName val="単基礎"/>
      <sheetName val="工内訳"/>
      <sheetName val="業務内訳"/>
      <sheetName val="変更金額"/>
      <sheetName val="表紙"/>
      <sheetName val="説明書"/>
      <sheetName val="公示用工内"/>
      <sheetName val="公示用業内"/>
      <sheetName val="詳細入力"/>
      <sheetName val="道路詳細A"/>
      <sheetName val="業務別入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1"/>
      <sheetName val="表紙2"/>
      <sheetName val="目次"/>
      <sheetName val="目次Wk1"/>
      <sheetName val="目次wk2"/>
      <sheetName val="背"/>
      <sheetName val="道路舗装_表紙"/>
      <sheetName val="道路改良_表紙"/>
      <sheetName val="植栽・防雪林工_表紙"/>
      <sheetName val="橋梁関係工事_表紙"/>
      <sheetName val="トンネル工事(ナトム)_表紙"/>
      <sheetName val="トンネル工事(矢板)_表紙"/>
      <sheetName val="情報ボックス_表紙"/>
      <sheetName val="植栽工維持管理_表紙"/>
      <sheetName val="防雪林工維持管理_表紙"/>
      <sheetName val="単価"/>
    </sheetNames>
    <sheetDataSet>
      <sheetData sheetId="0"/>
      <sheetData sheetId="1"/>
      <sheetData sheetId="2"/>
      <sheetData sheetId="3">
        <row r="5">
          <cell r="C5" t="str">
            <v>総則</v>
          </cell>
          <cell r="D5" t="str">
            <v>総則</v>
          </cell>
          <cell r="E5" t="str">
            <v>総則総則</v>
          </cell>
          <cell r="F5">
            <v>1</v>
          </cell>
          <cell r="G5">
            <v>1</v>
          </cell>
          <cell r="H5">
            <v>1</v>
          </cell>
          <cell r="I5">
            <v>5</v>
          </cell>
          <cell r="J5" t="str">
            <v>総則</v>
          </cell>
          <cell r="K5" t="str">
            <v>総則</v>
          </cell>
        </row>
        <row r="6">
          <cell r="C6" t="str">
            <v>材料</v>
          </cell>
          <cell r="D6" t="str">
            <v>骨材</v>
          </cell>
          <cell r="E6" t="str">
            <v>材料骨材</v>
          </cell>
          <cell r="F6">
            <v>1</v>
          </cell>
          <cell r="G6">
            <v>2</v>
          </cell>
          <cell r="H6">
            <v>5</v>
          </cell>
          <cell r="I6">
            <v>6</v>
          </cell>
          <cell r="J6" t="str">
            <v>材料</v>
          </cell>
          <cell r="K6" t="str">
            <v>骨材</v>
          </cell>
        </row>
        <row r="7">
          <cell r="C7" t="str">
            <v>材料</v>
          </cell>
          <cell r="D7" t="str">
            <v>鋼材</v>
          </cell>
          <cell r="E7" t="str">
            <v>材料鋼材</v>
          </cell>
          <cell r="F7">
            <v>1</v>
          </cell>
          <cell r="G7">
            <v>2</v>
          </cell>
          <cell r="H7">
            <v>7</v>
          </cell>
          <cell r="I7">
            <v>7</v>
          </cell>
          <cell r="J7" t="str">
            <v>材料</v>
          </cell>
          <cell r="K7" t="str">
            <v>鋼材</v>
          </cell>
        </row>
        <row r="8">
          <cell r="C8" t="str">
            <v>材料</v>
          </cell>
          <cell r="D8" t="str">
            <v>コン</v>
          </cell>
          <cell r="E8" t="str">
            <v>材料コン</v>
          </cell>
          <cell r="F8">
            <v>1</v>
          </cell>
          <cell r="G8">
            <v>2</v>
          </cell>
          <cell r="H8">
            <v>8</v>
          </cell>
          <cell r="I8">
            <v>8</v>
          </cell>
          <cell r="J8" t="str">
            <v>材料</v>
          </cell>
          <cell r="K8" t="str">
            <v>コンクリート</v>
          </cell>
        </row>
        <row r="9">
          <cell r="C9" t="str">
            <v>材料</v>
          </cell>
          <cell r="D9" t="str">
            <v>製品</v>
          </cell>
          <cell r="E9" t="str">
            <v>材料製品</v>
          </cell>
          <cell r="F9">
            <v>1</v>
          </cell>
          <cell r="G9">
            <v>2</v>
          </cell>
          <cell r="H9">
            <v>9</v>
          </cell>
          <cell r="I9">
            <v>9</v>
          </cell>
          <cell r="J9" t="str">
            <v>材料</v>
          </cell>
          <cell r="K9" t="str">
            <v>コンクリート製品</v>
          </cell>
        </row>
        <row r="10">
          <cell r="C10" t="str">
            <v>材料</v>
          </cell>
          <cell r="D10" t="str">
            <v>瀝青</v>
          </cell>
          <cell r="E10" t="str">
            <v>材料瀝青</v>
          </cell>
          <cell r="F10">
            <v>1</v>
          </cell>
          <cell r="G10">
            <v>2</v>
          </cell>
          <cell r="H10">
            <v>10</v>
          </cell>
          <cell r="I10">
            <v>10</v>
          </cell>
          <cell r="J10" t="str">
            <v>材料</v>
          </cell>
          <cell r="K10" t="str">
            <v>瀝青材料</v>
          </cell>
        </row>
        <row r="11">
          <cell r="C11" t="str">
            <v>材料</v>
          </cell>
          <cell r="D11" t="str">
            <v>芝</v>
          </cell>
          <cell r="E11" t="str">
            <v>材料芝</v>
          </cell>
          <cell r="F11">
            <v>1</v>
          </cell>
          <cell r="G11">
            <v>2</v>
          </cell>
          <cell r="H11">
            <v>11</v>
          </cell>
          <cell r="I11">
            <v>11</v>
          </cell>
          <cell r="J11" t="str">
            <v>材料</v>
          </cell>
          <cell r="K11" t="str">
            <v>芝及びそだ</v>
          </cell>
        </row>
        <row r="12">
          <cell r="C12" t="str">
            <v>材料</v>
          </cell>
          <cell r="D12" t="str">
            <v>区画線</v>
          </cell>
          <cell r="E12" t="str">
            <v>材料区画線</v>
          </cell>
          <cell r="F12">
            <v>1</v>
          </cell>
          <cell r="G12">
            <v>2</v>
          </cell>
          <cell r="H12">
            <v>14</v>
          </cell>
          <cell r="I12">
            <v>12</v>
          </cell>
          <cell r="J12" t="str">
            <v>材料</v>
          </cell>
          <cell r="K12" t="str">
            <v>区画線</v>
          </cell>
        </row>
        <row r="13">
          <cell r="C13" t="str">
            <v>材料</v>
          </cell>
          <cell r="D13" t="str">
            <v>その他</v>
          </cell>
          <cell r="E13" t="str">
            <v>材料その他</v>
          </cell>
          <cell r="F13">
            <v>1</v>
          </cell>
          <cell r="G13">
            <v>2</v>
          </cell>
          <cell r="H13">
            <v>15</v>
          </cell>
          <cell r="I13">
            <v>13</v>
          </cell>
          <cell r="J13" t="str">
            <v>材料</v>
          </cell>
          <cell r="K13" t="str">
            <v>その他</v>
          </cell>
        </row>
        <row r="14">
          <cell r="C14" t="str">
            <v>一般施工</v>
          </cell>
          <cell r="D14" t="str">
            <v>共通</v>
          </cell>
          <cell r="E14" t="str">
            <v>一般施工共通</v>
          </cell>
          <cell r="F14">
            <v>1</v>
          </cell>
          <cell r="G14">
            <v>3</v>
          </cell>
          <cell r="H14">
            <v>3</v>
          </cell>
          <cell r="I14">
            <v>14</v>
          </cell>
          <cell r="J14" t="str">
            <v>一般施工</v>
          </cell>
          <cell r="K14" t="str">
            <v>共通</v>
          </cell>
        </row>
        <row r="15">
          <cell r="C15" t="str">
            <v>一般施工</v>
          </cell>
          <cell r="D15" t="str">
            <v>舗装</v>
          </cell>
          <cell r="E15" t="str">
            <v>一般施工舗装</v>
          </cell>
          <cell r="F15">
            <v>1</v>
          </cell>
          <cell r="G15">
            <v>3</v>
          </cell>
          <cell r="H15">
            <v>6</v>
          </cell>
          <cell r="I15">
            <v>15</v>
          </cell>
          <cell r="J15" t="str">
            <v>一般施工</v>
          </cell>
          <cell r="K15" t="str">
            <v>舗装工</v>
          </cell>
        </row>
        <row r="16">
          <cell r="C16" t="str">
            <v>一般施工</v>
          </cell>
          <cell r="D16" t="str">
            <v>地盤改良</v>
          </cell>
          <cell r="E16" t="str">
            <v>一般施工地盤改良</v>
          </cell>
          <cell r="F16">
            <v>1</v>
          </cell>
          <cell r="G16">
            <v>3</v>
          </cell>
          <cell r="H16">
            <v>7</v>
          </cell>
          <cell r="I16">
            <v>16</v>
          </cell>
          <cell r="J16" t="str">
            <v>一般施工</v>
          </cell>
          <cell r="K16" t="str">
            <v>地盤改良工</v>
          </cell>
        </row>
        <row r="17">
          <cell r="C17" t="str">
            <v>一般施工</v>
          </cell>
          <cell r="D17" t="str">
            <v>仮設工</v>
          </cell>
          <cell r="E17" t="str">
            <v>一般施工仮設工</v>
          </cell>
          <cell r="F17">
            <v>1</v>
          </cell>
          <cell r="G17">
            <v>3</v>
          </cell>
          <cell r="H17">
            <v>10</v>
          </cell>
          <cell r="I17">
            <v>17</v>
          </cell>
          <cell r="J17" t="str">
            <v>一般施工</v>
          </cell>
          <cell r="K17" t="str">
            <v>仮設工</v>
          </cell>
        </row>
        <row r="18">
          <cell r="C18" t="str">
            <v>土工</v>
          </cell>
          <cell r="D18" t="str">
            <v>道路土工</v>
          </cell>
          <cell r="E18" t="str">
            <v>土工道路土工</v>
          </cell>
          <cell r="F18">
            <v>1</v>
          </cell>
          <cell r="G18">
            <v>4</v>
          </cell>
          <cell r="H18">
            <v>4</v>
          </cell>
          <cell r="I18">
            <v>18</v>
          </cell>
          <cell r="J18" t="str">
            <v>土工</v>
          </cell>
          <cell r="K18" t="str">
            <v>道路土工</v>
          </cell>
        </row>
        <row r="19">
          <cell r="C19" t="str">
            <v>コン</v>
          </cell>
          <cell r="D19" t="str">
            <v>コン</v>
          </cell>
          <cell r="E19" t="str">
            <v>コンコン</v>
          </cell>
          <cell r="F19">
            <v>1</v>
          </cell>
          <cell r="G19">
            <v>5</v>
          </cell>
          <cell r="H19">
            <v>3</v>
          </cell>
          <cell r="I19">
            <v>19</v>
          </cell>
          <cell r="J19" t="str">
            <v>コンクリート</v>
          </cell>
          <cell r="K19" t="str">
            <v>コンクリート</v>
          </cell>
        </row>
        <row r="20">
          <cell r="C20" t="str">
            <v>海岸</v>
          </cell>
          <cell r="D20" t="str">
            <v>護岸</v>
          </cell>
          <cell r="E20" t="str">
            <v>海岸護岸</v>
          </cell>
          <cell r="F20">
            <v>3</v>
          </cell>
          <cell r="G20">
            <v>1</v>
          </cell>
          <cell r="H20">
            <v>4</v>
          </cell>
          <cell r="I20">
            <v>20</v>
          </cell>
          <cell r="J20" t="str">
            <v>海岸</v>
          </cell>
          <cell r="K20" t="str">
            <v>護岸工</v>
          </cell>
        </row>
        <row r="21">
          <cell r="C21" t="str">
            <v>斜面対策</v>
          </cell>
          <cell r="D21" t="str">
            <v>適用</v>
          </cell>
          <cell r="E21" t="str">
            <v>斜面対策適用</v>
          </cell>
          <cell r="F21">
            <v>4</v>
          </cell>
          <cell r="G21">
            <v>3</v>
          </cell>
          <cell r="H21">
            <v>1</v>
          </cell>
          <cell r="I21">
            <v>21</v>
          </cell>
          <cell r="J21" t="str">
            <v>斜面対策</v>
          </cell>
          <cell r="K21" t="str">
            <v>適用</v>
          </cell>
        </row>
        <row r="22">
          <cell r="C22" t="str">
            <v>道路改良</v>
          </cell>
          <cell r="D22" t="str">
            <v>法面</v>
          </cell>
          <cell r="E22" t="str">
            <v>道路改良法面</v>
          </cell>
          <cell r="F22">
            <v>6</v>
          </cell>
          <cell r="G22">
            <v>1</v>
          </cell>
          <cell r="H22">
            <v>4</v>
          </cell>
          <cell r="I22">
            <v>22</v>
          </cell>
          <cell r="J22" t="str">
            <v>道路改良</v>
          </cell>
          <cell r="K22" t="str">
            <v>法面工</v>
          </cell>
        </row>
        <row r="23">
          <cell r="C23" t="str">
            <v>道路改良</v>
          </cell>
          <cell r="D23" t="str">
            <v>擁壁</v>
          </cell>
          <cell r="E23" t="str">
            <v>道路改良擁壁</v>
          </cell>
          <cell r="F23">
            <v>6</v>
          </cell>
          <cell r="G23">
            <v>1</v>
          </cell>
          <cell r="H23">
            <v>5</v>
          </cell>
          <cell r="I23">
            <v>23</v>
          </cell>
          <cell r="J23" t="str">
            <v>道路改良</v>
          </cell>
          <cell r="K23" t="str">
            <v>擁壁工</v>
          </cell>
        </row>
        <row r="24">
          <cell r="C24" t="str">
            <v>道路改良</v>
          </cell>
          <cell r="D24" t="str">
            <v>函渠</v>
          </cell>
          <cell r="E24" t="str">
            <v>道路改良函渠</v>
          </cell>
          <cell r="F24">
            <v>6</v>
          </cell>
          <cell r="G24">
            <v>1</v>
          </cell>
          <cell r="H24">
            <v>7</v>
          </cell>
          <cell r="I24">
            <v>24</v>
          </cell>
          <cell r="J24" t="str">
            <v>道路改良</v>
          </cell>
          <cell r="K24" t="str">
            <v>カルバート工</v>
          </cell>
        </row>
        <row r="25">
          <cell r="C25" t="str">
            <v>道路改良</v>
          </cell>
          <cell r="D25" t="str">
            <v>落石雪害防止</v>
          </cell>
          <cell r="E25" t="str">
            <v>道路改良落石雪害防止</v>
          </cell>
          <cell r="F25">
            <v>6</v>
          </cell>
          <cell r="G25">
            <v>1</v>
          </cell>
          <cell r="H25">
            <v>9</v>
          </cell>
          <cell r="I25">
            <v>25</v>
          </cell>
          <cell r="J25" t="str">
            <v>道路改良</v>
          </cell>
          <cell r="K25" t="str">
            <v>落石雪害防止工</v>
          </cell>
        </row>
        <row r="26">
          <cell r="C26" t="str">
            <v>舗装</v>
          </cell>
          <cell r="D26" t="str">
            <v>舗装</v>
          </cell>
          <cell r="E26" t="str">
            <v>舗装舗装</v>
          </cell>
          <cell r="F26">
            <v>6</v>
          </cell>
          <cell r="G26">
            <v>2</v>
          </cell>
          <cell r="H26">
            <v>3</v>
          </cell>
          <cell r="I26">
            <v>26</v>
          </cell>
          <cell r="J26" t="str">
            <v>舗装</v>
          </cell>
          <cell r="K26" t="str">
            <v>舗装工</v>
          </cell>
        </row>
        <row r="27">
          <cell r="C27" t="str">
            <v>舗装</v>
          </cell>
          <cell r="D27" t="str">
            <v>付属施設</v>
          </cell>
          <cell r="E27" t="str">
            <v>舗装付属施設</v>
          </cell>
          <cell r="F27">
            <v>6</v>
          </cell>
          <cell r="G27">
            <v>2</v>
          </cell>
          <cell r="H27">
            <v>7</v>
          </cell>
          <cell r="I27">
            <v>27</v>
          </cell>
          <cell r="J27" t="str">
            <v>舗装</v>
          </cell>
          <cell r="K27" t="str">
            <v>道路付属施設工</v>
          </cell>
        </row>
        <row r="28">
          <cell r="C28" t="str">
            <v>舗装</v>
          </cell>
          <cell r="D28" t="str">
            <v>防雪林</v>
          </cell>
          <cell r="E28" t="str">
            <v>舗装防雪林</v>
          </cell>
          <cell r="F28">
            <v>6</v>
          </cell>
          <cell r="G28">
            <v>2</v>
          </cell>
          <cell r="H28">
            <v>8</v>
          </cell>
          <cell r="I28">
            <v>28</v>
          </cell>
          <cell r="J28" t="str">
            <v>舗装</v>
          </cell>
          <cell r="K28" t="str">
            <v>防雪林工</v>
          </cell>
        </row>
        <row r="29">
          <cell r="C29" t="str">
            <v>橋梁下部</v>
          </cell>
          <cell r="D29" t="str">
            <v>橋台</v>
          </cell>
          <cell r="E29" t="str">
            <v>橋梁下部橋台</v>
          </cell>
          <cell r="F29">
            <v>6</v>
          </cell>
          <cell r="G29">
            <v>3</v>
          </cell>
          <cell r="H29">
            <v>4</v>
          </cell>
          <cell r="I29">
            <v>29</v>
          </cell>
          <cell r="J29" t="str">
            <v>橋梁下部</v>
          </cell>
          <cell r="K29" t="str">
            <v>橋台工</v>
          </cell>
        </row>
        <row r="30">
          <cell r="C30" t="str">
            <v>綱橋上部</v>
          </cell>
          <cell r="D30" t="str">
            <v>適用</v>
          </cell>
          <cell r="E30" t="str">
            <v>綱橋上部適用</v>
          </cell>
          <cell r="F30">
            <v>6</v>
          </cell>
          <cell r="G30">
            <v>4</v>
          </cell>
          <cell r="H30">
            <v>1</v>
          </cell>
          <cell r="I30">
            <v>30</v>
          </cell>
          <cell r="J30" t="str">
            <v>綱橋上部</v>
          </cell>
          <cell r="K30" t="str">
            <v>適用</v>
          </cell>
        </row>
        <row r="31">
          <cell r="C31" t="str">
            <v>綱橋上部</v>
          </cell>
          <cell r="D31" t="str">
            <v>製作</v>
          </cell>
          <cell r="E31" t="str">
            <v>綱橋上部製作</v>
          </cell>
          <cell r="F31">
            <v>6</v>
          </cell>
          <cell r="G31">
            <v>4</v>
          </cell>
          <cell r="H31">
            <v>3</v>
          </cell>
          <cell r="I31">
            <v>31</v>
          </cell>
          <cell r="J31" t="str">
            <v>綱橋上部</v>
          </cell>
          <cell r="K31" t="str">
            <v>工場製作工</v>
          </cell>
        </row>
        <row r="32">
          <cell r="C32" t="str">
            <v>綱橋上部</v>
          </cell>
          <cell r="D32" t="str">
            <v>塗装</v>
          </cell>
          <cell r="E32" t="str">
            <v>綱橋上部塗装</v>
          </cell>
          <cell r="F32">
            <v>6</v>
          </cell>
          <cell r="G32">
            <v>4</v>
          </cell>
          <cell r="H32">
            <v>5</v>
          </cell>
          <cell r="I32">
            <v>32</v>
          </cell>
          <cell r="J32" t="str">
            <v>綱橋上部</v>
          </cell>
          <cell r="K32" t="str">
            <v>橋梁現場塗装工</v>
          </cell>
        </row>
        <row r="33">
          <cell r="C33" t="str">
            <v>綱橋上部</v>
          </cell>
          <cell r="D33" t="str">
            <v>床版工</v>
          </cell>
          <cell r="E33" t="str">
            <v>綱橋上部床版工</v>
          </cell>
          <cell r="F33">
            <v>6</v>
          </cell>
          <cell r="G33">
            <v>4</v>
          </cell>
          <cell r="H33">
            <v>6</v>
          </cell>
          <cell r="I33">
            <v>33</v>
          </cell>
          <cell r="J33" t="str">
            <v>綱橋上部</v>
          </cell>
          <cell r="K33" t="str">
            <v>床版工</v>
          </cell>
        </row>
        <row r="34">
          <cell r="C34" t="str">
            <v>綱橋上部</v>
          </cell>
          <cell r="D34" t="str">
            <v>支承工</v>
          </cell>
          <cell r="E34" t="str">
            <v>綱橋上部支承工</v>
          </cell>
          <cell r="F34">
            <v>6</v>
          </cell>
          <cell r="G34">
            <v>4</v>
          </cell>
          <cell r="H34">
            <v>7</v>
          </cell>
          <cell r="I34">
            <v>34</v>
          </cell>
          <cell r="J34" t="str">
            <v>綱橋上部</v>
          </cell>
          <cell r="K34" t="str">
            <v>支承工</v>
          </cell>
        </row>
        <row r="35">
          <cell r="C35" t="str">
            <v>綱橋上部</v>
          </cell>
          <cell r="D35" t="str">
            <v>付属物</v>
          </cell>
          <cell r="E35" t="str">
            <v>綱橋上部付属物</v>
          </cell>
          <cell r="F35">
            <v>6</v>
          </cell>
          <cell r="G35">
            <v>4</v>
          </cell>
          <cell r="H35">
            <v>8</v>
          </cell>
          <cell r="I35">
            <v>35</v>
          </cell>
          <cell r="J35" t="str">
            <v>綱橋上部</v>
          </cell>
          <cell r="K35" t="str">
            <v>橋梁付属物工</v>
          </cell>
        </row>
        <row r="36">
          <cell r="C36" t="str">
            <v>コンクリート橋上部</v>
          </cell>
          <cell r="D36" t="str">
            <v>適用</v>
          </cell>
          <cell r="E36" t="str">
            <v>コンクリート橋上部適用</v>
          </cell>
          <cell r="F36">
            <v>6</v>
          </cell>
          <cell r="G36">
            <v>5</v>
          </cell>
          <cell r="H36">
            <v>1</v>
          </cell>
          <cell r="I36">
            <v>36</v>
          </cell>
          <cell r="J36" t="str">
            <v>コンクリート橋上部</v>
          </cell>
          <cell r="K36" t="str">
            <v>適用</v>
          </cell>
        </row>
        <row r="37">
          <cell r="C37" t="str">
            <v>トンネル（ＮＡＴＭ）</v>
          </cell>
          <cell r="D37" t="str">
            <v>適用</v>
          </cell>
          <cell r="E37" t="str">
            <v>トンネル（ＮＡＴＭ）適用</v>
          </cell>
          <cell r="F37">
            <v>6</v>
          </cell>
          <cell r="G37">
            <v>6</v>
          </cell>
          <cell r="H37">
            <v>1</v>
          </cell>
          <cell r="I37">
            <v>37</v>
          </cell>
          <cell r="J37" t="str">
            <v>トンネル（ＮＡＴＭ）</v>
          </cell>
          <cell r="K37" t="str">
            <v>適用</v>
          </cell>
        </row>
        <row r="38">
          <cell r="C38" t="str">
            <v>トンネル（ＮＡＴＭ）</v>
          </cell>
          <cell r="D38" t="str">
            <v>掘削工</v>
          </cell>
          <cell r="E38" t="str">
            <v>トンネル（ＮＡＴＭ）掘削工</v>
          </cell>
          <cell r="F38">
            <v>6</v>
          </cell>
          <cell r="G38">
            <v>6</v>
          </cell>
          <cell r="H38">
            <v>3</v>
          </cell>
          <cell r="I38">
            <v>38</v>
          </cell>
          <cell r="J38" t="str">
            <v>トンネル（ＮＡＴＭ）</v>
          </cell>
          <cell r="K38" t="str">
            <v>トンネル掘削工</v>
          </cell>
        </row>
        <row r="39">
          <cell r="C39" t="str">
            <v>トンネル（ＮＡＴＭ）</v>
          </cell>
          <cell r="D39" t="str">
            <v>支保工</v>
          </cell>
          <cell r="E39" t="str">
            <v>トンネル（ＮＡＴＭ）支保工</v>
          </cell>
          <cell r="F39">
            <v>6</v>
          </cell>
          <cell r="G39">
            <v>6</v>
          </cell>
          <cell r="H39">
            <v>4</v>
          </cell>
          <cell r="I39">
            <v>39</v>
          </cell>
          <cell r="J39" t="str">
            <v>トンネル（ＮＡＴＭ）</v>
          </cell>
          <cell r="K39" t="str">
            <v>支保工</v>
          </cell>
        </row>
        <row r="40">
          <cell r="C40" t="str">
            <v>トンネル（ＮＡＴＭ）</v>
          </cell>
          <cell r="D40" t="str">
            <v>覆工</v>
          </cell>
          <cell r="E40" t="str">
            <v>トンネル（ＮＡＴＭ）覆工</v>
          </cell>
          <cell r="F40">
            <v>6</v>
          </cell>
          <cell r="G40">
            <v>6</v>
          </cell>
          <cell r="H40">
            <v>5</v>
          </cell>
          <cell r="I40">
            <v>40</v>
          </cell>
          <cell r="J40" t="str">
            <v>トンネル（ＮＡＴＭ）</v>
          </cell>
          <cell r="K40" t="str">
            <v>覆工</v>
          </cell>
        </row>
        <row r="41">
          <cell r="C41" t="str">
            <v>トンネル（ＮＡＴＭ）</v>
          </cell>
          <cell r="D41" t="str">
            <v>坑内付帯工</v>
          </cell>
          <cell r="E41" t="str">
            <v>トンネル（ＮＡＴＭ）坑内付帯工</v>
          </cell>
          <cell r="F41">
            <v>6</v>
          </cell>
          <cell r="G41">
            <v>6</v>
          </cell>
          <cell r="H41">
            <v>7</v>
          </cell>
          <cell r="I41">
            <v>41</v>
          </cell>
          <cell r="J41" t="str">
            <v>トンネル（ＮＡＴＭ）</v>
          </cell>
          <cell r="K41" t="str">
            <v>坑内付帯工</v>
          </cell>
        </row>
        <row r="42">
          <cell r="C42" t="str">
            <v>トンネル（矢板）</v>
          </cell>
          <cell r="D42" t="str">
            <v>適用</v>
          </cell>
          <cell r="E42" t="str">
            <v>トンネル（矢板）適用</v>
          </cell>
          <cell r="F42">
            <v>6</v>
          </cell>
          <cell r="G42">
            <v>7</v>
          </cell>
          <cell r="H42">
            <v>1</v>
          </cell>
          <cell r="I42">
            <v>42</v>
          </cell>
          <cell r="J42" t="str">
            <v>トンネル（矢板）</v>
          </cell>
          <cell r="K42" t="str">
            <v>適用</v>
          </cell>
        </row>
        <row r="43">
          <cell r="C43" t="str">
            <v>トンネル（矢板）</v>
          </cell>
          <cell r="D43" t="str">
            <v>掘削</v>
          </cell>
          <cell r="E43" t="str">
            <v>トンネル（矢板）掘削</v>
          </cell>
          <cell r="F43">
            <v>6</v>
          </cell>
          <cell r="G43">
            <v>7</v>
          </cell>
          <cell r="H43">
            <v>3</v>
          </cell>
          <cell r="I43">
            <v>43</v>
          </cell>
          <cell r="J43" t="str">
            <v>トンネル（矢板）</v>
          </cell>
          <cell r="K43" t="str">
            <v>トンネル掘削工</v>
          </cell>
        </row>
        <row r="44">
          <cell r="C44" t="str">
            <v>トンネル（矢板）</v>
          </cell>
          <cell r="D44" t="str">
            <v>支保工</v>
          </cell>
          <cell r="E44" t="str">
            <v>トンネル（矢板）支保工</v>
          </cell>
          <cell r="F44">
            <v>6</v>
          </cell>
          <cell r="G44">
            <v>7</v>
          </cell>
          <cell r="H44">
            <v>4</v>
          </cell>
          <cell r="I44">
            <v>44</v>
          </cell>
          <cell r="J44" t="str">
            <v>トンネル（矢板）</v>
          </cell>
          <cell r="K44" t="str">
            <v>支保工</v>
          </cell>
        </row>
        <row r="45">
          <cell r="C45" t="str">
            <v>トンネル（矢板）</v>
          </cell>
          <cell r="D45" t="str">
            <v>覆工</v>
          </cell>
          <cell r="E45" t="str">
            <v>トンネル（矢板）覆工</v>
          </cell>
          <cell r="F45">
            <v>6</v>
          </cell>
          <cell r="G45">
            <v>7</v>
          </cell>
          <cell r="H45">
            <v>5</v>
          </cell>
          <cell r="I45">
            <v>45</v>
          </cell>
          <cell r="J45" t="str">
            <v>トンネル（矢板）</v>
          </cell>
          <cell r="K45" t="str">
            <v>覆工</v>
          </cell>
        </row>
        <row r="46">
          <cell r="C46" t="str">
            <v>電線共同溝</v>
          </cell>
          <cell r="D46" t="str">
            <v>電線共同溝</v>
          </cell>
          <cell r="E46" t="str">
            <v>電線共同溝電線共同溝</v>
          </cell>
          <cell r="F46">
            <v>6</v>
          </cell>
          <cell r="G46">
            <v>11</v>
          </cell>
          <cell r="H46">
            <v>3</v>
          </cell>
          <cell r="I46">
            <v>46</v>
          </cell>
          <cell r="J46" t="str">
            <v>電線共同溝</v>
          </cell>
          <cell r="K46" t="str">
            <v>電線共同溝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_鑑"/>
      <sheetName val="02_集計"/>
      <sheetName val="03_２次内訳"/>
      <sheetName val="04_３次内訳"/>
      <sheetName val="旅費交通費"/>
      <sheetName val="目次Wk1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運転経費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説明書"/>
      <sheetName val="業務費"/>
      <sheetName val="単価"/>
      <sheetName val="工内"/>
      <sheetName val="変更金額"/>
      <sheetName val="数量表紙"/>
      <sheetName val="工数表"/>
      <sheetName val="水質算出"/>
      <sheetName val="生物調査（黒歩）"/>
      <sheetName val="生物調査（共通）"/>
      <sheetName val="生物調査（石狩川愛別）"/>
      <sheetName val="生物調査（忠別地区）"/>
      <sheetName val="補正係数"/>
      <sheetName val="公示表紙"/>
      <sheetName val="公示用"/>
      <sheetName val="公示工内"/>
      <sheetName val="測量諸経費率"/>
      <sheetName val="単基礎"/>
      <sheetName val="図面ﾀｲﾄﾙ"/>
      <sheetName val="図面袋ﾀｲﾄﾙ"/>
      <sheetName val="01_鑑"/>
      <sheetName val="見積書"/>
      <sheetName val="畑労体系"/>
      <sheetName val="現況時間単価"/>
      <sheetName val="第２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盛土_1_"/>
      <sheetName val="集計"/>
      <sheetName val="切土(1)"/>
      <sheetName val="切土(2)"/>
      <sheetName val="盛土(1)"/>
      <sheetName val="盛土(2)"/>
      <sheetName val="単価"/>
      <sheetName val="道路詳細A"/>
    </sheetNames>
    <sheetDataSet>
      <sheetData sheetId="0"/>
      <sheetData sheetId="1" refreshError="1"/>
      <sheetData sheetId="2"/>
      <sheetData sheetId="3" refreshError="1"/>
      <sheetData sheetId="4" refreshError="1">
        <row r="9">
          <cell r="H9">
            <v>0</v>
          </cell>
        </row>
        <row r="13">
          <cell r="H13">
            <v>0</v>
          </cell>
        </row>
        <row r="15">
          <cell r="H15">
            <v>0</v>
          </cell>
        </row>
        <row r="17">
          <cell r="H17">
            <v>46.8</v>
          </cell>
        </row>
        <row r="19">
          <cell r="H19">
            <v>94.5</v>
          </cell>
        </row>
        <row r="21">
          <cell r="H21">
            <v>165</v>
          </cell>
        </row>
        <row r="23">
          <cell r="H23">
            <v>38.4</v>
          </cell>
        </row>
        <row r="25">
          <cell r="H25">
            <v>82.4</v>
          </cell>
        </row>
        <row r="27">
          <cell r="H27">
            <v>76.7</v>
          </cell>
        </row>
        <row r="29">
          <cell r="H29">
            <v>51.8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ボーリング外"/>
      <sheetName val="岩盤・原位置"/>
      <sheetName val="土質試験"/>
      <sheetName val="岩石試験"/>
      <sheetName val="Sheet3"/>
      <sheetName val="盛土(1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総括表"/>
      <sheetName val="集計表"/>
      <sheetName val="数量計算書"/>
      <sheetName val="当り数量調書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"/>
      <sheetName val="盛土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6" tint="0.79998168889431442"/>
    <pageSetUpPr fitToPage="1"/>
  </sheetPr>
  <dimension ref="A1:S136"/>
  <sheetViews>
    <sheetView showGridLines="0" view="pageBreakPreview" zoomScaleNormal="100" zoomScaleSheetLayoutView="100" workbookViewId="0">
      <selection activeCell="I101" sqref="I101"/>
    </sheetView>
  </sheetViews>
  <sheetFormatPr defaultColWidth="9" defaultRowHeight="13.5" customHeight="1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3" width="9" style="4"/>
    <col min="14" max="14" width="9.25" style="4" bestFit="1" customWidth="1"/>
    <col min="15" max="16384" width="9" style="4"/>
  </cols>
  <sheetData>
    <row r="1" spans="1:12" ht="13.5" customHeight="1" thickBot="1">
      <c r="G1" s="3"/>
      <c r="K1" s="86"/>
      <c r="L1" s="86" t="s">
        <v>12</v>
      </c>
    </row>
    <row r="2" spans="1:12" ht="13.5" customHeight="1">
      <c r="A2" s="87"/>
      <c r="B2" s="88"/>
      <c r="C2" s="89"/>
      <c r="D2" s="89"/>
      <c r="E2" s="89"/>
      <c r="F2" s="89"/>
      <c r="G2" s="89"/>
      <c r="H2" s="89"/>
      <c r="I2" s="89"/>
      <c r="J2" s="89"/>
      <c r="K2" s="89"/>
      <c r="L2" s="90"/>
    </row>
    <row r="3" spans="1:12" ht="13.5" customHeight="1">
      <c r="A3" s="91"/>
      <c r="B3" s="92" t="s">
        <v>13</v>
      </c>
      <c r="C3" s="299" t="s">
        <v>48</v>
      </c>
      <c r="D3" s="300"/>
      <c r="E3" s="300"/>
      <c r="F3" s="300"/>
      <c r="G3" s="300"/>
      <c r="H3" s="300"/>
      <c r="I3" s="300"/>
      <c r="J3" s="300"/>
      <c r="K3" s="300"/>
      <c r="L3" s="301"/>
    </row>
    <row r="4" spans="1:12" ht="13.5" customHeight="1">
      <c r="A4" s="93"/>
      <c r="B4" s="94"/>
      <c r="C4" s="95"/>
      <c r="D4" s="95"/>
      <c r="E4" s="95"/>
      <c r="F4" s="96"/>
      <c r="G4" s="302"/>
      <c r="H4" s="302"/>
      <c r="I4" s="97"/>
      <c r="J4" s="98"/>
      <c r="K4" s="99"/>
      <c r="L4" s="100"/>
    </row>
    <row r="5" spans="1:12" ht="13.5" customHeight="1">
      <c r="A5" s="101"/>
      <c r="B5" s="102" t="s">
        <v>14</v>
      </c>
      <c r="C5" s="103"/>
      <c r="D5" s="103"/>
      <c r="E5" s="103"/>
      <c r="F5" s="104" t="s">
        <v>15</v>
      </c>
      <c r="G5" s="303"/>
      <c r="H5" s="303"/>
      <c r="I5" s="105" t="s">
        <v>16</v>
      </c>
      <c r="J5" s="106"/>
      <c r="K5" s="107"/>
      <c r="L5" s="108"/>
    </row>
    <row r="6" spans="1:12" ht="13.5" customHeight="1">
      <c r="A6" s="109"/>
      <c r="B6" s="5"/>
      <c r="C6" s="95"/>
      <c r="D6" s="95"/>
      <c r="E6" s="95"/>
      <c r="F6" s="96"/>
      <c r="G6" s="302"/>
      <c r="H6" s="302"/>
      <c r="I6" s="97"/>
      <c r="J6" s="98"/>
      <c r="K6" s="110"/>
      <c r="L6" s="111"/>
    </row>
    <row r="7" spans="1:12" ht="13.5" customHeight="1" thickBot="1">
      <c r="A7" s="101"/>
      <c r="B7" s="6"/>
      <c r="C7" s="112"/>
      <c r="D7" s="103"/>
      <c r="E7" s="103" t="s">
        <v>17</v>
      </c>
      <c r="F7" s="104" t="s">
        <v>15</v>
      </c>
      <c r="G7" s="304"/>
      <c r="H7" s="305"/>
      <c r="I7" s="113" t="s">
        <v>16</v>
      </c>
      <c r="J7" s="106"/>
      <c r="K7" s="107"/>
      <c r="L7" s="108"/>
    </row>
    <row r="8" spans="1:12" ht="13.5" customHeight="1">
      <c r="A8" s="287" t="s">
        <v>0</v>
      </c>
      <c r="B8" s="289" t="s">
        <v>1</v>
      </c>
      <c r="C8" s="291" t="s">
        <v>2</v>
      </c>
      <c r="D8" s="292"/>
      <c r="E8" s="293"/>
      <c r="F8" s="281" t="s">
        <v>3</v>
      </c>
      <c r="G8" s="297" t="s">
        <v>4</v>
      </c>
      <c r="H8" s="281" t="s">
        <v>5</v>
      </c>
      <c r="I8" s="281" t="s">
        <v>6</v>
      </c>
      <c r="J8" s="283" t="s">
        <v>7</v>
      </c>
      <c r="K8" s="285" t="s">
        <v>87</v>
      </c>
      <c r="L8" s="286"/>
    </row>
    <row r="9" spans="1:12" ht="13.5" customHeight="1">
      <c r="A9" s="288"/>
      <c r="B9" s="290"/>
      <c r="C9" s="294"/>
      <c r="D9" s="295"/>
      <c r="E9" s="296"/>
      <c r="F9" s="282"/>
      <c r="G9" s="298"/>
      <c r="H9" s="282"/>
      <c r="I9" s="282"/>
      <c r="J9" s="284"/>
      <c r="K9" s="76" t="s">
        <v>3</v>
      </c>
      <c r="L9" s="7" t="s">
        <v>8</v>
      </c>
    </row>
    <row r="10" spans="1:12" ht="13.5" customHeight="1">
      <c r="A10" s="8"/>
      <c r="B10" s="9"/>
      <c r="C10" s="10"/>
      <c r="D10" s="10"/>
      <c r="E10" s="11"/>
      <c r="F10" s="114"/>
      <c r="G10" s="12"/>
      <c r="H10" s="11"/>
      <c r="I10" s="33"/>
      <c r="J10" s="115"/>
      <c r="K10" s="136"/>
      <c r="L10" s="127"/>
    </row>
    <row r="11" spans="1:12" ht="13.5" customHeight="1">
      <c r="A11" s="154" t="s">
        <v>22</v>
      </c>
      <c r="B11" s="155" t="s">
        <v>23</v>
      </c>
      <c r="C11" s="156"/>
      <c r="D11" s="156"/>
      <c r="E11" s="157"/>
      <c r="F11" s="158">
        <v>1</v>
      </c>
      <c r="G11" s="159" t="s">
        <v>24</v>
      </c>
      <c r="H11" s="160"/>
      <c r="I11" s="160"/>
      <c r="J11" s="20"/>
      <c r="K11" s="158"/>
      <c r="L11" s="128"/>
    </row>
    <row r="12" spans="1:12" ht="13.5" customHeight="1">
      <c r="A12" s="161"/>
      <c r="B12" s="162"/>
      <c r="C12" s="163"/>
      <c r="D12" s="163"/>
      <c r="E12" s="164"/>
      <c r="F12" s="164"/>
      <c r="G12" s="165"/>
      <c r="H12" s="166"/>
      <c r="I12" s="166"/>
      <c r="J12" s="28"/>
      <c r="K12" s="164"/>
      <c r="L12" s="127"/>
    </row>
    <row r="13" spans="1:12" ht="13.5" customHeight="1">
      <c r="A13" s="154" t="s">
        <v>19</v>
      </c>
      <c r="B13" s="155" t="s">
        <v>25</v>
      </c>
      <c r="C13" s="167"/>
      <c r="D13" s="156"/>
      <c r="E13" s="157"/>
      <c r="F13" s="158">
        <v>1</v>
      </c>
      <c r="G13" s="168" t="s">
        <v>24</v>
      </c>
      <c r="H13" s="160"/>
      <c r="I13" s="160"/>
      <c r="J13" s="28"/>
      <c r="K13" s="158"/>
      <c r="L13" s="128"/>
    </row>
    <row r="14" spans="1:12" ht="13.5" customHeight="1">
      <c r="A14" s="161"/>
      <c r="B14" s="162"/>
      <c r="C14" s="163"/>
      <c r="D14" s="163"/>
      <c r="E14" s="164"/>
      <c r="F14" s="164"/>
      <c r="G14" s="169"/>
      <c r="H14" s="166"/>
      <c r="I14" s="166"/>
      <c r="J14" s="34"/>
      <c r="K14" s="164"/>
      <c r="L14" s="127"/>
    </row>
    <row r="15" spans="1:12" ht="13.5" customHeight="1">
      <c r="A15" s="154" t="s">
        <v>18</v>
      </c>
      <c r="B15" s="155" t="s">
        <v>26</v>
      </c>
      <c r="C15" s="167"/>
      <c r="D15" s="156"/>
      <c r="E15" s="157"/>
      <c r="F15" s="158">
        <v>1</v>
      </c>
      <c r="G15" s="168" t="s">
        <v>24</v>
      </c>
      <c r="H15" s="160"/>
      <c r="I15" s="160"/>
      <c r="J15" s="20"/>
      <c r="K15" s="158"/>
      <c r="L15" s="128"/>
    </row>
    <row r="16" spans="1:12" ht="13.5" customHeight="1">
      <c r="A16" s="170"/>
      <c r="B16" s="171"/>
      <c r="C16" s="172"/>
      <c r="D16" s="172"/>
      <c r="E16" s="173"/>
      <c r="F16" s="173"/>
      <c r="G16" s="174"/>
      <c r="H16" s="175"/>
      <c r="I16" s="175"/>
      <c r="J16" s="34"/>
      <c r="K16" s="173"/>
      <c r="L16" s="129"/>
    </row>
    <row r="17" spans="1:14" ht="13.5" customHeight="1">
      <c r="A17" s="154" t="s">
        <v>27</v>
      </c>
      <c r="B17" s="155" t="s">
        <v>28</v>
      </c>
      <c r="C17" s="176"/>
      <c r="D17" s="156"/>
      <c r="E17" s="157"/>
      <c r="F17" s="158">
        <v>1</v>
      </c>
      <c r="G17" s="168" t="s">
        <v>24</v>
      </c>
      <c r="H17" s="160"/>
      <c r="I17" s="160"/>
      <c r="J17" s="20"/>
      <c r="K17" s="158"/>
      <c r="L17" s="128"/>
    </row>
    <row r="18" spans="1:14" ht="13.5" customHeight="1">
      <c r="A18" s="170"/>
      <c r="B18" s="171"/>
      <c r="C18" s="172"/>
      <c r="D18" s="172"/>
      <c r="E18" s="173"/>
      <c r="F18" s="173"/>
      <c r="G18" s="174"/>
      <c r="H18" s="175"/>
      <c r="I18" s="175"/>
      <c r="J18" s="28"/>
      <c r="K18" s="136"/>
      <c r="L18" s="127"/>
    </row>
    <row r="19" spans="1:14" ht="13.5" customHeight="1">
      <c r="A19" s="154" t="s">
        <v>58</v>
      </c>
      <c r="B19" s="155" t="s">
        <v>86</v>
      </c>
      <c r="C19" s="176"/>
      <c r="D19" s="156"/>
      <c r="E19" s="157"/>
      <c r="F19" s="158">
        <v>1</v>
      </c>
      <c r="G19" s="168" t="s">
        <v>24</v>
      </c>
      <c r="H19" s="160"/>
      <c r="I19" s="160"/>
      <c r="J19" s="20"/>
      <c r="K19" s="146"/>
      <c r="L19" s="128"/>
    </row>
    <row r="20" spans="1:14" ht="13.5" customHeight="1">
      <c r="A20" s="161"/>
      <c r="B20" s="162"/>
      <c r="C20" s="163"/>
      <c r="D20" s="163"/>
      <c r="E20" s="164"/>
      <c r="F20" s="164"/>
      <c r="G20" s="169"/>
      <c r="H20" s="166"/>
      <c r="I20" s="166"/>
      <c r="J20" s="34"/>
      <c r="K20" s="136"/>
      <c r="L20" s="127"/>
    </row>
    <row r="21" spans="1:14" ht="13.5" customHeight="1">
      <c r="A21" s="154"/>
      <c r="B21" s="177" t="s">
        <v>29</v>
      </c>
      <c r="C21" s="178"/>
      <c r="D21" s="156"/>
      <c r="E21" s="157"/>
      <c r="F21" s="157"/>
      <c r="G21" s="168"/>
      <c r="H21" s="160"/>
      <c r="I21" s="179"/>
      <c r="J21" s="28"/>
      <c r="K21" s="150"/>
      <c r="L21" s="128"/>
    </row>
    <row r="22" spans="1:14" ht="13.5" customHeight="1">
      <c r="A22" s="161"/>
      <c r="B22" s="162"/>
      <c r="C22" s="163"/>
      <c r="D22" s="163"/>
      <c r="E22" s="164"/>
      <c r="F22" s="164"/>
      <c r="G22" s="169"/>
      <c r="H22" s="166"/>
      <c r="I22" s="180"/>
      <c r="J22" s="34"/>
      <c r="K22" s="136"/>
      <c r="L22" s="127"/>
    </row>
    <row r="23" spans="1:14" ht="13.5" customHeight="1">
      <c r="A23" s="154"/>
      <c r="B23" s="181" t="s">
        <v>30</v>
      </c>
      <c r="C23" s="182"/>
      <c r="D23" s="172"/>
      <c r="E23" s="173"/>
      <c r="F23" s="173"/>
      <c r="G23" s="168"/>
      <c r="H23" s="175"/>
      <c r="I23" s="179"/>
      <c r="J23" s="20"/>
      <c r="K23" s="146"/>
      <c r="L23" s="128"/>
    </row>
    <row r="24" spans="1:14" ht="13.5" customHeight="1">
      <c r="A24" s="161"/>
      <c r="B24" s="162"/>
      <c r="C24" s="163"/>
      <c r="D24" s="163"/>
      <c r="E24" s="164"/>
      <c r="F24" s="164"/>
      <c r="G24" s="169"/>
      <c r="H24" s="166"/>
      <c r="I24" s="166"/>
      <c r="J24" s="34"/>
      <c r="K24" s="136"/>
      <c r="L24" s="127"/>
    </row>
    <row r="25" spans="1:14" ht="13.5" customHeight="1">
      <c r="A25" s="154"/>
      <c r="B25" s="177"/>
      <c r="C25" s="178"/>
      <c r="D25" s="156"/>
      <c r="E25" s="157"/>
      <c r="F25" s="157"/>
      <c r="G25" s="168"/>
      <c r="H25" s="160"/>
      <c r="I25" s="175"/>
      <c r="J25" s="20"/>
      <c r="K25" s="146"/>
      <c r="L25" s="128"/>
    </row>
    <row r="26" spans="1:14" ht="13.5" customHeight="1">
      <c r="A26" s="161"/>
      <c r="B26" s="162"/>
      <c r="C26" s="172"/>
      <c r="D26" s="163"/>
      <c r="E26" s="164"/>
      <c r="F26" s="164"/>
      <c r="G26" s="169"/>
      <c r="H26" s="166"/>
      <c r="I26" s="166"/>
      <c r="J26" s="34"/>
      <c r="K26" s="151"/>
      <c r="L26" s="127"/>
    </row>
    <row r="27" spans="1:14" ht="13.5" customHeight="1">
      <c r="A27" s="154"/>
      <c r="B27" s="183"/>
      <c r="C27" s="184"/>
      <c r="D27" s="156"/>
      <c r="E27" s="157"/>
      <c r="F27" s="157"/>
      <c r="G27" s="168"/>
      <c r="H27" s="160"/>
      <c r="I27" s="160"/>
      <c r="J27" s="119"/>
      <c r="K27" s="152"/>
      <c r="L27" s="128"/>
    </row>
    <row r="28" spans="1:14" ht="13.5" customHeight="1">
      <c r="A28" s="161"/>
      <c r="B28" s="162"/>
      <c r="C28" s="172"/>
      <c r="D28" s="163"/>
      <c r="E28" s="164"/>
      <c r="F28" s="164"/>
      <c r="G28" s="169"/>
      <c r="H28" s="166"/>
      <c r="I28" s="166"/>
      <c r="J28" s="34"/>
      <c r="K28" s="136"/>
      <c r="L28" s="127"/>
    </row>
    <row r="29" spans="1:14" ht="13.5" customHeight="1">
      <c r="A29" s="154" t="s">
        <v>31</v>
      </c>
      <c r="B29" s="155" t="s">
        <v>32</v>
      </c>
      <c r="C29" s="185"/>
      <c r="D29" s="156"/>
      <c r="E29" s="157"/>
      <c r="F29" s="158">
        <v>1</v>
      </c>
      <c r="G29" s="168" t="s">
        <v>24</v>
      </c>
      <c r="H29" s="160"/>
      <c r="I29" s="160"/>
      <c r="J29" s="20"/>
      <c r="K29" s="158"/>
      <c r="L29" s="128"/>
    </row>
    <row r="30" spans="1:14" ht="13.5" customHeight="1">
      <c r="A30" s="161"/>
      <c r="B30" s="162"/>
      <c r="C30" s="163"/>
      <c r="D30" s="163"/>
      <c r="E30" s="164"/>
      <c r="F30" s="164"/>
      <c r="G30" s="186"/>
      <c r="H30" s="166"/>
      <c r="I30" s="166"/>
      <c r="J30" s="34"/>
      <c r="K30" s="136"/>
      <c r="L30" s="127"/>
      <c r="N30" s="4" t="s">
        <v>47</v>
      </c>
    </row>
    <row r="31" spans="1:14" ht="13.5" customHeight="1">
      <c r="A31" s="154"/>
      <c r="B31" s="155"/>
      <c r="C31" s="178"/>
      <c r="D31" s="156"/>
      <c r="E31" s="157"/>
      <c r="F31" s="157"/>
      <c r="G31" s="168"/>
      <c r="H31" s="160"/>
      <c r="I31" s="160"/>
      <c r="J31" s="20"/>
      <c r="K31" s="140"/>
      <c r="L31" s="128"/>
    </row>
    <row r="32" spans="1:14" ht="13.5" customHeight="1">
      <c r="A32" s="161"/>
      <c r="B32" s="162"/>
      <c r="C32" s="163"/>
      <c r="D32" s="163"/>
      <c r="E32" s="164"/>
      <c r="F32" s="164"/>
      <c r="G32" s="169"/>
      <c r="H32" s="166"/>
      <c r="I32" s="166"/>
      <c r="J32" s="34"/>
      <c r="K32" s="136"/>
      <c r="L32" s="127"/>
    </row>
    <row r="33" spans="1:14" ht="13.5" customHeight="1">
      <c r="A33" s="154"/>
      <c r="B33" s="187"/>
      <c r="C33" s="184"/>
      <c r="D33" s="156"/>
      <c r="E33" s="157"/>
      <c r="F33" s="157"/>
      <c r="G33" s="168"/>
      <c r="H33" s="160"/>
      <c r="I33" s="160"/>
      <c r="J33" s="20"/>
      <c r="K33" s="146"/>
      <c r="L33" s="128"/>
    </row>
    <row r="34" spans="1:14" ht="13.5" customHeight="1">
      <c r="A34" s="30"/>
      <c r="B34" s="31"/>
      <c r="E34" s="25"/>
      <c r="F34" s="116"/>
      <c r="G34" s="26"/>
      <c r="H34" s="27"/>
      <c r="I34" s="27"/>
      <c r="J34" s="34"/>
      <c r="K34" s="143"/>
      <c r="L34" s="129"/>
      <c r="N34" s="4" t="s">
        <v>45</v>
      </c>
    </row>
    <row r="35" spans="1:14" ht="13.5" customHeight="1" thickBot="1">
      <c r="A35" s="41"/>
      <c r="B35" s="42" t="s">
        <v>38</v>
      </c>
      <c r="C35" s="120"/>
      <c r="D35" s="43"/>
      <c r="E35" s="44"/>
      <c r="F35" s="121"/>
      <c r="G35" s="45"/>
      <c r="H35" s="46"/>
      <c r="I35" s="46"/>
      <c r="J35" s="47"/>
      <c r="K35" s="147"/>
      <c r="L35" s="130"/>
      <c r="N35" s="191">
        <f>I35-L35</f>
        <v>0</v>
      </c>
    </row>
    <row r="36" spans="1:14" ht="13.5" customHeight="1">
      <c r="G36" s="122"/>
      <c r="H36" s="78"/>
      <c r="I36" s="78"/>
      <c r="J36" s="77"/>
      <c r="K36" s="123"/>
      <c r="L36" s="124"/>
    </row>
    <row r="37" spans="1:14" ht="13.5" customHeight="1" thickBot="1">
      <c r="I37" s="78"/>
      <c r="J37" s="50"/>
      <c r="K37" s="79"/>
      <c r="L37" s="125"/>
    </row>
    <row r="38" spans="1:14" ht="13.5" customHeight="1">
      <c r="A38" s="287" t="s">
        <v>0</v>
      </c>
      <c r="B38" s="289" t="s">
        <v>1</v>
      </c>
      <c r="C38" s="291" t="s">
        <v>2</v>
      </c>
      <c r="D38" s="292"/>
      <c r="E38" s="293"/>
      <c r="F38" s="281" t="s">
        <v>3</v>
      </c>
      <c r="G38" s="297" t="s">
        <v>4</v>
      </c>
      <c r="H38" s="281" t="s">
        <v>5</v>
      </c>
      <c r="I38" s="281" t="s">
        <v>6</v>
      </c>
      <c r="J38" s="283" t="s">
        <v>7</v>
      </c>
      <c r="K38" s="285" t="str">
        <f>$K$8</f>
        <v>第 回既済部分検査内訳書</v>
      </c>
      <c r="L38" s="286"/>
    </row>
    <row r="39" spans="1:14" ht="13.5" customHeight="1">
      <c r="A39" s="288"/>
      <c r="B39" s="290"/>
      <c r="C39" s="294"/>
      <c r="D39" s="295"/>
      <c r="E39" s="296"/>
      <c r="F39" s="282"/>
      <c r="G39" s="298"/>
      <c r="H39" s="282"/>
      <c r="I39" s="282"/>
      <c r="J39" s="284"/>
      <c r="K39" s="76" t="s">
        <v>3</v>
      </c>
      <c r="L39" s="7" t="s">
        <v>8</v>
      </c>
    </row>
    <row r="40" spans="1:14" ht="13.5" customHeight="1">
      <c r="A40" s="8"/>
      <c r="B40" s="31"/>
      <c r="C40" s="5"/>
      <c r="D40" s="5"/>
      <c r="E40" s="32"/>
      <c r="F40" s="114"/>
      <c r="G40" s="12"/>
      <c r="H40" s="11"/>
      <c r="I40" s="33"/>
      <c r="J40" s="34"/>
      <c r="K40" s="136"/>
      <c r="L40" s="127"/>
    </row>
    <row r="41" spans="1:14" ht="13.5" customHeight="1">
      <c r="A41" s="23"/>
      <c r="B41" s="24"/>
      <c r="C41" s="56"/>
      <c r="D41" s="57"/>
      <c r="E41" s="17"/>
      <c r="F41" s="118"/>
      <c r="G41" s="35"/>
      <c r="H41" s="52"/>
      <c r="I41" s="19"/>
      <c r="J41" s="20"/>
      <c r="K41" s="140"/>
      <c r="L41" s="128"/>
    </row>
    <row r="42" spans="1:14" ht="13.5" customHeight="1">
      <c r="A42" s="30"/>
      <c r="B42" s="61"/>
      <c r="C42" s="5"/>
      <c r="D42" s="5"/>
      <c r="E42" s="32"/>
      <c r="F42" s="117"/>
      <c r="G42" s="11"/>
      <c r="H42" s="33"/>
      <c r="I42" s="33"/>
      <c r="J42" s="34"/>
      <c r="K42" s="136"/>
      <c r="L42" s="127"/>
    </row>
    <row r="43" spans="1:14" ht="13.5" customHeight="1">
      <c r="A43" s="15"/>
      <c r="B43" s="16"/>
      <c r="C43" s="56"/>
      <c r="D43" s="57"/>
      <c r="E43" s="17"/>
      <c r="F43" s="140"/>
      <c r="G43" s="76"/>
      <c r="H43" s="19"/>
      <c r="I43" s="84"/>
      <c r="J43" s="20"/>
      <c r="K43" s="146"/>
      <c r="L43" s="128"/>
    </row>
    <row r="44" spans="1:14" ht="13.5" customHeight="1">
      <c r="A44" s="30"/>
      <c r="B44" s="31"/>
      <c r="C44" s="63"/>
      <c r="D44" s="5"/>
      <c r="E44" s="32"/>
      <c r="F44" s="117"/>
      <c r="G44" s="11"/>
      <c r="H44" s="33"/>
      <c r="I44" s="33"/>
      <c r="J44" s="34"/>
      <c r="K44" s="136"/>
      <c r="L44" s="127"/>
    </row>
    <row r="45" spans="1:14" ht="13.5" customHeight="1">
      <c r="A45" s="15"/>
      <c r="B45" s="64"/>
      <c r="C45" s="149"/>
      <c r="D45" s="6"/>
      <c r="E45" s="17"/>
      <c r="F45" s="62"/>
      <c r="G45" s="76"/>
      <c r="H45" s="52"/>
      <c r="I45" s="84"/>
      <c r="J45" s="20"/>
      <c r="K45" s="146"/>
      <c r="L45" s="128"/>
    </row>
    <row r="46" spans="1:14" ht="13.5" customHeight="1">
      <c r="A46" s="23"/>
      <c r="B46" s="31"/>
      <c r="C46" s="63"/>
      <c r="D46" s="54"/>
      <c r="E46" s="32"/>
      <c r="F46" s="136"/>
      <c r="G46" s="37"/>
      <c r="H46" s="53"/>
      <c r="I46" s="33"/>
      <c r="J46" s="34"/>
      <c r="K46" s="136"/>
      <c r="L46" s="129"/>
    </row>
    <row r="47" spans="1:14" ht="13.5" customHeight="1">
      <c r="A47" s="23"/>
      <c r="B47" s="55"/>
      <c r="C47" s="6"/>
      <c r="D47" s="6"/>
      <c r="E47" s="17"/>
      <c r="F47" s="140"/>
      <c r="G47" s="76"/>
      <c r="H47" s="19"/>
      <c r="I47" s="84"/>
      <c r="J47" s="20"/>
      <c r="K47" s="146"/>
      <c r="L47" s="129"/>
    </row>
    <row r="48" spans="1:14" ht="13.5" customHeight="1">
      <c r="A48" s="30"/>
      <c r="B48" s="31"/>
      <c r="C48" s="63"/>
      <c r="D48" s="5"/>
      <c r="E48" s="32"/>
      <c r="F48" s="117"/>
      <c r="G48" s="11"/>
      <c r="H48" s="33"/>
      <c r="I48" s="33"/>
      <c r="J48" s="34"/>
      <c r="K48" s="136"/>
      <c r="L48" s="127"/>
    </row>
    <row r="49" spans="1:12" ht="13.5" customHeight="1">
      <c r="A49" s="15"/>
      <c r="B49" s="64"/>
      <c r="C49" s="6"/>
      <c r="D49" s="6"/>
      <c r="E49" s="17"/>
      <c r="F49" s="118"/>
      <c r="G49" s="76"/>
      <c r="H49" s="19"/>
      <c r="I49" s="84"/>
      <c r="J49" s="20"/>
      <c r="K49" s="146"/>
      <c r="L49" s="128"/>
    </row>
    <row r="50" spans="1:12" ht="13.5" customHeight="1">
      <c r="A50" s="30"/>
      <c r="B50" s="24"/>
      <c r="C50" s="63"/>
      <c r="E50" s="25"/>
      <c r="F50" s="116"/>
      <c r="G50" s="26"/>
      <c r="H50" s="27"/>
      <c r="I50" s="27"/>
      <c r="J50" s="28"/>
      <c r="K50" s="136"/>
      <c r="L50" s="127"/>
    </row>
    <row r="51" spans="1:12" ht="13.5" customHeight="1">
      <c r="A51" s="15"/>
      <c r="B51" s="38"/>
      <c r="C51" s="39"/>
      <c r="D51" s="6"/>
      <c r="E51" s="17"/>
      <c r="F51" s="62"/>
      <c r="G51" s="76"/>
      <c r="H51" s="19"/>
      <c r="I51" s="84"/>
      <c r="J51" s="20"/>
      <c r="K51" s="146"/>
      <c r="L51" s="128"/>
    </row>
    <row r="52" spans="1:12" ht="13.5" customHeight="1">
      <c r="A52" s="30"/>
      <c r="B52" s="66"/>
      <c r="C52" s="67"/>
      <c r="D52" s="5"/>
      <c r="E52" s="32"/>
      <c r="F52" s="117"/>
      <c r="G52" s="11"/>
      <c r="H52" s="33"/>
      <c r="I52" s="33"/>
      <c r="J52" s="34"/>
      <c r="K52" s="136"/>
      <c r="L52" s="127"/>
    </row>
    <row r="53" spans="1:12" ht="13.5" customHeight="1">
      <c r="A53" s="15"/>
      <c r="B53" s="24"/>
      <c r="E53" s="25"/>
      <c r="F53" s="62"/>
      <c r="G53" s="76"/>
      <c r="H53" s="27"/>
      <c r="I53" s="84"/>
      <c r="J53" s="20"/>
      <c r="K53" s="146"/>
      <c r="L53" s="128"/>
    </row>
    <row r="54" spans="1:12" ht="13.5" customHeight="1">
      <c r="A54" s="30"/>
      <c r="B54" s="61"/>
      <c r="C54" s="5"/>
      <c r="D54" s="5"/>
      <c r="E54" s="32"/>
      <c r="F54" s="117"/>
      <c r="G54" s="11"/>
      <c r="H54" s="33"/>
      <c r="I54" s="33"/>
      <c r="J54" s="34"/>
      <c r="K54" s="136"/>
      <c r="L54" s="127"/>
    </row>
    <row r="55" spans="1:12" ht="13.5" customHeight="1">
      <c r="A55" s="15"/>
      <c r="B55" s="16"/>
      <c r="C55" s="56"/>
      <c r="D55" s="57"/>
      <c r="E55" s="17"/>
      <c r="F55" s="18"/>
      <c r="G55" s="35"/>
      <c r="H55" s="19"/>
      <c r="I55" s="84"/>
      <c r="J55" s="20"/>
      <c r="K55" s="146"/>
      <c r="L55" s="128"/>
    </row>
    <row r="56" spans="1:12" ht="13.5" customHeight="1">
      <c r="A56" s="30"/>
      <c r="B56" s="61"/>
      <c r="C56" s="5"/>
      <c r="D56" s="5"/>
      <c r="E56" s="32"/>
      <c r="F56" s="117"/>
      <c r="G56" s="11"/>
      <c r="H56" s="33"/>
      <c r="I56" s="33"/>
      <c r="J56" s="34"/>
      <c r="K56" s="136"/>
      <c r="L56" s="127"/>
    </row>
    <row r="57" spans="1:12" ht="13.5" customHeight="1">
      <c r="A57" s="15"/>
      <c r="B57" s="16"/>
      <c r="C57" s="56"/>
      <c r="D57" s="57"/>
      <c r="E57" s="17"/>
      <c r="F57" s="18"/>
      <c r="G57" s="35"/>
      <c r="H57" s="19"/>
      <c r="I57" s="84"/>
      <c r="J57" s="20"/>
      <c r="K57" s="146"/>
      <c r="L57" s="128"/>
    </row>
    <row r="58" spans="1:12" ht="13.5" customHeight="1">
      <c r="A58" s="30"/>
      <c r="B58" s="31"/>
      <c r="C58" s="63"/>
      <c r="D58" s="54"/>
      <c r="E58" s="32"/>
      <c r="F58" s="136"/>
      <c r="G58" s="37"/>
      <c r="H58" s="53"/>
      <c r="I58" s="33"/>
      <c r="J58" s="34"/>
      <c r="K58" s="136"/>
      <c r="L58" s="127"/>
    </row>
    <row r="59" spans="1:12" ht="13.5" customHeight="1">
      <c r="A59" s="15"/>
      <c r="B59" s="64"/>
      <c r="C59" s="6"/>
      <c r="D59" s="6"/>
      <c r="E59" s="17"/>
      <c r="F59" s="62"/>
      <c r="G59" s="76"/>
      <c r="H59" s="52"/>
      <c r="I59" s="84"/>
      <c r="J59" s="20"/>
      <c r="K59" s="146"/>
      <c r="L59" s="128"/>
    </row>
    <row r="60" spans="1:12" ht="13.5" customHeight="1">
      <c r="A60" s="30"/>
      <c r="B60" s="61"/>
      <c r="C60" s="5"/>
      <c r="D60" s="5"/>
      <c r="E60" s="32"/>
      <c r="F60" s="117"/>
      <c r="G60" s="11"/>
      <c r="H60" s="33"/>
      <c r="I60" s="33"/>
      <c r="J60" s="34"/>
      <c r="K60" s="136"/>
      <c r="L60" s="127"/>
    </row>
    <row r="61" spans="1:12" ht="13.5" customHeight="1">
      <c r="A61" s="15"/>
      <c r="B61" s="16"/>
      <c r="C61" s="56"/>
      <c r="D61" s="57"/>
      <c r="E61" s="17"/>
      <c r="F61" s="118"/>
      <c r="G61" s="35"/>
      <c r="H61" s="19"/>
      <c r="I61" s="84"/>
      <c r="J61" s="20"/>
      <c r="K61" s="146"/>
      <c r="L61" s="128"/>
    </row>
    <row r="62" spans="1:12" ht="13.5" customHeight="1">
      <c r="A62" s="30"/>
      <c r="B62" s="61"/>
      <c r="C62" s="5"/>
      <c r="D62" s="5"/>
      <c r="E62" s="32"/>
      <c r="F62" s="117"/>
      <c r="G62" s="11"/>
      <c r="H62" s="33"/>
      <c r="I62" s="33"/>
      <c r="J62" s="34"/>
      <c r="K62" s="136"/>
      <c r="L62" s="127"/>
    </row>
    <row r="63" spans="1:12" ht="13.5" customHeight="1">
      <c r="A63" s="15"/>
      <c r="B63" s="16"/>
      <c r="C63" s="56"/>
      <c r="D63" s="57"/>
      <c r="E63" s="17"/>
      <c r="F63" s="118"/>
      <c r="G63" s="35"/>
      <c r="H63" s="19"/>
      <c r="I63" s="84"/>
      <c r="J63" s="20"/>
      <c r="K63" s="146"/>
      <c r="L63" s="128"/>
    </row>
    <row r="64" spans="1:12" ht="13.5" customHeight="1">
      <c r="A64" s="30"/>
      <c r="B64" s="61"/>
      <c r="C64" s="5"/>
      <c r="D64" s="5"/>
      <c r="E64" s="32"/>
      <c r="F64" s="117"/>
      <c r="G64" s="11"/>
      <c r="H64" s="33"/>
      <c r="I64" s="33"/>
      <c r="J64" s="34"/>
      <c r="K64" s="136"/>
      <c r="L64" s="127"/>
    </row>
    <row r="65" spans="1:19" ht="13.5" customHeight="1">
      <c r="A65" s="15"/>
      <c r="B65" s="16"/>
      <c r="C65" s="56"/>
      <c r="D65" s="57"/>
      <c r="E65" s="17"/>
      <c r="F65" s="18"/>
      <c r="G65" s="35"/>
      <c r="H65" s="19"/>
      <c r="I65" s="84"/>
      <c r="J65" s="20"/>
      <c r="K65" s="148"/>
      <c r="L65" s="128"/>
    </row>
    <row r="66" spans="1:19" ht="13.5" customHeight="1">
      <c r="A66" s="30"/>
      <c r="B66" s="61"/>
      <c r="C66" s="5"/>
      <c r="D66" s="5"/>
      <c r="E66" s="32"/>
      <c r="F66" s="117"/>
      <c r="G66" s="11"/>
      <c r="H66" s="33"/>
      <c r="I66" s="33"/>
      <c r="J66" s="34"/>
      <c r="K66" s="136"/>
      <c r="L66" s="127"/>
    </row>
    <row r="67" spans="1:19" ht="13.5" customHeight="1" thickBot="1">
      <c r="A67" s="41"/>
      <c r="B67" s="69"/>
      <c r="C67" s="58"/>
      <c r="D67" s="43"/>
      <c r="E67" s="44"/>
      <c r="F67" s="121"/>
      <c r="G67" s="45"/>
      <c r="H67" s="46"/>
      <c r="I67" s="131"/>
      <c r="J67" s="47"/>
      <c r="K67" s="147"/>
      <c r="L67" s="130"/>
    </row>
    <row r="68" spans="1:19" ht="13.5" customHeight="1">
      <c r="B68" s="126"/>
      <c r="H68" s="78"/>
      <c r="I68" s="78"/>
      <c r="J68" s="77"/>
      <c r="K68" s="123"/>
      <c r="L68" s="132">
        <v>1</v>
      </c>
    </row>
    <row r="69" spans="1:19" ht="13.5" customHeight="1" thickBot="1">
      <c r="G69" s="3"/>
      <c r="J69" s="50"/>
      <c r="K69" s="59"/>
      <c r="L69" s="59" t="s">
        <v>9</v>
      </c>
    </row>
    <row r="70" spans="1:19" ht="13.5" customHeight="1">
      <c r="A70" s="287" t="s">
        <v>0</v>
      </c>
      <c r="B70" s="289" t="s">
        <v>1</v>
      </c>
      <c r="C70" s="291" t="s">
        <v>2</v>
      </c>
      <c r="D70" s="292"/>
      <c r="E70" s="293"/>
      <c r="F70" s="281" t="s">
        <v>3</v>
      </c>
      <c r="G70" s="297" t="s">
        <v>4</v>
      </c>
      <c r="H70" s="281" t="s">
        <v>5</v>
      </c>
      <c r="I70" s="281" t="s">
        <v>6</v>
      </c>
      <c r="J70" s="283" t="s">
        <v>7</v>
      </c>
      <c r="K70" s="285" t="str">
        <f>$K$8</f>
        <v>第 回既済部分検査内訳書</v>
      </c>
      <c r="L70" s="286"/>
    </row>
    <row r="71" spans="1:19" ht="13.5" customHeight="1">
      <c r="A71" s="288"/>
      <c r="B71" s="290"/>
      <c r="C71" s="294"/>
      <c r="D71" s="295"/>
      <c r="E71" s="296"/>
      <c r="F71" s="282"/>
      <c r="G71" s="298"/>
      <c r="H71" s="282"/>
      <c r="I71" s="282"/>
      <c r="J71" s="284"/>
      <c r="K71" s="76" t="s">
        <v>3</v>
      </c>
      <c r="L71" s="7" t="s">
        <v>8</v>
      </c>
      <c r="S71" s="4" t="s">
        <v>49</v>
      </c>
    </row>
    <row r="72" spans="1:19" ht="13.5" customHeight="1">
      <c r="A72" s="8"/>
      <c r="B72" s="9"/>
      <c r="C72" s="5"/>
      <c r="D72" s="10"/>
      <c r="E72" s="11"/>
      <c r="F72" s="114"/>
      <c r="G72" s="12"/>
      <c r="H72" s="60"/>
      <c r="I72" s="33"/>
      <c r="J72" s="34"/>
      <c r="K72" s="117"/>
      <c r="L72" s="111"/>
    </row>
    <row r="73" spans="1:19" ht="13.5" customHeight="1">
      <c r="A73" s="15" t="s">
        <v>21</v>
      </c>
      <c r="B73" s="16" t="s">
        <v>20</v>
      </c>
      <c r="C73" s="56"/>
      <c r="D73" s="57"/>
      <c r="E73" s="17"/>
      <c r="F73" s="118"/>
      <c r="G73" s="35"/>
      <c r="H73" s="52"/>
      <c r="I73" s="84"/>
      <c r="J73" s="20"/>
      <c r="K73" s="142"/>
      <c r="L73" s="108"/>
    </row>
    <row r="74" spans="1:19" ht="13.5" customHeight="1">
      <c r="A74" s="30"/>
      <c r="B74" s="9"/>
      <c r="C74" s="5"/>
      <c r="D74" s="10"/>
      <c r="E74" s="11"/>
      <c r="F74" s="114"/>
      <c r="G74" s="12"/>
      <c r="H74" s="60"/>
      <c r="I74" s="33"/>
      <c r="J74" s="34"/>
      <c r="K74" s="117"/>
      <c r="L74" s="111"/>
    </row>
    <row r="75" spans="1:19" ht="13.5" customHeight="1">
      <c r="A75" s="15"/>
      <c r="B75" s="16"/>
      <c r="C75" s="56"/>
      <c r="D75" s="57"/>
      <c r="E75" s="17"/>
      <c r="F75" s="18"/>
      <c r="G75" s="35"/>
      <c r="H75" s="52"/>
      <c r="I75" s="84"/>
      <c r="J75" s="20"/>
      <c r="K75" s="188"/>
      <c r="L75" s="128"/>
    </row>
    <row r="76" spans="1:19" ht="13.5" customHeight="1">
      <c r="A76" s="30"/>
      <c r="B76" s="9"/>
      <c r="C76" s="5"/>
      <c r="D76" s="10"/>
      <c r="E76" s="11"/>
      <c r="F76" s="114"/>
      <c r="G76" s="12"/>
      <c r="H76" s="60"/>
      <c r="I76" s="33"/>
      <c r="J76" s="34"/>
      <c r="K76" s="117"/>
      <c r="L76" s="111"/>
      <c r="M76" s="4" t="s">
        <v>52</v>
      </c>
    </row>
    <row r="77" spans="1:19" ht="13.5" customHeight="1">
      <c r="A77" s="15"/>
      <c r="B77" s="56" t="s">
        <v>50</v>
      </c>
      <c r="C77" s="192" t="s">
        <v>33</v>
      </c>
      <c r="D77" s="57"/>
      <c r="E77" s="17"/>
      <c r="F77" s="190">
        <f>ROUNDDOWN(M77/8,1)</f>
        <v>44.1</v>
      </c>
      <c r="G77" s="35" t="s">
        <v>34</v>
      </c>
      <c r="H77" s="52"/>
      <c r="I77" s="84"/>
      <c r="J77" s="20"/>
      <c r="K77" s="189"/>
      <c r="L77" s="128"/>
      <c r="M77" s="4">
        <v>353</v>
      </c>
    </row>
    <row r="78" spans="1:19" ht="13.5" customHeight="1">
      <c r="A78" s="23"/>
      <c r="B78" s="31"/>
      <c r="C78" s="5"/>
      <c r="D78" s="10"/>
      <c r="E78" s="11"/>
      <c r="F78" s="114"/>
      <c r="G78" s="12"/>
      <c r="H78" s="60"/>
      <c r="I78" s="33"/>
      <c r="J78" s="34"/>
      <c r="K78" s="117"/>
      <c r="L78" s="111"/>
    </row>
    <row r="79" spans="1:19" ht="13.5" customHeight="1">
      <c r="A79" s="15"/>
      <c r="B79" s="16" t="s">
        <v>51</v>
      </c>
      <c r="C79" s="56" t="s">
        <v>33</v>
      </c>
      <c r="D79" s="57"/>
      <c r="E79" s="17"/>
      <c r="F79" s="190">
        <f>ROUNDDOWN(M79/8,1)</f>
        <v>61.7</v>
      </c>
      <c r="G79" s="35" t="s">
        <v>34</v>
      </c>
      <c r="H79" s="52"/>
      <c r="I79" s="84"/>
      <c r="J79" s="20"/>
      <c r="K79" s="189"/>
      <c r="L79" s="128"/>
      <c r="M79" s="4">
        <v>494</v>
      </c>
    </row>
    <row r="80" spans="1:19" ht="13.5" customHeight="1">
      <c r="A80" s="30"/>
      <c r="B80" s="31"/>
      <c r="C80" s="63"/>
      <c r="D80" s="54"/>
      <c r="E80" s="32"/>
      <c r="F80" s="136"/>
      <c r="G80" s="37"/>
      <c r="H80" s="53"/>
      <c r="I80" s="33"/>
      <c r="J80" s="34"/>
      <c r="K80" s="117"/>
      <c r="L80" s="111"/>
    </row>
    <row r="81" spans="1:12" ht="13.5" customHeight="1">
      <c r="A81" s="15"/>
      <c r="B81" s="55"/>
      <c r="C81" s="6"/>
      <c r="D81" s="6"/>
      <c r="E81" s="17"/>
      <c r="F81" s="140"/>
      <c r="G81" s="76"/>
      <c r="H81" s="19"/>
      <c r="I81" s="84"/>
      <c r="J81" s="20"/>
      <c r="K81" s="118"/>
      <c r="L81" s="108"/>
    </row>
    <row r="82" spans="1:12" ht="13.5" customHeight="1">
      <c r="A82" s="30"/>
      <c r="B82" s="31"/>
      <c r="C82" s="63"/>
      <c r="D82" s="5"/>
      <c r="E82" s="32"/>
      <c r="F82" s="117"/>
      <c r="G82" s="11"/>
      <c r="H82" s="33"/>
      <c r="I82" s="33"/>
      <c r="J82" s="34"/>
      <c r="K82" s="117"/>
      <c r="L82" s="111"/>
    </row>
    <row r="83" spans="1:12" ht="13.5" customHeight="1">
      <c r="A83" s="15"/>
      <c r="B83" s="55"/>
      <c r="C83" s="6"/>
      <c r="D83" s="6"/>
      <c r="E83" s="17"/>
      <c r="F83" s="118"/>
      <c r="G83" s="76"/>
      <c r="H83" s="19"/>
      <c r="I83" s="19"/>
      <c r="J83" s="20"/>
      <c r="K83" s="118"/>
      <c r="L83" s="108"/>
    </row>
    <row r="84" spans="1:12" ht="13.5" customHeight="1">
      <c r="A84" s="30"/>
      <c r="B84" s="24"/>
      <c r="C84" s="63"/>
      <c r="E84" s="25"/>
      <c r="F84" s="116"/>
      <c r="G84" s="26"/>
      <c r="H84" s="27"/>
      <c r="I84" s="27"/>
      <c r="J84" s="28"/>
      <c r="K84" s="116"/>
      <c r="L84" s="111"/>
    </row>
    <row r="85" spans="1:12" ht="13.5" customHeight="1">
      <c r="A85" s="15"/>
      <c r="B85" s="38"/>
      <c r="C85" s="39"/>
      <c r="D85" s="6"/>
      <c r="E85" s="17"/>
      <c r="F85" s="140"/>
      <c r="G85" s="76"/>
      <c r="H85" s="19"/>
      <c r="I85" s="84"/>
      <c r="J85" s="20"/>
      <c r="K85" s="118"/>
      <c r="L85" s="108"/>
    </row>
    <row r="86" spans="1:12" ht="13.5" customHeight="1">
      <c r="A86" s="30"/>
      <c r="B86" s="66"/>
      <c r="C86" s="67"/>
      <c r="D86" s="5"/>
      <c r="E86" s="32"/>
      <c r="F86" s="117"/>
      <c r="G86" s="11"/>
      <c r="H86" s="33"/>
      <c r="I86" s="33"/>
      <c r="J86" s="34"/>
      <c r="K86" s="117"/>
      <c r="L86" s="111"/>
    </row>
    <row r="87" spans="1:12" ht="13.5" customHeight="1">
      <c r="A87" s="15"/>
      <c r="B87" s="24"/>
      <c r="E87" s="25"/>
      <c r="F87" s="140"/>
      <c r="G87" s="76"/>
      <c r="H87" s="27"/>
      <c r="I87" s="84"/>
      <c r="J87" s="20"/>
      <c r="K87" s="118"/>
      <c r="L87" s="108"/>
    </row>
    <row r="88" spans="1:12" ht="13.5" customHeight="1">
      <c r="A88" s="30"/>
      <c r="B88" s="61"/>
      <c r="C88" s="5"/>
      <c r="D88" s="5"/>
      <c r="E88" s="32"/>
      <c r="F88" s="117"/>
      <c r="G88" s="11"/>
      <c r="H88" s="33"/>
      <c r="I88" s="65"/>
      <c r="J88" s="34"/>
      <c r="K88" s="117"/>
      <c r="L88" s="111"/>
    </row>
    <row r="89" spans="1:12" ht="13.5" customHeight="1">
      <c r="A89" s="15"/>
      <c r="B89" s="16"/>
      <c r="C89" s="56"/>
      <c r="D89" s="57"/>
      <c r="E89" s="17"/>
      <c r="F89" s="18"/>
      <c r="G89" s="35"/>
      <c r="H89" s="19"/>
      <c r="I89" s="71"/>
      <c r="J89" s="20"/>
      <c r="K89" s="118"/>
      <c r="L89" s="108"/>
    </row>
    <row r="90" spans="1:12" ht="13.5" customHeight="1">
      <c r="A90" s="30"/>
      <c r="B90" s="61"/>
      <c r="C90" s="5"/>
      <c r="D90" s="5"/>
      <c r="E90" s="32"/>
      <c r="F90" s="117"/>
      <c r="G90" s="11"/>
      <c r="H90" s="33"/>
      <c r="I90" s="65"/>
      <c r="J90" s="34"/>
      <c r="K90" s="117"/>
      <c r="L90" s="111"/>
    </row>
    <row r="91" spans="1:12" ht="13.5" customHeight="1">
      <c r="A91" s="15"/>
      <c r="B91" s="16"/>
      <c r="C91" s="56"/>
      <c r="D91" s="57"/>
      <c r="E91" s="17"/>
      <c r="F91" s="18"/>
      <c r="G91" s="35"/>
      <c r="H91" s="19"/>
      <c r="I91" s="71"/>
      <c r="J91" s="20"/>
      <c r="K91" s="118"/>
      <c r="L91" s="108"/>
    </row>
    <row r="92" spans="1:12" ht="13.5" customHeight="1">
      <c r="A92" s="30"/>
      <c r="B92" s="61"/>
      <c r="C92" s="5"/>
      <c r="D92" s="5"/>
      <c r="E92" s="32"/>
      <c r="F92" s="117"/>
      <c r="G92" s="11"/>
      <c r="H92" s="33"/>
      <c r="I92" s="33"/>
      <c r="J92" s="34"/>
      <c r="K92" s="117"/>
      <c r="L92" s="111"/>
    </row>
    <row r="93" spans="1:12" ht="13.5" customHeight="1">
      <c r="A93" s="15"/>
      <c r="B93" s="55"/>
      <c r="C93" s="6"/>
      <c r="D93" s="6"/>
      <c r="E93" s="17"/>
      <c r="F93" s="118"/>
      <c r="G93" s="76"/>
      <c r="H93" s="19"/>
      <c r="I93" s="19"/>
      <c r="J93" s="20"/>
      <c r="K93" s="118"/>
      <c r="L93" s="153"/>
    </row>
    <row r="94" spans="1:12" ht="13.5" customHeight="1">
      <c r="A94" s="30"/>
      <c r="B94" s="61"/>
      <c r="C94" s="5"/>
      <c r="D94" s="5"/>
      <c r="E94" s="32"/>
      <c r="F94" s="117"/>
      <c r="G94" s="11"/>
      <c r="H94" s="33"/>
      <c r="I94" s="33"/>
      <c r="J94" s="34"/>
      <c r="K94" s="117"/>
      <c r="L94" s="111"/>
    </row>
    <row r="95" spans="1:12" ht="13.5" customHeight="1">
      <c r="A95" s="15"/>
      <c r="B95" s="16"/>
      <c r="C95" s="56"/>
      <c r="D95" s="57"/>
      <c r="E95" s="17"/>
      <c r="F95" s="118"/>
      <c r="G95" s="35"/>
      <c r="H95" s="19"/>
      <c r="I95" s="84"/>
      <c r="J95" s="20"/>
      <c r="K95" s="118"/>
      <c r="L95" s="108"/>
    </row>
    <row r="96" spans="1:12" ht="13.5" customHeight="1">
      <c r="A96" s="30"/>
      <c r="B96" s="61"/>
      <c r="C96" s="5"/>
      <c r="D96" s="5"/>
      <c r="E96" s="32"/>
      <c r="F96" s="117"/>
      <c r="G96" s="11"/>
      <c r="H96" s="33"/>
      <c r="I96" s="33"/>
      <c r="J96" s="34"/>
      <c r="K96" s="117"/>
      <c r="L96" s="111"/>
    </row>
    <row r="97" spans="1:12" ht="13.5" customHeight="1">
      <c r="A97" s="15"/>
      <c r="B97" s="16"/>
      <c r="C97" s="56"/>
      <c r="D97" s="57"/>
      <c r="E97" s="17"/>
      <c r="F97" s="118"/>
      <c r="G97" s="35"/>
      <c r="H97" s="19"/>
      <c r="I97" s="84"/>
      <c r="J97" s="20"/>
      <c r="K97" s="118"/>
      <c r="L97" s="108"/>
    </row>
    <row r="98" spans="1:12" ht="13.5" customHeight="1">
      <c r="A98" s="30"/>
      <c r="B98" s="31"/>
      <c r="C98" s="5"/>
      <c r="D98" s="5"/>
      <c r="E98" s="32"/>
      <c r="F98" s="136"/>
      <c r="G98" s="32"/>
      <c r="H98" s="65"/>
      <c r="I98" s="65"/>
      <c r="J98" s="34"/>
      <c r="K98" s="117"/>
      <c r="L98" s="111"/>
    </row>
    <row r="99" spans="1:12" ht="13.5" customHeight="1">
      <c r="A99" s="15"/>
      <c r="B99" s="16"/>
      <c r="C99" s="56"/>
      <c r="D99" s="57"/>
      <c r="E99" s="17"/>
      <c r="F99" s="140"/>
      <c r="G99" s="134"/>
      <c r="H99" s="71"/>
      <c r="I99" s="71"/>
      <c r="J99" s="20"/>
      <c r="K99" s="118"/>
      <c r="L99" s="108"/>
    </row>
    <row r="100" spans="1:12" ht="13.5" customHeight="1">
      <c r="A100" s="23"/>
      <c r="B100" s="24"/>
      <c r="E100" s="25"/>
      <c r="F100" s="143"/>
      <c r="G100" s="26"/>
      <c r="H100" s="74"/>
      <c r="I100" s="74"/>
      <c r="J100" s="34"/>
      <c r="K100" s="116"/>
      <c r="L100" s="133"/>
    </row>
    <row r="101" spans="1:12" ht="13.5" customHeight="1" thickBot="1">
      <c r="A101" s="41"/>
      <c r="B101" s="42" t="s">
        <v>11</v>
      </c>
      <c r="C101" s="58"/>
      <c r="D101" s="43"/>
      <c r="E101" s="44"/>
      <c r="F101" s="144"/>
      <c r="G101" s="45"/>
      <c r="H101" s="75"/>
      <c r="I101" s="75"/>
      <c r="J101" s="47"/>
      <c r="K101" s="121"/>
      <c r="L101" s="135"/>
    </row>
    <row r="102" spans="1:12" ht="13.5" customHeight="1">
      <c r="J102" s="50"/>
    </row>
    <row r="103" spans="1:12" ht="13.5" customHeight="1" thickBot="1">
      <c r="I103" s="78"/>
      <c r="J103" s="50"/>
      <c r="K103" s="79"/>
      <c r="L103" s="80"/>
    </row>
    <row r="104" spans="1:12" ht="13.5" customHeight="1">
      <c r="A104" s="287" t="s">
        <v>0</v>
      </c>
      <c r="B104" s="289" t="s">
        <v>1</v>
      </c>
      <c r="C104" s="291" t="s">
        <v>2</v>
      </c>
      <c r="D104" s="292"/>
      <c r="E104" s="293"/>
      <c r="F104" s="281" t="s">
        <v>3</v>
      </c>
      <c r="G104" s="297" t="s">
        <v>4</v>
      </c>
      <c r="H104" s="281" t="s">
        <v>5</v>
      </c>
      <c r="I104" s="281" t="s">
        <v>6</v>
      </c>
      <c r="J104" s="283" t="s">
        <v>7</v>
      </c>
      <c r="K104" s="285" t="str">
        <f>$K$8</f>
        <v>第 回既済部分検査内訳書</v>
      </c>
      <c r="L104" s="286"/>
    </row>
    <row r="105" spans="1:12" ht="13.5" customHeight="1">
      <c r="A105" s="288"/>
      <c r="B105" s="290"/>
      <c r="C105" s="294"/>
      <c r="D105" s="295"/>
      <c r="E105" s="296"/>
      <c r="F105" s="282"/>
      <c r="G105" s="298"/>
      <c r="H105" s="282"/>
      <c r="I105" s="282"/>
      <c r="J105" s="284"/>
      <c r="K105" s="76" t="s">
        <v>3</v>
      </c>
      <c r="L105" s="7" t="s">
        <v>8</v>
      </c>
    </row>
    <row r="106" spans="1:12" ht="13.5" customHeight="1">
      <c r="A106" s="30"/>
      <c r="B106" s="31"/>
      <c r="C106" s="5"/>
      <c r="D106" s="5"/>
      <c r="E106" s="32"/>
      <c r="F106" s="136"/>
      <c r="G106" s="11"/>
      <c r="H106" s="65"/>
      <c r="I106" s="65"/>
      <c r="J106" s="137"/>
      <c r="K106" s="136"/>
      <c r="L106" s="127"/>
    </row>
    <row r="107" spans="1:12" ht="13.5" customHeight="1">
      <c r="A107" s="15" t="s">
        <v>27</v>
      </c>
      <c r="B107" s="16" t="s">
        <v>35</v>
      </c>
      <c r="C107" s="138"/>
      <c r="D107" s="139"/>
      <c r="E107" s="17"/>
      <c r="F107" s="140"/>
      <c r="G107" s="76"/>
      <c r="H107" s="71"/>
      <c r="I107" s="82"/>
      <c r="J107" s="141"/>
      <c r="K107" s="140"/>
      <c r="L107" s="128"/>
    </row>
    <row r="108" spans="1:12" ht="13.5" customHeight="1">
      <c r="A108" s="30"/>
      <c r="B108" s="31" t="s">
        <v>46</v>
      </c>
      <c r="C108" s="5"/>
      <c r="D108" s="5"/>
      <c r="E108" s="32"/>
      <c r="F108" s="136"/>
      <c r="G108" s="11"/>
      <c r="H108" s="65"/>
      <c r="I108" s="65"/>
      <c r="J108" s="137"/>
      <c r="K108" s="136"/>
      <c r="L108" s="127"/>
    </row>
    <row r="109" spans="1:12" ht="13.5" customHeight="1">
      <c r="A109" s="15"/>
      <c r="B109" s="16" t="s">
        <v>36</v>
      </c>
      <c r="C109" s="138" t="s">
        <v>42</v>
      </c>
      <c r="D109" s="139"/>
      <c r="E109" s="17"/>
      <c r="F109" s="188">
        <v>4</v>
      </c>
      <c r="G109" s="76" t="s">
        <v>41</v>
      </c>
      <c r="H109" s="71"/>
      <c r="I109" s="84"/>
      <c r="J109" s="141"/>
      <c r="K109" s="140"/>
      <c r="L109" s="128"/>
    </row>
    <row r="110" spans="1:12" ht="13.5" customHeight="1">
      <c r="A110" s="30"/>
      <c r="B110" s="31"/>
      <c r="C110" s="5"/>
      <c r="D110" s="5"/>
      <c r="E110" s="32"/>
      <c r="F110" s="136"/>
      <c r="G110" s="11"/>
      <c r="H110" s="65"/>
      <c r="I110" s="65"/>
      <c r="J110" s="137"/>
      <c r="K110" s="136"/>
      <c r="L110" s="127"/>
    </row>
    <row r="111" spans="1:12" ht="13.5" customHeight="1">
      <c r="A111" s="15"/>
      <c r="B111" s="16" t="s">
        <v>44</v>
      </c>
      <c r="C111" s="138" t="s">
        <v>85</v>
      </c>
      <c r="D111" s="139"/>
      <c r="E111" s="17"/>
      <c r="F111" s="188">
        <v>0</v>
      </c>
      <c r="G111" s="76" t="s">
        <v>41</v>
      </c>
      <c r="H111" s="71"/>
      <c r="I111" s="84"/>
      <c r="J111" s="141"/>
      <c r="K111" s="188"/>
      <c r="L111" s="128"/>
    </row>
    <row r="112" spans="1:12" ht="13.5" customHeight="1">
      <c r="A112" s="23"/>
      <c r="B112" s="31"/>
      <c r="C112" s="5"/>
      <c r="D112" s="5"/>
      <c r="E112" s="32"/>
      <c r="F112" s="136"/>
      <c r="G112" s="11"/>
      <c r="H112" s="65"/>
      <c r="I112" s="65"/>
      <c r="J112" s="137"/>
      <c r="K112" s="136"/>
      <c r="L112" s="127"/>
    </row>
    <row r="113" spans="1:12" ht="13.5" customHeight="1">
      <c r="A113" s="23"/>
      <c r="B113" s="16" t="s">
        <v>44</v>
      </c>
      <c r="C113" s="138" t="s">
        <v>53</v>
      </c>
      <c r="D113" s="139"/>
      <c r="E113" s="17"/>
      <c r="F113" s="188">
        <v>4</v>
      </c>
      <c r="G113" s="76" t="s">
        <v>41</v>
      </c>
      <c r="H113" s="71"/>
      <c r="I113" s="84"/>
      <c r="J113" s="141"/>
      <c r="K113" s="188"/>
      <c r="L113" s="128"/>
    </row>
    <row r="114" spans="1:12" ht="13.5" customHeight="1">
      <c r="A114" s="30"/>
      <c r="B114" s="31"/>
      <c r="C114" s="5"/>
      <c r="D114" s="5"/>
      <c r="E114" s="32"/>
      <c r="F114" s="136"/>
      <c r="G114" s="11"/>
      <c r="H114" s="65"/>
      <c r="I114" s="65"/>
      <c r="J114" s="137"/>
      <c r="K114" s="136"/>
      <c r="L114" s="129"/>
    </row>
    <row r="115" spans="1:12" ht="13.5" customHeight="1">
      <c r="A115" s="15"/>
      <c r="B115" s="16" t="s">
        <v>44</v>
      </c>
      <c r="C115" s="138" t="s">
        <v>54</v>
      </c>
      <c r="D115" s="139"/>
      <c r="E115" s="17"/>
      <c r="F115" s="62">
        <v>4</v>
      </c>
      <c r="G115" s="76" t="s">
        <v>41</v>
      </c>
      <c r="H115" s="71"/>
      <c r="I115" s="84"/>
      <c r="J115" s="141"/>
      <c r="K115" s="188"/>
      <c r="L115" s="128"/>
    </row>
    <row r="116" spans="1:12" ht="13.5" customHeight="1">
      <c r="A116" s="30"/>
      <c r="B116" s="31"/>
      <c r="C116" s="5"/>
      <c r="D116" s="5"/>
      <c r="E116" s="32"/>
      <c r="F116" s="136"/>
      <c r="G116" s="11"/>
      <c r="H116" s="65"/>
      <c r="I116" s="65"/>
      <c r="J116" s="137"/>
      <c r="K116" s="136"/>
      <c r="L116" s="127"/>
    </row>
    <row r="117" spans="1:12" ht="13.5" customHeight="1">
      <c r="A117" s="15"/>
      <c r="B117" s="55" t="s">
        <v>43</v>
      </c>
      <c r="C117" s="138"/>
      <c r="D117" s="139"/>
      <c r="E117" s="17"/>
      <c r="F117" s="62"/>
      <c r="G117" s="76"/>
      <c r="H117" s="71"/>
      <c r="I117" s="84"/>
      <c r="J117" s="141"/>
      <c r="K117" s="188"/>
      <c r="L117" s="128"/>
    </row>
    <row r="118" spans="1:12" ht="13.5" customHeight="1">
      <c r="A118" s="30"/>
      <c r="B118" s="31"/>
      <c r="C118" s="5"/>
      <c r="D118" s="5"/>
      <c r="E118" s="32"/>
      <c r="F118" s="136"/>
      <c r="G118" s="11"/>
      <c r="H118" s="65"/>
      <c r="I118" s="65"/>
      <c r="J118" s="137"/>
      <c r="K118" s="136"/>
      <c r="L118" s="127"/>
    </row>
    <row r="119" spans="1:12" ht="13.5" customHeight="1">
      <c r="A119" s="15"/>
      <c r="B119" s="55"/>
      <c r="C119" s="138"/>
      <c r="D119" s="139"/>
      <c r="E119" s="17"/>
      <c r="F119" s="62"/>
      <c r="G119" s="76"/>
      <c r="H119" s="71"/>
      <c r="I119" s="84"/>
      <c r="J119" s="141"/>
      <c r="K119" s="188"/>
      <c r="L119" s="128"/>
    </row>
    <row r="120" spans="1:12" ht="13.5" customHeight="1">
      <c r="A120" s="30"/>
      <c r="B120" s="31" t="s">
        <v>46</v>
      </c>
      <c r="C120" s="5"/>
      <c r="D120" s="5"/>
      <c r="E120" s="32"/>
      <c r="F120" s="136"/>
      <c r="G120" s="11"/>
      <c r="H120" s="65"/>
      <c r="I120" s="65"/>
      <c r="J120" s="137"/>
      <c r="K120" s="136"/>
      <c r="L120" s="127"/>
    </row>
    <row r="121" spans="1:12" ht="13.5" customHeight="1">
      <c r="A121" s="15"/>
      <c r="B121" s="16" t="s">
        <v>37</v>
      </c>
      <c r="C121" s="138" t="s">
        <v>42</v>
      </c>
      <c r="D121" s="139"/>
      <c r="E121" s="17"/>
      <c r="F121" s="62">
        <f>F109</f>
        <v>4</v>
      </c>
      <c r="G121" s="35" t="s">
        <v>34</v>
      </c>
      <c r="H121" s="71"/>
      <c r="I121" s="84"/>
      <c r="J121" s="141"/>
      <c r="K121" s="140"/>
      <c r="L121" s="128"/>
    </row>
    <row r="122" spans="1:12" ht="13.5" customHeight="1">
      <c r="A122" s="30"/>
      <c r="B122" s="31"/>
      <c r="C122" s="5"/>
      <c r="D122" s="5"/>
      <c r="E122" s="32"/>
      <c r="F122" s="136"/>
      <c r="G122" s="11"/>
      <c r="H122" s="65"/>
      <c r="I122" s="65"/>
      <c r="J122" s="137"/>
      <c r="K122" s="136"/>
      <c r="L122" s="127"/>
    </row>
    <row r="123" spans="1:12" ht="13.5" customHeight="1">
      <c r="A123" s="15"/>
      <c r="B123" s="16" t="s">
        <v>44</v>
      </c>
      <c r="C123" s="138" t="s">
        <v>85</v>
      </c>
      <c r="D123" s="139"/>
      <c r="E123" s="17"/>
      <c r="F123" s="62">
        <f>F111</f>
        <v>0</v>
      </c>
      <c r="G123" s="35" t="s">
        <v>34</v>
      </c>
      <c r="H123" s="71"/>
      <c r="I123" s="84"/>
      <c r="J123" s="141"/>
      <c r="K123" s="188"/>
      <c r="L123" s="128"/>
    </row>
    <row r="124" spans="1:12" ht="13.5" customHeight="1">
      <c r="A124" s="30"/>
      <c r="B124" s="31"/>
      <c r="C124" s="5"/>
      <c r="D124" s="5"/>
      <c r="E124" s="32"/>
      <c r="F124" s="136"/>
      <c r="G124" s="11"/>
      <c r="H124" s="65"/>
      <c r="I124" s="65"/>
      <c r="J124" s="137"/>
      <c r="K124" s="136"/>
      <c r="L124" s="127"/>
    </row>
    <row r="125" spans="1:12" ht="13.5" customHeight="1">
      <c r="A125" s="15"/>
      <c r="B125" s="16" t="s">
        <v>44</v>
      </c>
      <c r="C125" s="138" t="s">
        <v>40</v>
      </c>
      <c r="D125" s="139"/>
      <c r="E125" s="17"/>
      <c r="F125" s="62">
        <f>F113</f>
        <v>4</v>
      </c>
      <c r="G125" s="35" t="s">
        <v>34</v>
      </c>
      <c r="H125" s="71"/>
      <c r="I125" s="84"/>
      <c r="J125" s="141"/>
      <c r="K125" s="188"/>
      <c r="L125" s="128"/>
    </row>
    <row r="126" spans="1:12" ht="13.5" customHeight="1">
      <c r="A126" s="30"/>
      <c r="B126" s="31"/>
      <c r="C126" s="5"/>
      <c r="D126" s="5"/>
      <c r="E126" s="32"/>
      <c r="F126" s="136"/>
      <c r="G126" s="11"/>
      <c r="H126" s="65"/>
      <c r="I126" s="65"/>
      <c r="J126" s="137"/>
      <c r="K126" s="136"/>
      <c r="L126" s="127"/>
    </row>
    <row r="127" spans="1:12" ht="13.5" customHeight="1">
      <c r="A127" s="15"/>
      <c r="B127" s="16" t="s">
        <v>44</v>
      </c>
      <c r="C127" s="138" t="s">
        <v>39</v>
      </c>
      <c r="D127" s="139"/>
      <c r="E127" s="17"/>
      <c r="F127" s="62">
        <f>F115</f>
        <v>4</v>
      </c>
      <c r="G127" s="35" t="s">
        <v>34</v>
      </c>
      <c r="H127" s="71"/>
      <c r="I127" s="84"/>
      <c r="J127" s="141"/>
      <c r="K127" s="188"/>
      <c r="L127" s="128"/>
    </row>
    <row r="128" spans="1:12" ht="13.5" customHeight="1">
      <c r="A128" s="30"/>
      <c r="B128" s="31"/>
      <c r="C128" s="5"/>
      <c r="D128" s="5"/>
      <c r="E128" s="32"/>
      <c r="F128" s="136"/>
      <c r="G128" s="11"/>
      <c r="H128" s="65"/>
      <c r="I128" s="65"/>
      <c r="J128" s="137"/>
      <c r="K128" s="136"/>
      <c r="L128" s="127"/>
    </row>
    <row r="129" spans="1:12" ht="13.5" customHeight="1">
      <c r="A129" s="15"/>
      <c r="B129" s="55" t="s">
        <v>43</v>
      </c>
      <c r="C129" s="138"/>
      <c r="D129" s="139"/>
      <c r="E129" s="17"/>
      <c r="F129" s="62"/>
      <c r="G129" s="76"/>
      <c r="H129" s="71"/>
      <c r="I129" s="84"/>
      <c r="J129" s="141"/>
      <c r="K129" s="188"/>
      <c r="L129" s="128"/>
    </row>
    <row r="130" spans="1:12" ht="13.5" customHeight="1">
      <c r="A130" s="30"/>
      <c r="B130" s="31"/>
      <c r="C130" s="5"/>
      <c r="D130" s="5"/>
      <c r="E130" s="32"/>
      <c r="F130" s="136"/>
      <c r="G130" s="11"/>
      <c r="H130" s="65"/>
      <c r="I130" s="65"/>
      <c r="J130" s="137"/>
      <c r="K130" s="136"/>
      <c r="L130" s="127"/>
    </row>
    <row r="131" spans="1:12" ht="13.5" customHeight="1">
      <c r="A131" s="15"/>
      <c r="B131" s="55"/>
      <c r="C131" s="138"/>
      <c r="D131" s="139"/>
      <c r="E131" s="17"/>
      <c r="F131" s="62"/>
      <c r="G131" s="76"/>
      <c r="H131" s="71"/>
      <c r="I131" s="84"/>
      <c r="J131" s="141"/>
      <c r="K131" s="188"/>
      <c r="L131" s="128"/>
    </row>
    <row r="132" spans="1:12" ht="13.5" customHeight="1">
      <c r="A132" s="30"/>
      <c r="B132" s="31"/>
      <c r="C132" s="5"/>
      <c r="D132" s="5"/>
      <c r="E132" s="32"/>
      <c r="F132" s="136"/>
      <c r="G132" s="32"/>
      <c r="H132" s="65"/>
      <c r="I132" s="65"/>
      <c r="J132" s="34"/>
      <c r="K132" s="136"/>
      <c r="L132" s="127"/>
    </row>
    <row r="133" spans="1:12" ht="13.5" customHeight="1">
      <c r="A133" s="15"/>
      <c r="B133" s="16" t="s">
        <v>55</v>
      </c>
      <c r="C133" s="56"/>
      <c r="D133" s="57"/>
      <c r="E133" s="17"/>
      <c r="F133" s="62">
        <v>1</v>
      </c>
      <c r="G133" s="35" t="s">
        <v>57</v>
      </c>
      <c r="H133" s="71"/>
      <c r="I133" s="84"/>
      <c r="J133" s="20"/>
      <c r="K133" s="140"/>
      <c r="L133" s="128"/>
    </row>
    <row r="134" spans="1:12" ht="13.5" customHeight="1">
      <c r="A134" s="23"/>
      <c r="B134" s="24"/>
      <c r="E134" s="25"/>
      <c r="F134" s="143"/>
      <c r="G134" s="26"/>
      <c r="H134" s="74"/>
      <c r="I134" s="74"/>
      <c r="J134" s="28"/>
      <c r="K134" s="143"/>
      <c r="L134" s="129"/>
    </row>
    <row r="135" spans="1:12" ht="13.5" customHeight="1" thickBot="1">
      <c r="A135" s="41"/>
      <c r="B135" s="42" t="s">
        <v>11</v>
      </c>
      <c r="C135" s="58"/>
      <c r="D135" s="43"/>
      <c r="E135" s="44"/>
      <c r="F135" s="144"/>
      <c r="G135" s="45"/>
      <c r="H135" s="75"/>
      <c r="I135" s="75"/>
      <c r="J135" s="47"/>
      <c r="K135" s="144"/>
      <c r="L135" s="130"/>
    </row>
    <row r="136" spans="1:12" ht="13.5" customHeight="1">
      <c r="J136" s="50"/>
      <c r="L136" s="145" t="s">
        <v>88</v>
      </c>
    </row>
  </sheetData>
  <mergeCells count="41">
    <mergeCell ref="A8:A9"/>
    <mergeCell ref="B8:B9"/>
    <mergeCell ref="C8:E9"/>
    <mergeCell ref="F8:F9"/>
    <mergeCell ref="G8:G9"/>
    <mergeCell ref="H38:H39"/>
    <mergeCell ref="G38:G39"/>
    <mergeCell ref="C3:L3"/>
    <mergeCell ref="G4:H4"/>
    <mergeCell ref="G5:H5"/>
    <mergeCell ref="G6:H6"/>
    <mergeCell ref="G7:H7"/>
    <mergeCell ref="I38:I39"/>
    <mergeCell ref="J38:J39"/>
    <mergeCell ref="K38:L38"/>
    <mergeCell ref="H8:H9"/>
    <mergeCell ref="I8:I9"/>
    <mergeCell ref="J8:J9"/>
    <mergeCell ref="K8:L8"/>
    <mergeCell ref="F70:F71"/>
    <mergeCell ref="G70:G71"/>
    <mergeCell ref="A38:A39"/>
    <mergeCell ref="B38:B39"/>
    <mergeCell ref="C38:E39"/>
    <mergeCell ref="F38:F39"/>
    <mergeCell ref="H70:H71"/>
    <mergeCell ref="I70:I71"/>
    <mergeCell ref="J70:J71"/>
    <mergeCell ref="K70:L70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K104:L104"/>
    <mergeCell ref="A70:A71"/>
    <mergeCell ref="B70:B71"/>
    <mergeCell ref="C70:E71"/>
  </mergeCells>
  <phoneticPr fontId="3"/>
  <printOptions horizontalCentered="1" verticalCentered="1"/>
  <pageMargins left="0.78740157480314965" right="0.39370078740157483" top="0.19685039370078741" bottom="0.19685039370078741" header="0.31496062992125984" footer="0.31496062992125984"/>
  <pageSetup paperSize="9" scale="92" fitToHeight="0" orientation="portrait" r:id="rId1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084B-958F-4BDF-856C-CF9718B492BA}">
  <dimension ref="A1:V109"/>
  <sheetViews>
    <sheetView tabSelected="1" view="pageBreakPreview" zoomScaleNormal="100" zoomScaleSheetLayoutView="100" workbookViewId="0">
      <selection activeCell="D5" sqref="D5"/>
    </sheetView>
  </sheetViews>
  <sheetFormatPr defaultColWidth="9" defaultRowHeight="25.15" customHeight="1"/>
  <cols>
    <col min="1" max="2" width="6.75" style="199" customWidth="1"/>
    <col min="3" max="3" width="17.75" style="199" customWidth="1"/>
    <col min="4" max="4" width="12.5" style="199" customWidth="1"/>
    <col min="5" max="6" width="5.25" style="199" customWidth="1"/>
    <col min="7" max="7" width="7.625" style="199" customWidth="1"/>
    <col min="8" max="8" width="11.5" style="199" customWidth="1"/>
    <col min="9" max="9" width="15.625" style="199" bestFit="1" customWidth="1"/>
    <col min="10" max="10" width="9" style="255"/>
    <col min="11" max="11" width="13.125" style="255" bestFit="1" customWidth="1"/>
    <col min="12" max="19" width="9" style="255"/>
    <col min="20" max="22" width="9" style="273"/>
    <col min="23" max="16384" width="9" style="199"/>
  </cols>
  <sheetData>
    <row r="1" spans="1:14" ht="25.15" customHeight="1">
      <c r="A1" s="193"/>
      <c r="B1" s="194" t="s">
        <v>99</v>
      </c>
      <c r="C1" s="195"/>
      <c r="D1" s="195"/>
      <c r="E1" s="196"/>
      <c r="F1" s="195"/>
      <c r="G1" s="196"/>
      <c r="H1" s="197"/>
      <c r="I1" s="198"/>
      <c r="J1" s="272"/>
      <c r="K1" s="272"/>
      <c r="L1" s="272"/>
      <c r="M1" s="272"/>
      <c r="N1" s="272"/>
    </row>
    <row r="2" spans="1:14" ht="25.15" customHeight="1">
      <c r="A2" s="200"/>
      <c r="B2" s="195"/>
      <c r="C2" s="202"/>
      <c r="D2" s="195" t="s">
        <v>100</v>
      </c>
      <c r="E2" s="201"/>
      <c r="F2" s="201"/>
      <c r="G2" s="196"/>
      <c r="H2" s="197"/>
      <c r="I2" s="203"/>
      <c r="J2" s="272"/>
      <c r="K2" s="272"/>
      <c r="L2" s="272"/>
      <c r="M2" s="272"/>
      <c r="N2" s="272"/>
    </row>
    <row r="3" spans="1:14" ht="25.15" customHeight="1">
      <c r="A3" s="204" t="s">
        <v>59</v>
      </c>
      <c r="B3" s="201"/>
      <c r="C3" s="201"/>
      <c r="D3" s="201"/>
      <c r="E3" s="205"/>
      <c r="F3" s="201"/>
      <c r="G3" s="205"/>
      <c r="H3" s="206"/>
      <c r="I3" s="203"/>
      <c r="J3" s="272"/>
      <c r="K3" s="272"/>
      <c r="L3" s="272"/>
      <c r="M3" s="272"/>
      <c r="N3" s="272"/>
    </row>
    <row r="4" spans="1:14" ht="25.15" customHeight="1">
      <c r="A4" s="276" t="s">
        <v>60</v>
      </c>
      <c r="B4" s="277"/>
      <c r="C4" s="278"/>
      <c r="D4" s="207" t="s">
        <v>61</v>
      </c>
      <c r="E4" s="208" t="s">
        <v>63</v>
      </c>
      <c r="F4" s="207" t="s">
        <v>62</v>
      </c>
      <c r="G4" s="208" t="s">
        <v>64</v>
      </c>
      <c r="H4" s="209" t="s">
        <v>65</v>
      </c>
      <c r="I4" s="210" t="s">
        <v>66</v>
      </c>
      <c r="J4" s="272"/>
      <c r="K4" s="272"/>
      <c r="L4" s="272"/>
      <c r="M4" s="272"/>
      <c r="N4" s="272"/>
    </row>
    <row r="5" spans="1:14" ht="25.15" customHeight="1">
      <c r="A5" s="229" t="s">
        <v>72</v>
      </c>
      <c r="B5" s="230"/>
      <c r="C5" s="231"/>
      <c r="D5" s="232"/>
      <c r="E5" s="233">
        <v>1</v>
      </c>
      <c r="F5" s="223" t="s">
        <v>67</v>
      </c>
      <c r="G5" s="234"/>
      <c r="H5" s="217"/>
      <c r="I5" s="235"/>
      <c r="J5" s="272"/>
      <c r="K5" s="272"/>
      <c r="L5" s="272"/>
      <c r="M5" s="272"/>
      <c r="N5" s="272"/>
    </row>
    <row r="6" spans="1:14" ht="25.15" customHeight="1">
      <c r="A6" s="211" t="s">
        <v>73</v>
      </c>
      <c r="B6" s="230"/>
      <c r="C6" s="236"/>
      <c r="D6" s="232"/>
      <c r="E6" s="233">
        <v>1</v>
      </c>
      <c r="F6" s="223" t="s">
        <v>67</v>
      </c>
      <c r="G6" s="234"/>
      <c r="H6" s="217"/>
      <c r="I6" s="235"/>
      <c r="J6" s="272"/>
      <c r="K6" s="272"/>
      <c r="L6" s="272"/>
      <c r="M6" s="272"/>
      <c r="N6" s="272"/>
    </row>
    <row r="7" spans="1:14" ht="25.15" customHeight="1">
      <c r="A7" s="211" t="s">
        <v>89</v>
      </c>
      <c r="B7" s="230"/>
      <c r="C7" s="237"/>
      <c r="D7" s="232"/>
      <c r="E7" s="233">
        <v>1</v>
      </c>
      <c r="F7" s="223" t="s">
        <v>67</v>
      </c>
      <c r="G7" s="234"/>
      <c r="H7" s="217"/>
      <c r="I7" s="235"/>
      <c r="J7" s="272"/>
      <c r="K7" s="272"/>
      <c r="L7" s="272"/>
      <c r="M7" s="272"/>
      <c r="N7" s="272"/>
    </row>
    <row r="8" spans="1:14" ht="25.15" customHeight="1">
      <c r="A8" s="211"/>
      <c r="B8" s="279" t="s">
        <v>90</v>
      </c>
      <c r="C8" s="280"/>
      <c r="D8" s="214"/>
      <c r="E8" s="215">
        <v>300</v>
      </c>
      <c r="F8" s="215" t="s">
        <v>74</v>
      </c>
      <c r="G8" s="217"/>
      <c r="H8" s="217"/>
      <c r="I8" s="218"/>
      <c r="J8" s="272"/>
      <c r="K8" s="272"/>
      <c r="L8" s="272"/>
      <c r="M8" s="272"/>
      <c r="N8" s="272"/>
    </row>
    <row r="9" spans="1:14" ht="25.15" customHeight="1">
      <c r="A9" s="211" t="s">
        <v>69</v>
      </c>
      <c r="B9" s="212"/>
      <c r="C9" s="213"/>
      <c r="D9" s="214"/>
      <c r="E9" s="221">
        <v>1</v>
      </c>
      <c r="F9" s="215" t="s">
        <v>67</v>
      </c>
      <c r="G9" s="222"/>
      <c r="H9" s="217"/>
      <c r="I9" s="218"/>
      <c r="J9" s="272"/>
      <c r="K9" s="272"/>
      <c r="L9" s="272"/>
      <c r="M9" s="272"/>
      <c r="N9" s="272"/>
    </row>
    <row r="10" spans="1:14" ht="25.15" customHeight="1">
      <c r="A10" s="211"/>
      <c r="B10" s="212" t="s">
        <v>70</v>
      </c>
      <c r="C10" s="213"/>
      <c r="D10" s="213"/>
      <c r="E10" s="224">
        <v>1</v>
      </c>
      <c r="F10" s="223" t="s">
        <v>56</v>
      </c>
      <c r="G10" s="225"/>
      <c r="H10" s="217"/>
      <c r="I10" s="218"/>
      <c r="J10" s="272"/>
      <c r="K10" s="272"/>
      <c r="L10" s="272"/>
      <c r="M10" s="272"/>
      <c r="N10" s="272"/>
    </row>
    <row r="11" spans="1:14" ht="25.15" customHeight="1">
      <c r="A11" s="211" t="s">
        <v>75</v>
      </c>
      <c r="B11" s="212"/>
      <c r="C11" s="213"/>
      <c r="D11" s="214"/>
      <c r="E11" s="221">
        <v>1</v>
      </c>
      <c r="F11" s="215" t="s">
        <v>67</v>
      </c>
      <c r="G11" s="217"/>
      <c r="H11" s="217"/>
      <c r="I11" s="218"/>
      <c r="J11" s="272"/>
      <c r="K11" s="272"/>
      <c r="L11" s="274" t="s">
        <v>45</v>
      </c>
      <c r="M11" s="274" t="s">
        <v>97</v>
      </c>
      <c r="N11" s="272"/>
    </row>
    <row r="12" spans="1:14" ht="25.15" customHeight="1">
      <c r="A12" s="211" t="s">
        <v>68</v>
      </c>
      <c r="B12" s="212"/>
      <c r="C12" s="213"/>
      <c r="D12" s="214"/>
      <c r="E12" s="221">
        <v>1</v>
      </c>
      <c r="F12" s="215" t="s">
        <v>67</v>
      </c>
      <c r="G12" s="238"/>
      <c r="H12" s="217"/>
      <c r="I12" s="218"/>
      <c r="J12" s="272"/>
      <c r="K12" s="272" t="s">
        <v>94</v>
      </c>
      <c r="L12" s="275">
        <v>58300</v>
      </c>
      <c r="M12" s="275">
        <v>56000</v>
      </c>
      <c r="N12" s="272"/>
    </row>
    <row r="13" spans="1:14" ht="25.15" customHeight="1">
      <c r="A13" s="211"/>
      <c r="B13" s="212" t="s">
        <v>76</v>
      </c>
      <c r="C13" s="213"/>
      <c r="D13" s="219"/>
      <c r="E13" s="221">
        <v>1</v>
      </c>
      <c r="F13" s="215" t="s">
        <v>67</v>
      </c>
      <c r="G13" s="220"/>
      <c r="H13" s="217"/>
      <c r="I13" s="218"/>
      <c r="J13" s="273"/>
      <c r="K13" s="272" t="s">
        <v>95</v>
      </c>
      <c r="L13" s="275">
        <v>45500</v>
      </c>
      <c r="M13" s="275">
        <v>43800</v>
      </c>
      <c r="N13" s="272"/>
    </row>
    <row r="14" spans="1:14" ht="25.15" customHeight="1" thickBot="1">
      <c r="A14" s="239"/>
      <c r="B14" s="212" t="s">
        <v>77</v>
      </c>
      <c r="C14" s="213"/>
      <c r="D14" s="213"/>
      <c r="E14" s="224">
        <v>1</v>
      </c>
      <c r="F14" s="223" t="s">
        <v>56</v>
      </c>
      <c r="G14" s="225"/>
      <c r="H14" s="217"/>
      <c r="I14" s="218"/>
      <c r="K14" s="255" t="s">
        <v>96</v>
      </c>
      <c r="L14" s="275">
        <v>35200</v>
      </c>
      <c r="M14" s="275">
        <v>34100</v>
      </c>
    </row>
    <row r="15" spans="1:14" ht="25.15" customHeight="1" thickBot="1">
      <c r="A15" s="239"/>
      <c r="B15" s="212" t="s">
        <v>91</v>
      </c>
      <c r="C15" s="213"/>
      <c r="D15" s="213"/>
      <c r="E15" s="224">
        <v>45</v>
      </c>
      <c r="F15" s="223" t="s">
        <v>78</v>
      </c>
      <c r="G15" s="225"/>
      <c r="H15" s="217"/>
      <c r="I15" s="218"/>
      <c r="J15" s="255" t="s">
        <v>98</v>
      </c>
      <c r="L15" s="306">
        <f>(L12*1+L13*1+L14*1)*0.8*2+(30700*4+24200*4)*0.7*2*0</f>
        <v>222400</v>
      </c>
      <c r="M15" s="272">
        <f>(M12*1+M13*1+M14*1)*0.8*2+(30700*4+24200*4)*0.7*2*0</f>
        <v>214240</v>
      </c>
    </row>
    <row r="16" spans="1:14" ht="25.15" customHeight="1">
      <c r="A16" s="211" t="s">
        <v>79</v>
      </c>
      <c r="B16" s="212"/>
      <c r="C16" s="213"/>
      <c r="D16" s="214"/>
      <c r="E16" s="216">
        <v>1</v>
      </c>
      <c r="F16" s="223" t="s">
        <v>56</v>
      </c>
      <c r="G16" s="217"/>
      <c r="H16" s="217"/>
      <c r="I16" s="218"/>
      <c r="J16" s="272"/>
      <c r="K16" s="272"/>
      <c r="L16" s="272"/>
      <c r="M16" s="272"/>
      <c r="N16" s="272"/>
    </row>
    <row r="17" spans="1:14" ht="25.15" customHeight="1">
      <c r="A17" s="211"/>
      <c r="B17" s="212" t="s">
        <v>80</v>
      </c>
      <c r="C17" s="213"/>
      <c r="D17" s="213"/>
      <c r="E17" s="226">
        <v>1</v>
      </c>
      <c r="F17" s="223" t="s">
        <v>56</v>
      </c>
      <c r="G17" s="217"/>
      <c r="H17" s="217"/>
      <c r="I17" s="218"/>
      <c r="J17" s="272"/>
      <c r="K17" s="272"/>
      <c r="L17" s="272"/>
      <c r="M17" s="272"/>
      <c r="N17" s="272"/>
    </row>
    <row r="18" spans="1:14" ht="25.15" customHeight="1">
      <c r="A18" s="211" t="s">
        <v>81</v>
      </c>
      <c r="B18" s="212"/>
      <c r="C18" s="213"/>
      <c r="D18" s="214"/>
      <c r="E18" s="226">
        <v>1</v>
      </c>
      <c r="F18" s="223" t="s">
        <v>56</v>
      </c>
      <c r="G18" s="217"/>
      <c r="H18" s="217"/>
      <c r="I18" s="218"/>
      <c r="J18" s="272"/>
      <c r="K18" s="272"/>
      <c r="L18" s="272"/>
      <c r="M18" s="272"/>
      <c r="N18" s="272"/>
    </row>
    <row r="19" spans="1:14" ht="25.15" customHeight="1">
      <c r="A19" s="211" t="s">
        <v>71</v>
      </c>
      <c r="B19" s="212"/>
      <c r="C19" s="213"/>
      <c r="D19" s="213"/>
      <c r="E19" s="216">
        <v>1</v>
      </c>
      <c r="F19" s="223" t="s">
        <v>56</v>
      </c>
      <c r="G19" s="227"/>
      <c r="H19" s="228"/>
      <c r="I19" s="218"/>
      <c r="J19" s="272"/>
      <c r="K19" s="272"/>
      <c r="L19" s="272"/>
      <c r="M19" s="272"/>
      <c r="N19" s="272"/>
    </row>
    <row r="20" spans="1:14" ht="25.15" customHeight="1">
      <c r="A20" s="211" t="s">
        <v>92</v>
      </c>
      <c r="B20" s="212"/>
      <c r="C20" s="213"/>
      <c r="D20" s="214"/>
      <c r="E20" s="226">
        <v>1</v>
      </c>
      <c r="F20" s="223" t="s">
        <v>56</v>
      </c>
      <c r="G20" s="217"/>
      <c r="H20" s="225"/>
      <c r="I20" s="218"/>
      <c r="J20" s="272"/>
      <c r="K20" s="272"/>
      <c r="L20" s="272"/>
      <c r="M20" s="272"/>
      <c r="N20" s="272"/>
    </row>
    <row r="21" spans="1:14" ht="25.15" customHeight="1">
      <c r="A21" s="211" t="s">
        <v>93</v>
      </c>
      <c r="B21" s="212"/>
      <c r="C21" s="213"/>
      <c r="D21" s="214"/>
      <c r="E21" s="226">
        <v>1</v>
      </c>
      <c r="F21" s="223" t="s">
        <v>56</v>
      </c>
      <c r="G21" s="217"/>
      <c r="H21" s="225"/>
      <c r="I21" s="218"/>
      <c r="J21" s="272"/>
      <c r="K21" s="272"/>
      <c r="L21" s="272"/>
      <c r="M21" s="272"/>
      <c r="N21" s="272"/>
    </row>
    <row r="22" spans="1:14" ht="25.15" customHeight="1">
      <c r="A22" s="211" t="s">
        <v>82</v>
      </c>
      <c r="B22" s="212"/>
      <c r="C22" s="213"/>
      <c r="D22" s="214"/>
      <c r="E22" s="224">
        <v>1</v>
      </c>
      <c r="F22" s="223" t="s">
        <v>56</v>
      </c>
      <c r="G22" s="217"/>
      <c r="H22" s="217"/>
      <c r="I22" s="218"/>
      <c r="J22" s="272"/>
      <c r="K22" s="272"/>
      <c r="L22" s="272"/>
      <c r="M22" s="272"/>
      <c r="N22" s="272"/>
    </row>
    <row r="23" spans="1:14" ht="25.15" customHeight="1">
      <c r="A23" s="240" t="s">
        <v>83</v>
      </c>
      <c r="B23" s="241"/>
      <c r="C23" s="242"/>
      <c r="D23" s="243"/>
      <c r="E23" s="245">
        <v>1</v>
      </c>
      <c r="F23" s="244" t="s">
        <v>67</v>
      </c>
      <c r="G23" s="246"/>
      <c r="H23" s="246"/>
      <c r="I23" s="271"/>
      <c r="J23" s="272"/>
      <c r="K23" s="272"/>
      <c r="L23" s="272"/>
      <c r="M23" s="272"/>
      <c r="N23" s="272"/>
    </row>
    <row r="24" spans="1:14" ht="25.15" customHeight="1">
      <c r="A24" s="247" t="s">
        <v>84</v>
      </c>
      <c r="B24" s="248"/>
      <c r="C24" s="249"/>
      <c r="D24" s="250"/>
      <c r="E24" s="252">
        <v>1</v>
      </c>
      <c r="F24" s="251" t="s">
        <v>67</v>
      </c>
      <c r="G24" s="253"/>
      <c r="H24" s="253"/>
      <c r="I24" s="254"/>
      <c r="J24" s="272"/>
      <c r="K24" s="272"/>
      <c r="L24" s="272"/>
      <c r="M24" s="272"/>
      <c r="N24" s="272"/>
    </row>
    <row r="25" spans="1:14" ht="25.15" customHeight="1">
      <c r="A25" s="255"/>
      <c r="B25" s="255"/>
      <c r="C25" s="255"/>
      <c r="D25" s="255"/>
      <c r="E25" s="257"/>
      <c r="F25" s="256"/>
      <c r="G25" s="258"/>
      <c r="H25" s="259"/>
      <c r="I25" s="260"/>
      <c r="J25" s="272"/>
      <c r="K25" s="272"/>
      <c r="L25" s="272"/>
      <c r="M25" s="272"/>
      <c r="N25" s="272"/>
    </row>
    <row r="26" spans="1:14" ht="25.15" customHeight="1">
      <c r="A26" s="255"/>
      <c r="B26" s="255"/>
      <c r="C26" s="255"/>
      <c r="D26" s="255"/>
      <c r="E26" s="257"/>
      <c r="F26" s="256"/>
      <c r="G26" s="258"/>
      <c r="H26" s="261"/>
      <c r="I26" s="262"/>
      <c r="J26" s="272"/>
      <c r="K26" s="272"/>
      <c r="L26" s="272"/>
      <c r="M26" s="272"/>
      <c r="N26" s="272"/>
    </row>
    <row r="27" spans="1:14" ht="25.15" customHeight="1">
      <c r="A27" s="255"/>
      <c r="B27" s="255"/>
      <c r="C27" s="255"/>
      <c r="D27" s="255"/>
      <c r="E27" s="257"/>
      <c r="F27" s="256"/>
      <c r="G27" s="258"/>
      <c r="H27" s="261"/>
      <c r="I27" s="262"/>
      <c r="J27" s="272"/>
      <c r="K27" s="272"/>
      <c r="L27" s="272"/>
      <c r="M27" s="272"/>
      <c r="N27" s="272"/>
    </row>
    <row r="28" spans="1:14" ht="25.15" customHeight="1">
      <c r="A28" s="255"/>
      <c r="B28" s="255"/>
      <c r="C28" s="255"/>
      <c r="D28" s="255"/>
      <c r="E28" s="257"/>
      <c r="F28" s="256"/>
      <c r="G28" s="258"/>
      <c r="H28" s="263"/>
      <c r="I28" s="263"/>
      <c r="J28" s="272"/>
      <c r="K28" s="272"/>
      <c r="L28" s="272"/>
      <c r="M28" s="272"/>
      <c r="N28" s="272"/>
    </row>
    <row r="29" spans="1:14" ht="25.15" customHeight="1">
      <c r="A29" s="255"/>
      <c r="B29" s="255"/>
      <c r="C29" s="255"/>
      <c r="D29" s="255"/>
      <c r="E29" s="257"/>
      <c r="F29" s="256"/>
      <c r="G29" s="258"/>
      <c r="H29" s="261"/>
      <c r="I29" s="262"/>
      <c r="J29" s="272"/>
      <c r="K29" s="272"/>
      <c r="L29" s="272"/>
      <c r="M29" s="272"/>
      <c r="N29" s="272"/>
    </row>
    <row r="30" spans="1:14" ht="25.15" customHeight="1">
      <c r="A30" s="255"/>
      <c r="B30" s="255"/>
      <c r="C30" s="255"/>
      <c r="D30" s="255"/>
      <c r="E30" s="257"/>
      <c r="F30" s="256"/>
      <c r="G30" s="264"/>
      <c r="H30" s="261"/>
      <c r="I30" s="262"/>
      <c r="J30" s="272"/>
      <c r="K30" s="272"/>
      <c r="L30" s="272"/>
      <c r="M30" s="272"/>
      <c r="N30" s="272"/>
    </row>
    <row r="31" spans="1:14" ht="25.15" customHeight="1">
      <c r="A31" s="255"/>
      <c r="B31" s="255"/>
      <c r="C31" s="255"/>
      <c r="D31" s="255"/>
      <c r="E31" s="257"/>
      <c r="F31" s="256"/>
      <c r="G31" s="258"/>
      <c r="H31" s="261"/>
      <c r="I31" s="261"/>
      <c r="J31" s="272"/>
      <c r="K31" s="272"/>
      <c r="L31" s="272"/>
      <c r="M31" s="272"/>
      <c r="N31" s="272"/>
    </row>
    <row r="32" spans="1:14" ht="25.15" customHeight="1">
      <c r="A32" s="255"/>
      <c r="B32" s="255"/>
      <c r="C32" s="255"/>
      <c r="D32" s="255"/>
      <c r="E32" s="257"/>
      <c r="F32" s="256"/>
      <c r="G32" s="258"/>
      <c r="H32" s="261"/>
      <c r="I32" s="262"/>
      <c r="J32" s="272"/>
      <c r="K32" s="272"/>
      <c r="L32" s="272"/>
      <c r="M32" s="272"/>
      <c r="N32" s="272"/>
    </row>
    <row r="33" spans="1:14" ht="25.15" customHeight="1">
      <c r="A33" s="255"/>
      <c r="B33" s="255"/>
      <c r="C33" s="255"/>
      <c r="D33" s="255"/>
      <c r="E33" s="257"/>
      <c r="F33" s="256"/>
      <c r="G33" s="258"/>
      <c r="H33" s="261"/>
      <c r="I33" s="262"/>
      <c r="J33" s="272"/>
      <c r="K33" s="272"/>
      <c r="L33" s="272"/>
      <c r="M33" s="272"/>
      <c r="N33" s="272"/>
    </row>
    <row r="34" spans="1:14" ht="25.15" customHeight="1">
      <c r="A34" s="255"/>
      <c r="B34" s="255"/>
      <c r="C34" s="255"/>
      <c r="D34" s="255"/>
      <c r="E34" s="257"/>
      <c r="F34" s="256"/>
      <c r="G34" s="265"/>
      <c r="H34" s="266"/>
      <c r="I34" s="267"/>
      <c r="J34" s="272"/>
      <c r="K34" s="272"/>
      <c r="L34" s="272"/>
      <c r="M34" s="272"/>
      <c r="N34" s="272"/>
    </row>
    <row r="35" spans="1:14" ht="25.15" customHeight="1">
      <c r="A35" s="255"/>
      <c r="B35" s="255"/>
      <c r="C35" s="255"/>
      <c r="D35" s="255"/>
      <c r="E35" s="257"/>
      <c r="F35" s="256"/>
      <c r="G35" s="258"/>
      <c r="H35" s="261"/>
      <c r="I35" s="262"/>
      <c r="J35" s="272"/>
      <c r="K35" s="272"/>
      <c r="L35" s="272"/>
      <c r="M35" s="272"/>
      <c r="N35" s="272"/>
    </row>
    <row r="36" spans="1:14" ht="25.15" customHeight="1">
      <c r="A36" s="255"/>
      <c r="B36" s="255"/>
      <c r="C36" s="255"/>
      <c r="D36" s="255"/>
      <c r="E36" s="257"/>
      <c r="F36" s="256"/>
      <c r="G36" s="268"/>
      <c r="H36" s="269"/>
      <c r="I36" s="269"/>
      <c r="J36" s="272"/>
      <c r="K36" s="272"/>
      <c r="L36" s="272"/>
      <c r="M36" s="272"/>
      <c r="N36" s="272"/>
    </row>
    <row r="37" spans="1:14" ht="25.15" customHeight="1">
      <c r="A37" s="255"/>
      <c r="B37" s="255"/>
      <c r="C37" s="255"/>
      <c r="D37" s="255"/>
      <c r="E37" s="257"/>
      <c r="F37" s="256"/>
      <c r="G37" s="257"/>
      <c r="H37" s="270"/>
      <c r="I37" s="255"/>
      <c r="J37" s="272"/>
      <c r="K37" s="272"/>
      <c r="L37" s="272"/>
      <c r="M37" s="272"/>
      <c r="N37" s="272"/>
    </row>
    <row r="38" spans="1:14" ht="25.15" customHeight="1">
      <c r="A38" s="255"/>
      <c r="B38" s="255"/>
      <c r="C38" s="255"/>
      <c r="D38" s="255"/>
      <c r="E38" s="257"/>
      <c r="F38" s="256"/>
      <c r="G38" s="257"/>
      <c r="H38" s="270"/>
      <c r="I38" s="255"/>
      <c r="J38" s="272"/>
      <c r="K38" s="272"/>
      <c r="L38" s="272"/>
      <c r="M38" s="272"/>
      <c r="N38" s="272"/>
    </row>
    <row r="39" spans="1:14" ht="25.15" customHeight="1">
      <c r="A39" s="255"/>
      <c r="B39" s="255"/>
      <c r="C39" s="255"/>
      <c r="D39" s="255"/>
      <c r="E39" s="257"/>
      <c r="F39" s="256"/>
      <c r="G39" s="257"/>
      <c r="H39" s="270"/>
      <c r="I39" s="255"/>
      <c r="J39" s="272"/>
      <c r="K39" s="272"/>
      <c r="L39" s="272"/>
      <c r="M39" s="272"/>
      <c r="N39" s="272"/>
    </row>
    <row r="40" spans="1:14" ht="25.15" customHeight="1">
      <c r="A40" s="255"/>
      <c r="B40" s="255"/>
      <c r="C40" s="255"/>
      <c r="D40" s="255"/>
      <c r="E40" s="257"/>
      <c r="F40" s="256"/>
      <c r="G40" s="257"/>
      <c r="H40" s="270"/>
      <c r="I40" s="255"/>
      <c r="J40" s="272"/>
      <c r="K40" s="272"/>
      <c r="L40" s="272"/>
      <c r="M40" s="272"/>
      <c r="N40" s="272"/>
    </row>
    <row r="41" spans="1:14" ht="25.15" customHeight="1">
      <c r="A41" s="255"/>
      <c r="B41" s="255"/>
      <c r="C41" s="255"/>
      <c r="D41" s="255"/>
      <c r="E41" s="257"/>
      <c r="F41" s="256"/>
      <c r="G41" s="257"/>
      <c r="H41" s="270"/>
      <c r="I41" s="255"/>
      <c r="J41" s="272"/>
      <c r="K41" s="272"/>
      <c r="L41" s="272"/>
      <c r="M41" s="272"/>
      <c r="N41" s="272"/>
    </row>
    <row r="42" spans="1:14" ht="25.15" customHeight="1">
      <c r="A42" s="255"/>
      <c r="B42" s="255"/>
      <c r="C42" s="255"/>
      <c r="D42" s="255"/>
      <c r="E42" s="257"/>
      <c r="F42" s="256"/>
      <c r="G42" s="257"/>
      <c r="H42" s="270"/>
      <c r="I42" s="255"/>
      <c r="J42" s="272"/>
      <c r="K42" s="272"/>
      <c r="L42" s="272"/>
      <c r="M42" s="272"/>
      <c r="N42" s="272"/>
    </row>
    <row r="43" spans="1:14" ht="25.15" customHeight="1">
      <c r="A43" s="255"/>
      <c r="B43" s="255"/>
      <c r="C43" s="255"/>
      <c r="D43" s="255"/>
      <c r="E43" s="257"/>
      <c r="F43" s="256"/>
      <c r="G43" s="257"/>
      <c r="H43" s="270"/>
      <c r="I43" s="255"/>
      <c r="J43" s="272"/>
      <c r="K43" s="272"/>
      <c r="L43" s="272"/>
      <c r="M43" s="272"/>
      <c r="N43" s="272"/>
    </row>
    <row r="44" spans="1:14" ht="25.15" customHeight="1">
      <c r="A44" s="255"/>
      <c r="B44" s="255"/>
      <c r="C44" s="255"/>
      <c r="D44" s="255"/>
      <c r="E44" s="257"/>
      <c r="F44" s="256"/>
      <c r="G44" s="257"/>
      <c r="H44" s="270"/>
      <c r="I44" s="255"/>
      <c r="J44" s="272"/>
      <c r="K44" s="272"/>
      <c r="L44" s="272"/>
      <c r="M44" s="272"/>
      <c r="N44" s="272"/>
    </row>
    <row r="45" spans="1:14" ht="25.15" customHeight="1">
      <c r="A45" s="255"/>
      <c r="B45" s="255"/>
      <c r="C45" s="255"/>
      <c r="D45" s="255"/>
      <c r="E45" s="257"/>
      <c r="F45" s="256"/>
      <c r="G45" s="257"/>
      <c r="H45" s="270"/>
      <c r="I45" s="255"/>
      <c r="J45" s="272"/>
      <c r="K45" s="272"/>
      <c r="L45" s="272"/>
      <c r="M45" s="272"/>
      <c r="N45" s="272"/>
    </row>
    <row r="46" spans="1:14" ht="25.15" customHeight="1">
      <c r="A46" s="255"/>
      <c r="B46" s="255"/>
      <c r="C46" s="255"/>
      <c r="D46" s="255"/>
      <c r="E46" s="257"/>
      <c r="F46" s="256"/>
      <c r="G46" s="257"/>
      <c r="H46" s="270"/>
      <c r="I46" s="255"/>
      <c r="J46" s="272"/>
      <c r="K46" s="272"/>
      <c r="L46" s="272"/>
      <c r="M46" s="272"/>
      <c r="N46" s="272"/>
    </row>
    <row r="47" spans="1:14" ht="25.15" customHeight="1">
      <c r="A47" s="255"/>
      <c r="B47" s="255"/>
      <c r="C47" s="255"/>
      <c r="D47" s="255"/>
      <c r="E47" s="257"/>
      <c r="F47" s="256"/>
      <c r="G47" s="257"/>
      <c r="H47" s="270"/>
      <c r="I47" s="255"/>
      <c r="J47" s="272"/>
      <c r="K47" s="272"/>
      <c r="L47" s="272"/>
      <c r="M47" s="272"/>
      <c r="N47" s="272"/>
    </row>
    <row r="48" spans="1:14" ht="25.15" customHeight="1">
      <c r="A48" s="255"/>
      <c r="B48" s="255"/>
      <c r="C48" s="255"/>
      <c r="D48" s="255"/>
      <c r="E48" s="257"/>
      <c r="F48" s="256"/>
      <c r="G48" s="257"/>
      <c r="H48" s="270"/>
      <c r="I48" s="255"/>
      <c r="J48" s="272"/>
      <c r="K48" s="272"/>
      <c r="L48" s="272"/>
      <c r="M48" s="272"/>
      <c r="N48" s="272"/>
    </row>
    <row r="49" spans="1:14" ht="25.15" customHeight="1">
      <c r="A49" s="255"/>
      <c r="B49" s="255"/>
      <c r="C49" s="255"/>
      <c r="D49" s="255"/>
      <c r="E49" s="257"/>
      <c r="F49" s="256"/>
      <c r="G49" s="257"/>
      <c r="H49" s="270"/>
      <c r="I49" s="255"/>
      <c r="J49" s="272"/>
      <c r="K49" s="272"/>
      <c r="L49" s="272"/>
      <c r="M49" s="272"/>
      <c r="N49" s="272"/>
    </row>
    <row r="50" spans="1:14" ht="25.15" customHeight="1">
      <c r="A50" s="255"/>
      <c r="B50" s="255"/>
      <c r="C50" s="255"/>
      <c r="D50" s="255"/>
      <c r="E50" s="257"/>
      <c r="F50" s="256"/>
      <c r="G50" s="257"/>
      <c r="H50" s="270"/>
      <c r="I50" s="255"/>
      <c r="J50" s="272"/>
      <c r="K50" s="272"/>
      <c r="L50" s="272"/>
      <c r="M50" s="272"/>
      <c r="N50" s="272"/>
    </row>
    <row r="51" spans="1:14" ht="25.15" customHeight="1">
      <c r="A51" s="255"/>
      <c r="B51" s="255"/>
      <c r="C51" s="255"/>
      <c r="D51" s="255"/>
      <c r="E51" s="257"/>
      <c r="F51" s="256"/>
      <c r="G51" s="257"/>
      <c r="H51" s="270"/>
      <c r="I51" s="255"/>
      <c r="J51" s="272"/>
      <c r="K51" s="272"/>
      <c r="L51" s="272"/>
      <c r="M51" s="272"/>
      <c r="N51" s="272"/>
    </row>
    <row r="52" spans="1:14" ht="25.15" customHeight="1">
      <c r="A52" s="255"/>
      <c r="B52" s="255"/>
      <c r="C52" s="255"/>
      <c r="D52" s="255"/>
      <c r="E52" s="257"/>
      <c r="F52" s="256"/>
      <c r="G52" s="257"/>
      <c r="H52" s="270"/>
      <c r="I52" s="255"/>
      <c r="J52" s="272"/>
      <c r="K52" s="272"/>
      <c r="L52" s="272"/>
      <c r="M52" s="272"/>
      <c r="N52" s="272"/>
    </row>
    <row r="53" spans="1:14" ht="25.15" customHeight="1">
      <c r="A53" s="255"/>
      <c r="B53" s="255"/>
      <c r="C53" s="255"/>
      <c r="D53" s="255"/>
      <c r="E53" s="257"/>
      <c r="F53" s="256"/>
      <c r="G53" s="257"/>
      <c r="H53" s="270"/>
      <c r="I53" s="255"/>
      <c r="J53" s="272"/>
      <c r="K53" s="272"/>
      <c r="L53" s="272"/>
      <c r="M53" s="272"/>
      <c r="N53" s="272"/>
    </row>
    <row r="54" spans="1:14" ht="25.15" customHeight="1">
      <c r="A54" s="255"/>
      <c r="B54" s="255"/>
      <c r="C54" s="255"/>
      <c r="D54" s="255"/>
      <c r="E54" s="257"/>
      <c r="F54" s="256"/>
      <c r="G54" s="257"/>
      <c r="H54" s="270"/>
      <c r="I54" s="255"/>
      <c r="J54" s="272"/>
      <c r="K54" s="272"/>
      <c r="L54" s="272"/>
      <c r="M54" s="272"/>
      <c r="N54" s="272"/>
    </row>
    <row r="55" spans="1:14" ht="25.15" customHeight="1">
      <c r="A55" s="255"/>
      <c r="B55" s="255"/>
      <c r="C55" s="255"/>
      <c r="D55" s="255"/>
      <c r="E55" s="257"/>
      <c r="F55" s="256"/>
      <c r="G55" s="257"/>
      <c r="H55" s="270"/>
      <c r="I55" s="255"/>
      <c r="J55" s="272"/>
      <c r="K55" s="272"/>
      <c r="L55" s="272"/>
      <c r="M55" s="272"/>
      <c r="N55" s="272"/>
    </row>
    <row r="56" spans="1:14" ht="25.15" customHeight="1">
      <c r="A56" s="255"/>
      <c r="B56" s="255"/>
      <c r="C56" s="255"/>
      <c r="D56" s="255"/>
      <c r="E56" s="257"/>
      <c r="F56" s="256"/>
      <c r="G56" s="257"/>
      <c r="H56" s="270"/>
      <c r="I56" s="255"/>
      <c r="J56" s="272"/>
      <c r="K56" s="272"/>
      <c r="L56" s="272"/>
      <c r="M56" s="272"/>
      <c r="N56" s="272"/>
    </row>
    <row r="57" spans="1:14" ht="25.15" customHeight="1">
      <c r="A57" s="255"/>
      <c r="B57" s="255"/>
      <c r="C57" s="255"/>
      <c r="D57" s="255"/>
      <c r="E57" s="257"/>
      <c r="F57" s="256"/>
      <c r="G57" s="257"/>
      <c r="H57" s="270"/>
      <c r="I57" s="255"/>
      <c r="J57" s="272"/>
      <c r="K57" s="272"/>
      <c r="L57" s="272"/>
      <c r="M57" s="272"/>
      <c r="N57" s="272"/>
    </row>
    <row r="58" spans="1:14" ht="25.15" customHeight="1">
      <c r="A58" s="255"/>
      <c r="B58" s="255"/>
      <c r="C58" s="255"/>
      <c r="D58" s="255"/>
      <c r="E58" s="257"/>
      <c r="F58" s="256"/>
      <c r="G58" s="257"/>
      <c r="H58" s="270"/>
      <c r="I58" s="255"/>
      <c r="J58" s="272"/>
      <c r="K58" s="272"/>
      <c r="L58" s="272"/>
      <c r="M58" s="272"/>
      <c r="N58" s="272"/>
    </row>
    <row r="59" spans="1:14" ht="25.15" customHeight="1">
      <c r="A59" s="255"/>
      <c r="B59" s="255"/>
      <c r="C59" s="255"/>
      <c r="D59" s="255"/>
      <c r="E59" s="257"/>
      <c r="F59" s="256"/>
      <c r="G59" s="257"/>
      <c r="H59" s="270"/>
      <c r="I59" s="255"/>
      <c r="J59" s="272"/>
      <c r="K59" s="272"/>
      <c r="L59" s="272"/>
      <c r="M59" s="272"/>
      <c r="N59" s="272"/>
    </row>
    <row r="60" spans="1:14" ht="25.15" customHeight="1">
      <c r="A60" s="255"/>
      <c r="B60" s="255"/>
      <c r="C60" s="255"/>
      <c r="D60" s="255"/>
      <c r="E60" s="257"/>
      <c r="F60" s="256"/>
      <c r="G60" s="257"/>
      <c r="H60" s="270"/>
      <c r="I60" s="255"/>
      <c r="J60" s="272"/>
      <c r="K60" s="272"/>
      <c r="L60" s="272"/>
      <c r="M60" s="272"/>
      <c r="N60" s="272"/>
    </row>
    <row r="61" spans="1:14" ht="25.15" customHeight="1">
      <c r="A61" s="255"/>
      <c r="B61" s="255"/>
      <c r="C61" s="255"/>
      <c r="D61" s="255"/>
      <c r="E61" s="257"/>
      <c r="F61" s="256"/>
      <c r="G61" s="257"/>
      <c r="H61" s="270"/>
      <c r="I61" s="255"/>
      <c r="J61" s="272"/>
      <c r="K61" s="272"/>
      <c r="L61" s="272"/>
      <c r="M61" s="272"/>
      <c r="N61" s="272"/>
    </row>
    <row r="62" spans="1:14" ht="25.15" customHeight="1">
      <c r="A62" s="255"/>
      <c r="B62" s="255"/>
      <c r="C62" s="255"/>
      <c r="D62" s="255"/>
      <c r="E62" s="257"/>
      <c r="F62" s="256"/>
      <c r="G62" s="257"/>
      <c r="H62" s="270"/>
      <c r="I62" s="255"/>
      <c r="J62" s="272"/>
      <c r="K62" s="272"/>
      <c r="L62" s="272"/>
      <c r="M62" s="272"/>
      <c r="N62" s="272"/>
    </row>
    <row r="63" spans="1:14" ht="25.15" customHeight="1">
      <c r="A63" s="255"/>
      <c r="B63" s="255"/>
      <c r="C63" s="255"/>
      <c r="D63" s="255"/>
      <c r="E63" s="257"/>
      <c r="F63" s="256"/>
      <c r="G63" s="257"/>
      <c r="H63" s="270"/>
      <c r="I63" s="255"/>
      <c r="J63" s="272"/>
      <c r="K63" s="272"/>
      <c r="L63" s="272"/>
      <c r="M63" s="272"/>
      <c r="N63" s="272"/>
    </row>
    <row r="64" spans="1:14" ht="25.15" customHeight="1">
      <c r="A64" s="255"/>
      <c r="B64" s="255"/>
      <c r="C64" s="255"/>
      <c r="D64" s="255"/>
      <c r="E64" s="257"/>
      <c r="F64" s="256"/>
      <c r="G64" s="257"/>
      <c r="H64" s="270"/>
      <c r="I64" s="255"/>
      <c r="J64" s="272"/>
      <c r="K64" s="272"/>
      <c r="L64" s="272"/>
      <c r="M64" s="272"/>
      <c r="N64" s="272"/>
    </row>
    <row r="65" spans="1:14" ht="25.15" customHeight="1">
      <c r="A65" s="255"/>
      <c r="B65" s="255"/>
      <c r="C65" s="255"/>
      <c r="D65" s="255"/>
      <c r="E65" s="257"/>
      <c r="F65" s="256"/>
      <c r="G65" s="257"/>
      <c r="H65" s="270"/>
      <c r="I65" s="255"/>
      <c r="J65" s="272"/>
      <c r="K65" s="272"/>
      <c r="L65" s="272"/>
      <c r="M65" s="272"/>
      <c r="N65" s="272"/>
    </row>
    <row r="66" spans="1:14" ht="25.15" customHeight="1">
      <c r="A66" s="255"/>
      <c r="B66" s="255"/>
      <c r="C66" s="255"/>
      <c r="D66" s="255"/>
      <c r="E66" s="257"/>
      <c r="F66" s="256"/>
      <c r="G66" s="257"/>
      <c r="H66" s="270"/>
      <c r="I66" s="255"/>
      <c r="J66" s="272"/>
      <c r="K66" s="272"/>
      <c r="L66" s="272"/>
      <c r="M66" s="272"/>
      <c r="N66" s="272"/>
    </row>
    <row r="67" spans="1:14" ht="25.15" customHeight="1">
      <c r="A67" s="255"/>
      <c r="B67" s="255"/>
      <c r="C67" s="255"/>
      <c r="D67" s="255"/>
      <c r="E67" s="257"/>
      <c r="F67" s="256"/>
      <c r="G67" s="257"/>
      <c r="H67" s="270"/>
      <c r="I67" s="255"/>
      <c r="J67" s="272"/>
      <c r="K67" s="272"/>
      <c r="L67" s="272"/>
      <c r="M67" s="272"/>
      <c r="N67" s="272"/>
    </row>
    <row r="68" spans="1:14" ht="25.15" customHeight="1">
      <c r="A68" s="255"/>
      <c r="B68" s="255"/>
      <c r="C68" s="255"/>
      <c r="D68" s="255"/>
      <c r="E68" s="257"/>
      <c r="F68" s="256"/>
      <c r="G68" s="257"/>
      <c r="H68" s="270"/>
      <c r="I68" s="255"/>
      <c r="J68" s="272"/>
      <c r="K68" s="272"/>
      <c r="L68" s="272"/>
      <c r="M68" s="272"/>
      <c r="N68" s="272"/>
    </row>
    <row r="69" spans="1:14" ht="25.15" customHeight="1">
      <c r="A69" s="255"/>
      <c r="B69" s="255"/>
      <c r="C69" s="255"/>
      <c r="D69" s="255"/>
      <c r="E69" s="257"/>
      <c r="F69" s="256"/>
      <c r="G69" s="257"/>
      <c r="H69" s="270"/>
      <c r="I69" s="255"/>
      <c r="J69" s="272"/>
      <c r="K69" s="272"/>
      <c r="L69" s="272"/>
      <c r="M69" s="272"/>
      <c r="N69" s="272"/>
    </row>
    <row r="70" spans="1:14" ht="25.15" customHeight="1">
      <c r="A70" s="255"/>
      <c r="B70" s="255"/>
      <c r="C70" s="255"/>
      <c r="D70" s="255"/>
      <c r="E70" s="257"/>
      <c r="F70" s="256"/>
      <c r="G70" s="257"/>
      <c r="H70" s="270"/>
      <c r="I70" s="255"/>
      <c r="J70" s="272"/>
      <c r="K70" s="272"/>
      <c r="L70" s="272"/>
      <c r="M70" s="272"/>
      <c r="N70" s="272"/>
    </row>
    <row r="71" spans="1:14" ht="25.15" customHeight="1">
      <c r="A71" s="255"/>
      <c r="B71" s="255"/>
      <c r="C71" s="255"/>
      <c r="D71" s="255"/>
      <c r="E71" s="257"/>
      <c r="F71" s="256"/>
      <c r="G71" s="257"/>
      <c r="H71" s="270"/>
      <c r="I71" s="255"/>
      <c r="J71" s="272"/>
      <c r="K71" s="272"/>
      <c r="L71" s="272"/>
      <c r="M71" s="272"/>
      <c r="N71" s="272"/>
    </row>
    <row r="72" spans="1:14" ht="25.15" customHeight="1">
      <c r="A72" s="255"/>
      <c r="B72" s="255"/>
      <c r="C72" s="255"/>
      <c r="D72" s="255"/>
      <c r="E72" s="257"/>
      <c r="F72" s="256"/>
      <c r="G72" s="257"/>
      <c r="H72" s="270"/>
      <c r="I72" s="255"/>
      <c r="J72" s="272"/>
      <c r="K72" s="272"/>
      <c r="L72" s="272"/>
      <c r="M72" s="272"/>
      <c r="N72" s="272"/>
    </row>
    <row r="73" spans="1:14" ht="25.15" customHeight="1">
      <c r="A73" s="255"/>
      <c r="B73" s="255"/>
      <c r="C73" s="255"/>
      <c r="D73" s="255"/>
      <c r="E73" s="257"/>
      <c r="F73" s="256"/>
      <c r="G73" s="257"/>
      <c r="H73" s="270"/>
      <c r="I73" s="255"/>
      <c r="J73" s="272"/>
      <c r="K73" s="272"/>
      <c r="L73" s="272"/>
      <c r="M73" s="272"/>
      <c r="N73" s="272"/>
    </row>
    <row r="74" spans="1:14" ht="25.15" customHeight="1">
      <c r="A74" s="255"/>
      <c r="B74" s="255"/>
      <c r="C74" s="255"/>
      <c r="D74" s="255"/>
      <c r="E74" s="257"/>
      <c r="F74" s="256"/>
      <c r="G74" s="257"/>
      <c r="H74" s="270"/>
      <c r="I74" s="255"/>
      <c r="J74" s="272"/>
      <c r="K74" s="272"/>
      <c r="L74" s="272"/>
      <c r="M74" s="272"/>
      <c r="N74" s="272"/>
    </row>
    <row r="75" spans="1:14" ht="25.15" customHeight="1">
      <c r="A75" s="255"/>
      <c r="B75" s="255"/>
      <c r="C75" s="255"/>
      <c r="D75" s="255"/>
      <c r="E75" s="257"/>
      <c r="F75" s="256"/>
      <c r="G75" s="257"/>
      <c r="H75" s="270"/>
      <c r="I75" s="255"/>
      <c r="J75" s="272"/>
      <c r="K75" s="272"/>
      <c r="L75" s="272"/>
      <c r="M75" s="272"/>
      <c r="N75" s="272"/>
    </row>
    <row r="76" spans="1:14" ht="25.15" customHeight="1">
      <c r="A76" s="255"/>
      <c r="B76" s="255"/>
      <c r="C76" s="255"/>
      <c r="D76" s="255"/>
      <c r="E76" s="257"/>
      <c r="F76" s="256"/>
      <c r="G76" s="257"/>
      <c r="H76" s="270"/>
      <c r="I76" s="255"/>
      <c r="J76" s="272"/>
      <c r="K76" s="272"/>
      <c r="L76" s="272"/>
      <c r="M76" s="272"/>
      <c r="N76" s="272"/>
    </row>
    <row r="77" spans="1:14" ht="25.15" customHeight="1">
      <c r="A77" s="255"/>
      <c r="B77" s="255"/>
      <c r="C77" s="255"/>
      <c r="D77" s="255"/>
      <c r="E77" s="257"/>
      <c r="F77" s="256"/>
      <c r="G77" s="257"/>
      <c r="H77" s="270"/>
      <c r="I77" s="255"/>
      <c r="J77" s="272"/>
      <c r="K77" s="272"/>
      <c r="L77" s="272"/>
      <c r="M77" s="272"/>
      <c r="N77" s="272"/>
    </row>
    <row r="78" spans="1:14" ht="25.15" customHeight="1">
      <c r="A78" s="255"/>
      <c r="B78" s="255"/>
      <c r="C78" s="255"/>
      <c r="D78" s="255"/>
      <c r="E78" s="257"/>
      <c r="F78" s="256"/>
      <c r="G78" s="257"/>
      <c r="H78" s="270"/>
      <c r="I78" s="255"/>
      <c r="J78" s="272"/>
      <c r="K78" s="272"/>
      <c r="L78" s="272"/>
      <c r="M78" s="272"/>
      <c r="N78" s="272"/>
    </row>
    <row r="79" spans="1:14" ht="25.15" customHeight="1">
      <c r="A79" s="255"/>
      <c r="B79" s="255"/>
      <c r="C79" s="255"/>
      <c r="D79" s="255"/>
      <c r="E79" s="257"/>
      <c r="F79" s="256"/>
      <c r="G79" s="257"/>
      <c r="H79" s="270"/>
      <c r="I79" s="255"/>
      <c r="J79" s="272"/>
      <c r="K79" s="272"/>
      <c r="L79" s="272"/>
      <c r="M79" s="272"/>
      <c r="N79" s="272"/>
    </row>
    <row r="80" spans="1:14" ht="25.15" customHeight="1">
      <c r="A80" s="255"/>
      <c r="B80" s="255"/>
      <c r="C80" s="255"/>
      <c r="D80" s="255"/>
      <c r="E80" s="257"/>
      <c r="F80" s="256"/>
      <c r="G80" s="257"/>
      <c r="H80" s="270"/>
      <c r="I80" s="255"/>
      <c r="J80" s="272"/>
      <c r="K80" s="272"/>
      <c r="L80" s="272"/>
      <c r="M80" s="272"/>
      <c r="N80" s="272"/>
    </row>
    <row r="81" spans="1:14" ht="25.15" customHeight="1">
      <c r="A81" s="255"/>
      <c r="B81" s="255"/>
      <c r="C81" s="255"/>
      <c r="D81" s="255"/>
      <c r="E81" s="257"/>
      <c r="F81" s="256"/>
      <c r="G81" s="257"/>
      <c r="H81" s="270"/>
      <c r="I81" s="255"/>
      <c r="J81" s="272"/>
      <c r="K81" s="272"/>
      <c r="L81" s="272"/>
      <c r="M81" s="272"/>
      <c r="N81" s="272"/>
    </row>
    <row r="82" spans="1:14" ht="25.15" customHeight="1">
      <c r="A82" s="255"/>
      <c r="B82" s="255"/>
      <c r="C82" s="255"/>
      <c r="D82" s="255"/>
      <c r="E82" s="257"/>
      <c r="F82" s="256"/>
      <c r="G82" s="257"/>
      <c r="H82" s="270"/>
      <c r="I82" s="255"/>
      <c r="J82" s="272"/>
      <c r="K82" s="272"/>
      <c r="L82" s="272"/>
      <c r="M82" s="272"/>
      <c r="N82" s="272"/>
    </row>
    <row r="83" spans="1:14" ht="25.15" customHeight="1">
      <c r="A83" s="255"/>
      <c r="B83" s="255"/>
      <c r="C83" s="255"/>
      <c r="D83" s="255"/>
      <c r="E83" s="257"/>
      <c r="F83" s="256"/>
      <c r="G83" s="257"/>
      <c r="H83" s="270"/>
      <c r="I83" s="255"/>
      <c r="J83" s="272"/>
      <c r="K83" s="272"/>
      <c r="L83" s="272"/>
      <c r="M83" s="272"/>
      <c r="N83" s="272"/>
    </row>
    <row r="84" spans="1:14" ht="25.15" customHeight="1">
      <c r="A84" s="255"/>
      <c r="B84" s="255"/>
      <c r="C84" s="255"/>
      <c r="D84" s="255"/>
      <c r="E84" s="257"/>
      <c r="F84" s="256"/>
      <c r="G84" s="257"/>
      <c r="H84" s="270"/>
      <c r="I84" s="255"/>
      <c r="J84" s="272"/>
      <c r="K84" s="272"/>
      <c r="L84" s="272"/>
      <c r="M84" s="272"/>
      <c r="N84" s="272"/>
    </row>
    <row r="85" spans="1:14" ht="25.15" customHeight="1">
      <c r="A85" s="255"/>
      <c r="B85" s="255"/>
      <c r="C85" s="255"/>
      <c r="D85" s="255"/>
      <c r="E85" s="257"/>
      <c r="F85" s="256"/>
      <c r="G85" s="257"/>
      <c r="H85" s="270"/>
      <c r="I85" s="255"/>
      <c r="J85" s="272"/>
      <c r="K85" s="272"/>
      <c r="L85" s="272"/>
      <c r="M85" s="272"/>
      <c r="N85" s="272"/>
    </row>
    <row r="86" spans="1:14" ht="25.15" customHeight="1">
      <c r="A86" s="255"/>
      <c r="B86" s="255"/>
      <c r="C86" s="255"/>
      <c r="D86" s="255"/>
      <c r="E86" s="257"/>
      <c r="F86" s="256"/>
      <c r="G86" s="257"/>
      <c r="H86" s="270"/>
      <c r="I86" s="255"/>
      <c r="J86" s="272"/>
      <c r="K86" s="272"/>
      <c r="L86" s="272"/>
      <c r="M86" s="272"/>
      <c r="N86" s="272"/>
    </row>
    <row r="87" spans="1:14" ht="25.15" customHeight="1">
      <c r="A87" s="255"/>
      <c r="B87" s="255"/>
      <c r="C87" s="255"/>
      <c r="D87" s="255"/>
      <c r="E87" s="257"/>
      <c r="F87" s="256"/>
      <c r="G87" s="257"/>
      <c r="H87" s="270"/>
      <c r="I87" s="255"/>
      <c r="J87" s="272"/>
      <c r="K87" s="272"/>
      <c r="L87" s="272"/>
      <c r="M87" s="272"/>
      <c r="N87" s="272"/>
    </row>
    <row r="88" spans="1:14" ht="25.15" customHeight="1">
      <c r="A88" s="255"/>
      <c r="B88" s="255"/>
      <c r="C88" s="255"/>
      <c r="D88" s="255"/>
      <c r="E88" s="257"/>
      <c r="F88" s="256"/>
      <c r="G88" s="257"/>
      <c r="H88" s="270"/>
      <c r="I88" s="255"/>
      <c r="J88" s="272"/>
      <c r="K88" s="272"/>
      <c r="L88" s="272"/>
      <c r="M88" s="272"/>
      <c r="N88" s="272"/>
    </row>
    <row r="89" spans="1:14" ht="25.15" customHeight="1">
      <c r="A89" s="255"/>
      <c r="B89" s="255"/>
      <c r="C89" s="255"/>
      <c r="D89" s="255"/>
      <c r="E89" s="257"/>
      <c r="F89" s="256"/>
      <c r="G89" s="257"/>
      <c r="H89" s="270"/>
      <c r="I89" s="255"/>
      <c r="J89" s="272"/>
      <c r="K89" s="272"/>
      <c r="L89" s="272"/>
      <c r="M89" s="272"/>
      <c r="N89" s="272"/>
    </row>
    <row r="90" spans="1:14" ht="25.15" customHeight="1">
      <c r="A90" s="255"/>
      <c r="B90" s="255"/>
      <c r="C90" s="255"/>
      <c r="D90" s="255"/>
      <c r="E90" s="257"/>
      <c r="F90" s="256"/>
      <c r="G90" s="257"/>
      <c r="H90" s="270"/>
      <c r="I90" s="255"/>
      <c r="J90" s="272"/>
      <c r="K90" s="272"/>
      <c r="L90" s="272"/>
      <c r="M90" s="272"/>
      <c r="N90" s="272"/>
    </row>
    <row r="91" spans="1:14" ht="25.15" customHeight="1">
      <c r="A91" s="255"/>
      <c r="B91" s="255"/>
      <c r="C91" s="255"/>
      <c r="D91" s="255"/>
      <c r="E91" s="257"/>
      <c r="F91" s="256"/>
      <c r="G91" s="257"/>
      <c r="H91" s="270"/>
      <c r="I91" s="255"/>
      <c r="J91" s="272"/>
      <c r="K91" s="272"/>
      <c r="L91" s="272"/>
      <c r="M91" s="272"/>
      <c r="N91" s="272"/>
    </row>
    <row r="92" spans="1:14" ht="25.15" customHeight="1">
      <c r="A92" s="255"/>
      <c r="B92" s="255"/>
      <c r="C92" s="255"/>
      <c r="D92" s="255"/>
      <c r="E92" s="257"/>
      <c r="F92" s="256"/>
      <c r="G92" s="257"/>
      <c r="H92" s="270"/>
      <c r="I92" s="255"/>
      <c r="J92" s="272"/>
      <c r="K92" s="272"/>
      <c r="L92" s="272"/>
      <c r="M92" s="272"/>
      <c r="N92" s="272"/>
    </row>
    <row r="93" spans="1:14" ht="25.15" customHeight="1">
      <c r="A93" s="255"/>
      <c r="B93" s="255"/>
      <c r="C93" s="255"/>
      <c r="D93" s="255"/>
      <c r="E93" s="257"/>
      <c r="F93" s="256"/>
      <c r="G93" s="257"/>
      <c r="H93" s="270"/>
      <c r="I93" s="255"/>
      <c r="J93" s="272"/>
      <c r="K93" s="272"/>
      <c r="L93" s="272"/>
      <c r="M93" s="272"/>
      <c r="N93" s="272"/>
    </row>
    <row r="94" spans="1:14" ht="25.15" customHeight="1">
      <c r="A94" s="255"/>
      <c r="B94" s="255"/>
      <c r="C94" s="255"/>
      <c r="D94" s="255"/>
      <c r="E94" s="257"/>
      <c r="F94" s="256"/>
      <c r="G94" s="257"/>
      <c r="H94" s="270"/>
      <c r="I94" s="255"/>
      <c r="J94" s="272"/>
      <c r="K94" s="272"/>
      <c r="L94" s="272"/>
      <c r="M94" s="272"/>
      <c r="N94" s="272"/>
    </row>
    <row r="95" spans="1:14" ht="25.15" customHeight="1">
      <c r="A95" s="255"/>
      <c r="B95" s="255"/>
      <c r="C95" s="255"/>
      <c r="D95" s="255"/>
      <c r="E95" s="257"/>
      <c r="F95" s="256"/>
      <c r="G95" s="257"/>
      <c r="H95" s="270"/>
      <c r="I95" s="255"/>
      <c r="J95" s="272"/>
      <c r="K95" s="272"/>
      <c r="L95" s="272"/>
      <c r="M95" s="272"/>
      <c r="N95" s="272"/>
    </row>
    <row r="96" spans="1:14" ht="25.15" customHeight="1">
      <c r="A96" s="255"/>
      <c r="B96" s="255"/>
      <c r="C96" s="255"/>
      <c r="D96" s="255"/>
      <c r="E96" s="257"/>
      <c r="F96" s="256"/>
      <c r="G96" s="257"/>
      <c r="H96" s="270"/>
      <c r="I96" s="255"/>
      <c r="J96" s="272"/>
      <c r="K96" s="272"/>
      <c r="L96" s="272"/>
      <c r="M96" s="272"/>
      <c r="N96" s="272"/>
    </row>
    <row r="97" spans="1:14" ht="25.15" customHeight="1">
      <c r="A97" s="255"/>
      <c r="B97" s="255"/>
      <c r="C97" s="255"/>
      <c r="D97" s="255"/>
      <c r="E97" s="257"/>
      <c r="F97" s="256"/>
      <c r="G97" s="257"/>
      <c r="H97" s="270"/>
      <c r="I97" s="255"/>
      <c r="J97" s="272"/>
      <c r="K97" s="272"/>
      <c r="L97" s="272"/>
      <c r="M97" s="272"/>
      <c r="N97" s="272"/>
    </row>
    <row r="98" spans="1:14" ht="25.15" customHeight="1">
      <c r="A98" s="255"/>
      <c r="B98" s="255"/>
      <c r="C98" s="255"/>
      <c r="D98" s="255"/>
      <c r="E98" s="257"/>
      <c r="F98" s="256"/>
      <c r="G98" s="257"/>
      <c r="H98" s="270"/>
      <c r="I98" s="255"/>
      <c r="J98" s="272"/>
      <c r="K98" s="272"/>
      <c r="L98" s="272"/>
      <c r="M98" s="272"/>
      <c r="N98" s="272"/>
    </row>
    <row r="99" spans="1:14" ht="25.15" customHeight="1">
      <c r="A99" s="255"/>
      <c r="B99" s="255"/>
      <c r="C99" s="255"/>
      <c r="D99" s="255"/>
      <c r="E99" s="257"/>
      <c r="F99" s="256"/>
      <c r="G99" s="257"/>
      <c r="H99" s="270"/>
      <c r="I99" s="255"/>
      <c r="J99" s="272"/>
      <c r="K99" s="272"/>
      <c r="L99" s="272"/>
      <c r="M99" s="272"/>
      <c r="N99" s="272"/>
    </row>
    <row r="100" spans="1:14" ht="25.15" customHeight="1">
      <c r="A100" s="255"/>
      <c r="B100" s="255"/>
      <c r="C100" s="255"/>
      <c r="D100" s="255"/>
      <c r="E100" s="257"/>
      <c r="F100" s="256"/>
      <c r="G100" s="257"/>
      <c r="H100" s="270"/>
      <c r="I100" s="255"/>
      <c r="J100" s="272"/>
      <c r="K100" s="272"/>
      <c r="L100" s="272"/>
      <c r="M100" s="272"/>
      <c r="N100" s="272"/>
    </row>
    <row r="101" spans="1:14" ht="25.15" customHeight="1">
      <c r="A101" s="255"/>
      <c r="B101" s="255"/>
      <c r="C101" s="255"/>
      <c r="D101" s="255"/>
      <c r="E101" s="257"/>
      <c r="F101" s="256"/>
      <c r="G101" s="257"/>
      <c r="H101" s="270"/>
      <c r="I101" s="255"/>
      <c r="J101" s="272"/>
      <c r="K101" s="272"/>
      <c r="L101" s="272"/>
      <c r="M101" s="272"/>
      <c r="N101" s="272"/>
    </row>
    <row r="102" spans="1:14" ht="25.15" customHeight="1">
      <c r="A102" s="255"/>
      <c r="B102" s="255"/>
      <c r="C102" s="255"/>
      <c r="D102" s="255"/>
      <c r="E102" s="257"/>
      <c r="F102" s="256"/>
      <c r="G102" s="257"/>
      <c r="H102" s="270"/>
      <c r="I102" s="255"/>
      <c r="J102" s="272"/>
      <c r="K102" s="272"/>
      <c r="L102" s="272"/>
      <c r="M102" s="272"/>
      <c r="N102" s="272"/>
    </row>
    <row r="103" spans="1:14" ht="25.15" customHeight="1">
      <c r="A103" s="255"/>
      <c r="B103" s="255"/>
      <c r="C103" s="255"/>
      <c r="D103" s="255"/>
      <c r="E103" s="257"/>
      <c r="F103" s="256"/>
      <c r="G103" s="257"/>
      <c r="H103" s="270"/>
      <c r="I103" s="255"/>
      <c r="J103" s="272"/>
      <c r="K103" s="272"/>
      <c r="L103" s="272"/>
      <c r="M103" s="272"/>
      <c r="N103" s="272"/>
    </row>
    <row r="104" spans="1:14" ht="25.15" customHeight="1">
      <c r="A104" s="255"/>
      <c r="B104" s="255"/>
      <c r="C104" s="255"/>
      <c r="D104" s="255"/>
      <c r="E104" s="257"/>
      <c r="F104" s="256"/>
      <c r="G104" s="257"/>
      <c r="H104" s="270"/>
      <c r="I104" s="255"/>
      <c r="J104" s="272"/>
      <c r="K104" s="272"/>
      <c r="L104" s="272"/>
      <c r="M104" s="272"/>
      <c r="N104" s="272"/>
    </row>
    <row r="105" spans="1:14" ht="25.15" customHeight="1">
      <c r="A105" s="255"/>
      <c r="B105" s="255"/>
      <c r="C105" s="255"/>
      <c r="D105" s="255"/>
      <c r="E105" s="257"/>
      <c r="F105" s="256"/>
      <c r="G105" s="257"/>
      <c r="H105" s="270"/>
      <c r="I105" s="255"/>
      <c r="J105" s="272"/>
      <c r="K105" s="272"/>
      <c r="L105" s="272"/>
      <c r="M105" s="272"/>
      <c r="N105" s="272"/>
    </row>
    <row r="106" spans="1:14" ht="25.15" customHeight="1">
      <c r="A106" s="255"/>
      <c r="B106" s="255"/>
      <c r="C106" s="255"/>
      <c r="D106" s="255"/>
      <c r="E106" s="257"/>
      <c r="F106" s="256"/>
      <c r="G106" s="257"/>
      <c r="H106" s="270"/>
      <c r="I106" s="255"/>
    </row>
    <row r="107" spans="1:14" ht="25.15" customHeight="1">
      <c r="A107" s="255"/>
      <c r="B107" s="255"/>
      <c r="C107" s="255"/>
      <c r="D107" s="255"/>
      <c r="E107" s="257"/>
      <c r="F107" s="256"/>
      <c r="G107" s="257"/>
      <c r="H107" s="270"/>
      <c r="I107" s="255"/>
    </row>
    <row r="108" spans="1:14" ht="25.15" customHeight="1">
      <c r="A108" s="255"/>
      <c r="B108" s="255"/>
      <c r="C108" s="255"/>
      <c r="D108" s="255"/>
      <c r="E108" s="257"/>
      <c r="F108" s="256"/>
      <c r="G108" s="257"/>
      <c r="H108" s="270"/>
      <c r="I108" s="255"/>
    </row>
    <row r="109" spans="1:14" ht="25.15" customHeight="1">
      <c r="A109" s="255"/>
      <c r="B109" s="255"/>
      <c r="C109" s="255"/>
      <c r="D109" s="255"/>
      <c r="E109" s="257"/>
      <c r="F109" s="256"/>
      <c r="G109" s="257"/>
      <c r="H109" s="270"/>
      <c r="I109" s="255"/>
    </row>
  </sheetData>
  <mergeCells count="2">
    <mergeCell ref="A4:C4"/>
    <mergeCell ref="B8:C8"/>
  </mergeCells>
  <phoneticPr fontId="3"/>
  <pageMargins left="0.78740157480314965" right="0.59055118110236227" top="0.98425196850393704" bottom="0.6692913385826772" header="0.51181102362204722" footer="0.19685039370078741"/>
  <pageSetup paperSize="9" orientation="portrait" horizontalDpi="300" verticalDpi="300" r:id="rId1"/>
  <headerFooter alignWithMargins="0">
    <oddHeader>&amp;A</oddHeader>
    <oddFooter>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34"/>
  <dimension ref="A1:L340"/>
  <sheetViews>
    <sheetView showGridLines="0" showZeros="0" view="pageBreakPreview" topLeftCell="A199" zoomScaleNormal="100" zoomScaleSheetLayoutView="100" workbookViewId="0">
      <selection activeCell="J226" sqref="J226"/>
    </sheetView>
  </sheetViews>
  <sheetFormatPr defaultColWidth="9" defaultRowHeight="13.5"/>
  <cols>
    <col min="1" max="1" width="2.625" style="1" customWidth="1"/>
    <col min="2" max="2" width="18.125" style="2" customWidth="1"/>
    <col min="3" max="4" width="5.625" style="3" customWidth="1"/>
    <col min="5" max="5" width="8.875" style="3" customWidth="1"/>
    <col min="6" max="6" width="6.875" style="3" customWidth="1"/>
    <col min="7" max="7" width="4" style="1" customWidth="1"/>
    <col min="8" max="8" width="9.625" style="3" customWidth="1"/>
    <col min="9" max="9" width="11.125" style="3" customWidth="1"/>
    <col min="10" max="10" width="9.375" style="3" customWidth="1"/>
    <col min="11" max="11" width="6.375" style="3" customWidth="1"/>
    <col min="12" max="12" width="10.5" style="3" customWidth="1"/>
    <col min="13" max="16384" width="9" style="4"/>
  </cols>
  <sheetData>
    <row r="1" spans="1:12" ht="13.5" customHeight="1" thickBot="1">
      <c r="G1" s="3"/>
      <c r="J1" s="50"/>
      <c r="K1" s="59"/>
      <c r="L1" s="59" t="s">
        <v>9</v>
      </c>
    </row>
    <row r="2" spans="1:12" ht="13.5" customHeight="1">
      <c r="A2" s="287" t="s">
        <v>0</v>
      </c>
      <c r="B2" s="289" t="s">
        <v>1</v>
      </c>
      <c r="C2" s="291" t="s">
        <v>2</v>
      </c>
      <c r="D2" s="292"/>
      <c r="E2" s="293"/>
      <c r="F2" s="281" t="s">
        <v>3</v>
      </c>
      <c r="G2" s="297" t="s">
        <v>4</v>
      </c>
      <c r="H2" s="281" t="s">
        <v>5</v>
      </c>
      <c r="I2" s="281" t="s">
        <v>6</v>
      </c>
      <c r="J2" s="283" t="s">
        <v>7</v>
      </c>
      <c r="K2" s="285" t="s">
        <v>10</v>
      </c>
      <c r="L2" s="286"/>
    </row>
    <row r="3" spans="1:12" ht="13.5" customHeight="1">
      <c r="A3" s="288"/>
      <c r="B3" s="290"/>
      <c r="C3" s="294"/>
      <c r="D3" s="295"/>
      <c r="E3" s="296"/>
      <c r="F3" s="282"/>
      <c r="G3" s="298"/>
      <c r="H3" s="282"/>
      <c r="I3" s="282"/>
      <c r="J3" s="284"/>
      <c r="K3" s="76" t="s">
        <v>3</v>
      </c>
      <c r="L3" s="7" t="s">
        <v>8</v>
      </c>
    </row>
    <row r="4" spans="1:12" ht="13.5" customHeight="1">
      <c r="A4" s="8"/>
      <c r="B4" s="9"/>
      <c r="C4" s="10"/>
      <c r="D4" s="10"/>
      <c r="E4" s="11"/>
      <c r="F4" s="11"/>
      <c r="G4" s="12"/>
      <c r="H4" s="60"/>
      <c r="I4" s="33"/>
      <c r="J4" s="34"/>
      <c r="K4" s="13"/>
      <c r="L4" s="14"/>
    </row>
    <row r="5" spans="1:12" ht="13.5" customHeight="1">
      <c r="A5" s="15"/>
      <c r="B5" s="16"/>
      <c r="C5" s="56"/>
      <c r="D5" s="57"/>
      <c r="E5" s="17"/>
      <c r="F5" s="17"/>
      <c r="G5" s="35"/>
      <c r="H5" s="52"/>
      <c r="I5" s="19"/>
      <c r="J5" s="20"/>
      <c r="K5" s="51"/>
      <c r="L5" s="22"/>
    </row>
    <row r="6" spans="1:12" ht="13.5" customHeight="1">
      <c r="A6" s="30"/>
      <c r="B6" s="61"/>
      <c r="C6" s="5"/>
      <c r="D6" s="5"/>
      <c r="E6" s="32"/>
      <c r="F6" s="32"/>
      <c r="G6" s="11"/>
      <c r="H6" s="33"/>
      <c r="I6" s="33"/>
      <c r="J6" s="34"/>
      <c r="K6" s="29"/>
      <c r="L6" s="14"/>
    </row>
    <row r="7" spans="1:12" ht="13.5" customHeight="1">
      <c r="A7" s="15"/>
      <c r="B7" s="16"/>
      <c r="C7" s="56"/>
      <c r="D7" s="57"/>
      <c r="E7" s="17"/>
      <c r="F7" s="62"/>
      <c r="G7" s="76"/>
      <c r="H7" s="19"/>
      <c r="I7" s="84"/>
      <c r="J7" s="20"/>
      <c r="K7" s="21"/>
      <c r="L7" s="22"/>
    </row>
    <row r="8" spans="1:12" ht="13.5" customHeight="1">
      <c r="A8" s="30"/>
      <c r="B8" s="31"/>
      <c r="C8" s="63"/>
      <c r="D8" s="5"/>
      <c r="E8" s="32"/>
      <c r="F8" s="32"/>
      <c r="G8" s="11"/>
      <c r="H8" s="33"/>
      <c r="I8" s="83"/>
      <c r="J8" s="34"/>
      <c r="K8" s="29"/>
      <c r="L8" s="14"/>
    </row>
    <row r="9" spans="1:12" ht="13.5" customHeight="1">
      <c r="A9" s="15"/>
      <c r="B9" s="64"/>
      <c r="C9" s="6"/>
      <c r="D9" s="6"/>
      <c r="E9" s="17"/>
      <c r="F9" s="62"/>
      <c r="G9" s="76"/>
      <c r="H9" s="52"/>
      <c r="I9" s="84"/>
      <c r="J9" s="20"/>
      <c r="K9" s="21"/>
      <c r="L9" s="22"/>
    </row>
    <row r="10" spans="1:12" ht="13.5" customHeight="1">
      <c r="A10" s="23"/>
      <c r="B10" s="31"/>
      <c r="C10" s="63"/>
      <c r="D10" s="54"/>
      <c r="E10" s="32"/>
      <c r="F10" s="65"/>
      <c r="G10" s="37"/>
      <c r="H10" s="53"/>
      <c r="I10" s="33"/>
      <c r="J10" s="34"/>
      <c r="K10" s="29"/>
      <c r="L10" s="36"/>
    </row>
    <row r="11" spans="1:12" ht="13.5" customHeight="1">
      <c r="A11" s="23"/>
      <c r="B11" s="64"/>
      <c r="C11" s="6"/>
      <c r="D11" s="6"/>
      <c r="E11" s="17"/>
      <c r="F11" s="62"/>
      <c r="G11" s="76"/>
      <c r="H11" s="19"/>
      <c r="I11" s="84"/>
      <c r="J11" s="20"/>
      <c r="K11" s="21"/>
      <c r="L11" s="36"/>
    </row>
    <row r="12" spans="1:12" ht="13.5" customHeight="1">
      <c r="A12" s="30"/>
      <c r="B12" s="31"/>
      <c r="C12" s="63"/>
      <c r="D12" s="54"/>
      <c r="E12" s="32"/>
      <c r="F12" s="65"/>
      <c r="G12" s="37"/>
      <c r="H12" s="53"/>
      <c r="I12" s="83"/>
      <c r="J12" s="34"/>
      <c r="K12" s="29"/>
      <c r="L12" s="14"/>
    </row>
    <row r="13" spans="1:12" ht="13.5" customHeight="1">
      <c r="A13" s="15"/>
      <c r="B13" s="64"/>
      <c r="C13" s="6"/>
      <c r="D13" s="6"/>
      <c r="E13" s="17"/>
      <c r="F13" s="62"/>
      <c r="G13" s="76"/>
      <c r="H13" s="52"/>
      <c r="I13" s="84"/>
      <c r="J13" s="20"/>
      <c r="K13" s="21"/>
      <c r="L13" s="22"/>
    </row>
    <row r="14" spans="1:12" ht="13.5" customHeight="1">
      <c r="A14" s="30"/>
      <c r="B14" s="31"/>
      <c r="C14" s="63"/>
      <c r="D14" s="5"/>
      <c r="E14" s="32"/>
      <c r="F14" s="32"/>
      <c r="G14" s="11"/>
      <c r="H14" s="33"/>
      <c r="I14" s="33"/>
      <c r="J14" s="34"/>
      <c r="K14" s="29"/>
      <c r="L14" s="14"/>
    </row>
    <row r="15" spans="1:12" ht="13.5" customHeight="1">
      <c r="A15" s="15"/>
      <c r="B15" s="64"/>
      <c r="C15" s="6"/>
      <c r="D15" s="6"/>
      <c r="E15" s="17"/>
      <c r="F15" s="18"/>
      <c r="G15" s="76"/>
      <c r="H15" s="19"/>
      <c r="I15" s="84"/>
      <c r="J15" s="20"/>
      <c r="K15" s="21"/>
      <c r="L15" s="22"/>
    </row>
    <row r="16" spans="1:12" ht="13.5" customHeight="1">
      <c r="A16" s="30"/>
      <c r="B16" s="24"/>
      <c r="C16" s="63"/>
      <c r="E16" s="25"/>
      <c r="F16" s="25"/>
      <c r="G16" s="26"/>
      <c r="H16" s="27"/>
      <c r="I16" s="85"/>
      <c r="J16" s="28"/>
      <c r="K16" s="29"/>
      <c r="L16" s="14"/>
    </row>
    <row r="17" spans="1:12" ht="13.5" customHeight="1">
      <c r="A17" s="15"/>
      <c r="B17" s="38"/>
      <c r="C17" s="39"/>
      <c r="D17" s="6"/>
      <c r="E17" s="17"/>
      <c r="F17" s="62"/>
      <c r="G17" s="76"/>
      <c r="H17" s="19"/>
      <c r="I17" s="84"/>
      <c r="J17" s="20"/>
      <c r="K17" s="21"/>
      <c r="L17" s="22"/>
    </row>
    <row r="18" spans="1:12" ht="13.5" customHeight="1">
      <c r="A18" s="30"/>
      <c r="B18" s="66"/>
      <c r="C18" s="67"/>
      <c r="D18" s="5"/>
      <c r="E18" s="32"/>
      <c r="F18" s="32"/>
      <c r="G18" s="11"/>
      <c r="H18" s="33"/>
      <c r="I18" s="33"/>
      <c r="J18" s="34"/>
      <c r="K18" s="29"/>
      <c r="L18" s="14"/>
    </row>
    <row r="19" spans="1:12" ht="13.5" customHeight="1">
      <c r="A19" s="15"/>
      <c r="B19" s="24"/>
      <c r="E19" s="25"/>
      <c r="F19" s="62"/>
      <c r="G19" s="76"/>
      <c r="H19" s="27"/>
      <c r="I19" s="84"/>
      <c r="J19" s="20"/>
      <c r="K19" s="21"/>
      <c r="L19" s="22"/>
    </row>
    <row r="20" spans="1:12" ht="13.5" customHeight="1">
      <c r="A20" s="30"/>
      <c r="B20" s="61"/>
      <c r="C20" s="5"/>
      <c r="D20" s="5"/>
      <c r="E20" s="32"/>
      <c r="F20" s="32"/>
      <c r="G20" s="11"/>
      <c r="H20" s="33"/>
      <c r="I20" s="33"/>
      <c r="J20" s="34"/>
      <c r="K20" s="29"/>
      <c r="L20" s="14"/>
    </row>
    <row r="21" spans="1:12" ht="13.5" customHeight="1">
      <c r="A21" s="15"/>
      <c r="B21" s="16"/>
      <c r="C21" s="56"/>
      <c r="D21" s="57"/>
      <c r="E21" s="17"/>
      <c r="F21" s="18"/>
      <c r="G21" s="35"/>
      <c r="H21" s="19"/>
      <c r="I21" s="84"/>
      <c r="J21" s="20"/>
      <c r="K21" s="21"/>
      <c r="L21" s="22"/>
    </row>
    <row r="22" spans="1:12" ht="13.5" customHeight="1">
      <c r="A22" s="30"/>
      <c r="B22" s="61"/>
      <c r="C22" s="5"/>
      <c r="D22" s="5"/>
      <c r="E22" s="32"/>
      <c r="F22" s="32"/>
      <c r="G22" s="11"/>
      <c r="H22" s="33"/>
      <c r="I22" s="83"/>
      <c r="J22" s="34"/>
      <c r="K22" s="29"/>
      <c r="L22" s="14"/>
    </row>
    <row r="23" spans="1:12" ht="13.5" customHeight="1">
      <c r="A23" s="15"/>
      <c r="B23" s="16"/>
      <c r="C23" s="56"/>
      <c r="D23" s="57"/>
      <c r="E23" s="17"/>
      <c r="F23" s="18"/>
      <c r="G23" s="35"/>
      <c r="H23" s="19"/>
      <c r="I23" s="84"/>
      <c r="J23" s="20"/>
      <c r="K23" s="21"/>
      <c r="L23" s="22"/>
    </row>
    <row r="24" spans="1:12" ht="13.5" customHeight="1">
      <c r="A24" s="30"/>
      <c r="B24" s="61"/>
      <c r="C24" s="5"/>
      <c r="D24" s="5"/>
      <c r="E24" s="32"/>
      <c r="F24" s="32"/>
      <c r="G24" s="11"/>
      <c r="H24" s="33"/>
      <c r="I24" s="83"/>
      <c r="J24" s="34"/>
      <c r="K24" s="29"/>
      <c r="L24" s="14"/>
    </row>
    <row r="25" spans="1:12" ht="13.5" customHeight="1">
      <c r="A25" s="15"/>
      <c r="B25" s="16"/>
      <c r="C25" s="56"/>
      <c r="D25" s="57"/>
      <c r="E25" s="17"/>
      <c r="F25" s="18"/>
      <c r="G25" s="35"/>
      <c r="H25" s="19"/>
      <c r="I25" s="84"/>
      <c r="J25" s="20"/>
      <c r="K25" s="21"/>
      <c r="L25" s="22"/>
    </row>
    <row r="26" spans="1:12" ht="13.5" customHeight="1">
      <c r="A26" s="30"/>
      <c r="B26" s="61"/>
      <c r="C26" s="5"/>
      <c r="D26" s="5"/>
      <c r="E26" s="32"/>
      <c r="F26" s="32"/>
      <c r="G26" s="11"/>
      <c r="H26" s="33"/>
      <c r="I26" s="83"/>
      <c r="J26" s="34"/>
      <c r="K26" s="29"/>
      <c r="L26" s="14"/>
    </row>
    <row r="27" spans="1:12" ht="13.5" customHeight="1">
      <c r="A27" s="15"/>
      <c r="B27" s="16"/>
      <c r="C27" s="56"/>
      <c r="D27" s="57"/>
      <c r="E27" s="17"/>
      <c r="F27" s="18"/>
      <c r="G27" s="35"/>
      <c r="H27" s="19"/>
      <c r="I27" s="84"/>
      <c r="J27" s="20"/>
      <c r="K27" s="21"/>
      <c r="L27" s="22"/>
    </row>
    <row r="28" spans="1:12" ht="13.5" customHeight="1">
      <c r="A28" s="30"/>
      <c r="B28" s="61"/>
      <c r="C28" s="5"/>
      <c r="D28" s="5"/>
      <c r="E28" s="32"/>
      <c r="F28" s="32"/>
      <c r="G28" s="11"/>
      <c r="H28" s="33"/>
      <c r="I28" s="33"/>
      <c r="J28" s="34"/>
      <c r="K28" s="29"/>
      <c r="L28" s="14"/>
    </row>
    <row r="29" spans="1:12" ht="13.5" customHeight="1">
      <c r="A29" s="15"/>
      <c r="B29" s="16"/>
      <c r="C29" s="56"/>
      <c r="D29" s="57"/>
      <c r="E29" s="17"/>
      <c r="F29" s="18"/>
      <c r="G29" s="35"/>
      <c r="H29" s="19"/>
      <c r="I29" s="84"/>
      <c r="J29" s="20"/>
      <c r="K29" s="21"/>
      <c r="L29" s="22"/>
    </row>
    <row r="30" spans="1:12" ht="13.5" customHeight="1">
      <c r="A30" s="30"/>
      <c r="B30" s="61"/>
      <c r="C30" s="5"/>
      <c r="D30" s="5"/>
      <c r="E30" s="32"/>
      <c r="F30" s="32"/>
      <c r="G30" s="11"/>
      <c r="H30" s="33"/>
      <c r="I30" s="83"/>
      <c r="J30" s="34"/>
      <c r="K30" s="29"/>
      <c r="L30" s="14"/>
    </row>
    <row r="31" spans="1:12" ht="13.5" customHeight="1">
      <c r="A31" s="15"/>
      <c r="B31" s="16"/>
      <c r="C31" s="56"/>
      <c r="D31" s="57"/>
      <c r="E31" s="17"/>
      <c r="F31" s="18"/>
      <c r="G31" s="35"/>
      <c r="H31" s="19"/>
      <c r="I31" s="84"/>
      <c r="J31" s="20"/>
      <c r="K31" s="21"/>
      <c r="L31" s="22"/>
    </row>
    <row r="32" spans="1:12" ht="13.5" customHeight="1">
      <c r="A32" s="23"/>
      <c r="B32" s="24"/>
      <c r="E32" s="25"/>
      <c r="F32" s="25"/>
      <c r="G32" s="26"/>
      <c r="H32" s="27"/>
      <c r="I32" s="83"/>
      <c r="J32" s="28"/>
      <c r="K32" s="68"/>
      <c r="L32" s="36"/>
    </row>
    <row r="33" spans="1:12" ht="13.5" customHeight="1" thickBot="1">
      <c r="A33" s="41"/>
      <c r="B33" s="69"/>
      <c r="C33" s="58"/>
      <c r="D33" s="43"/>
      <c r="E33" s="44"/>
      <c r="F33" s="70"/>
      <c r="G33" s="45"/>
      <c r="H33" s="46"/>
      <c r="I33" s="46"/>
      <c r="J33" s="47"/>
      <c r="K33" s="48"/>
      <c r="L33" s="49"/>
    </row>
    <row r="34" spans="1:12" ht="13.5" customHeight="1">
      <c r="J34" s="50"/>
    </row>
    <row r="35" spans="1:12" ht="13.5" customHeight="1" thickBot="1">
      <c r="I35" s="78"/>
      <c r="J35" s="50"/>
      <c r="K35" s="79"/>
      <c r="L35" s="80"/>
    </row>
    <row r="36" spans="1:12" ht="13.5" customHeight="1">
      <c r="A36" s="287" t="s">
        <v>0</v>
      </c>
      <c r="B36" s="289" t="s">
        <v>1</v>
      </c>
      <c r="C36" s="291" t="s">
        <v>2</v>
      </c>
      <c r="D36" s="292"/>
      <c r="E36" s="293"/>
      <c r="F36" s="281" t="s">
        <v>3</v>
      </c>
      <c r="G36" s="297" t="s">
        <v>4</v>
      </c>
      <c r="H36" s="281" t="s">
        <v>5</v>
      </c>
      <c r="I36" s="281" t="s">
        <v>6</v>
      </c>
      <c r="J36" s="283" t="s">
        <v>7</v>
      </c>
      <c r="K36" s="285" t="str">
        <f>K2</f>
        <v>第 回既済部分検査内訳書</v>
      </c>
      <c r="L36" s="286"/>
    </row>
    <row r="37" spans="1:12" ht="13.5" customHeight="1">
      <c r="A37" s="288"/>
      <c r="B37" s="290"/>
      <c r="C37" s="294"/>
      <c r="D37" s="295"/>
      <c r="E37" s="296"/>
      <c r="F37" s="282"/>
      <c r="G37" s="298"/>
      <c r="H37" s="282"/>
      <c r="I37" s="282"/>
      <c r="J37" s="284"/>
      <c r="K37" s="76" t="s">
        <v>3</v>
      </c>
      <c r="L37" s="7" t="s">
        <v>8</v>
      </c>
    </row>
    <row r="38" spans="1:12" ht="13.5" customHeight="1">
      <c r="A38" s="30"/>
      <c r="B38" s="61"/>
      <c r="C38" s="5"/>
      <c r="D38" s="5"/>
      <c r="E38" s="32"/>
      <c r="F38" s="65"/>
      <c r="G38" s="11"/>
      <c r="H38" s="65"/>
      <c r="I38" s="65"/>
      <c r="J38" s="34"/>
      <c r="K38" s="13"/>
      <c r="L38" s="14"/>
    </row>
    <row r="39" spans="1:12" ht="13.5" customHeight="1">
      <c r="A39" s="15"/>
      <c r="B39" s="16"/>
      <c r="C39" s="56"/>
      <c r="D39" s="57"/>
      <c r="E39" s="17"/>
      <c r="F39" s="62"/>
      <c r="G39" s="76"/>
      <c r="H39" s="71"/>
      <c r="I39" s="71"/>
      <c r="J39" s="20"/>
      <c r="K39" s="21"/>
      <c r="L39" s="22"/>
    </row>
    <row r="40" spans="1:12" ht="13.5" customHeight="1">
      <c r="A40" s="30"/>
      <c r="B40" s="61"/>
      <c r="C40" s="5"/>
      <c r="D40" s="5"/>
      <c r="E40" s="32"/>
      <c r="F40" s="65"/>
      <c r="G40" s="11"/>
      <c r="H40" s="65"/>
      <c r="I40" s="13"/>
      <c r="J40" s="34"/>
      <c r="K40" s="29"/>
      <c r="L40" s="14"/>
    </row>
    <row r="41" spans="1:12" ht="13.5" customHeight="1">
      <c r="A41" s="15"/>
      <c r="B41" s="16"/>
      <c r="C41" s="56"/>
      <c r="D41" s="57"/>
      <c r="E41" s="17"/>
      <c r="F41" s="62"/>
      <c r="G41" s="76"/>
      <c r="H41" s="71"/>
      <c r="I41" s="71"/>
      <c r="J41" s="20"/>
      <c r="K41" s="21"/>
      <c r="L41" s="22"/>
    </row>
    <row r="42" spans="1:12" ht="13.5" customHeight="1">
      <c r="A42" s="30"/>
      <c r="B42" s="31"/>
      <c r="C42" s="5"/>
      <c r="D42" s="5"/>
      <c r="E42" s="32"/>
      <c r="F42" s="65"/>
      <c r="G42" s="11"/>
      <c r="H42" s="65"/>
      <c r="I42" s="13"/>
      <c r="J42" s="34"/>
      <c r="K42" s="29"/>
      <c r="L42" s="14"/>
    </row>
    <row r="43" spans="1:12" ht="13.5" customHeight="1">
      <c r="A43" s="15"/>
      <c r="B43" s="16"/>
      <c r="C43" s="56"/>
      <c r="D43" s="57"/>
      <c r="E43" s="17"/>
      <c r="F43" s="62"/>
      <c r="G43" s="76"/>
      <c r="H43" s="71"/>
      <c r="I43" s="71"/>
      <c r="J43" s="20"/>
      <c r="K43" s="21"/>
      <c r="L43" s="22"/>
    </row>
    <row r="44" spans="1:12" ht="13.5" customHeight="1">
      <c r="A44" s="23"/>
      <c r="B44" s="31"/>
      <c r="C44" s="5"/>
      <c r="D44" s="5"/>
      <c r="E44" s="32"/>
      <c r="F44" s="65"/>
      <c r="G44" s="11"/>
      <c r="H44" s="65"/>
      <c r="I44" s="65"/>
      <c r="J44" s="34"/>
      <c r="K44" s="29"/>
      <c r="L44" s="36"/>
    </row>
    <row r="45" spans="1:12" ht="13.5" customHeight="1">
      <c r="A45" s="23"/>
      <c r="B45" s="16"/>
      <c r="C45" s="56"/>
      <c r="D45" s="57"/>
      <c r="E45" s="17"/>
      <c r="F45" s="62"/>
      <c r="G45" s="76"/>
      <c r="H45" s="71"/>
      <c r="I45" s="71"/>
      <c r="J45" s="20"/>
      <c r="K45" s="21"/>
      <c r="L45" s="36"/>
    </row>
    <row r="46" spans="1:12" ht="13.5" customHeight="1">
      <c r="A46" s="30"/>
      <c r="B46" s="61"/>
      <c r="C46" s="5"/>
      <c r="D46" s="5"/>
      <c r="E46" s="32"/>
      <c r="F46" s="65"/>
      <c r="G46" s="11"/>
      <c r="H46" s="65"/>
      <c r="I46" s="65"/>
      <c r="J46" s="34"/>
      <c r="K46" s="29"/>
      <c r="L46" s="14"/>
    </row>
    <row r="47" spans="1:12" ht="13.5" customHeight="1">
      <c r="A47" s="15"/>
      <c r="B47" s="16"/>
      <c r="C47" s="56"/>
      <c r="D47" s="57"/>
      <c r="E47" s="17"/>
      <c r="F47" s="62"/>
      <c r="G47" s="76"/>
      <c r="H47" s="71"/>
      <c r="I47" s="71"/>
      <c r="J47" s="20"/>
      <c r="K47" s="21"/>
      <c r="L47" s="22"/>
    </row>
    <row r="48" spans="1:12" ht="13.5" customHeight="1">
      <c r="A48" s="30"/>
      <c r="B48" s="61"/>
      <c r="C48" s="5"/>
      <c r="D48" s="5"/>
      <c r="E48" s="32"/>
      <c r="F48" s="65"/>
      <c r="G48" s="11"/>
      <c r="H48" s="65"/>
      <c r="I48" s="65"/>
      <c r="J48" s="34"/>
      <c r="K48" s="29"/>
      <c r="L48" s="14"/>
    </row>
    <row r="49" spans="1:12" ht="13.5" customHeight="1">
      <c r="A49" s="15"/>
      <c r="B49" s="16"/>
      <c r="C49" s="56"/>
      <c r="D49" s="57"/>
      <c r="E49" s="17"/>
      <c r="F49" s="62"/>
      <c r="G49" s="76"/>
      <c r="H49" s="71"/>
      <c r="I49" s="71"/>
      <c r="J49" s="20"/>
      <c r="K49" s="21"/>
      <c r="L49" s="22"/>
    </row>
    <row r="50" spans="1:12" ht="13.5" customHeight="1">
      <c r="A50" s="30"/>
      <c r="B50" s="61"/>
      <c r="C50" s="5"/>
      <c r="D50" s="5"/>
      <c r="E50" s="32"/>
      <c r="F50" s="65"/>
      <c r="G50" s="11"/>
      <c r="H50" s="65"/>
      <c r="I50" s="65"/>
      <c r="J50" s="34"/>
      <c r="K50" s="29"/>
      <c r="L50" s="14"/>
    </row>
    <row r="51" spans="1:12" ht="13.5" customHeight="1">
      <c r="A51" s="15"/>
      <c r="B51" s="16"/>
      <c r="C51" s="56"/>
      <c r="D51" s="57"/>
      <c r="E51" s="17"/>
      <c r="F51" s="62"/>
      <c r="G51" s="76"/>
      <c r="H51" s="71"/>
      <c r="I51" s="71"/>
      <c r="J51" s="20"/>
      <c r="K51" s="21"/>
      <c r="L51" s="22"/>
    </row>
    <row r="52" spans="1:12" ht="13.5" customHeight="1">
      <c r="A52" s="30"/>
      <c r="B52" s="61"/>
      <c r="C52" s="5"/>
      <c r="D52" s="5"/>
      <c r="E52" s="32"/>
      <c r="F52" s="65"/>
      <c r="G52" s="11"/>
      <c r="H52" s="65"/>
      <c r="I52" s="65"/>
      <c r="J52" s="34"/>
      <c r="K52" s="29"/>
      <c r="L52" s="14"/>
    </row>
    <row r="53" spans="1:12" ht="13.5" customHeight="1">
      <c r="A53" s="15"/>
      <c r="B53" s="16"/>
      <c r="C53" s="56"/>
      <c r="D53" s="57"/>
      <c r="E53" s="17"/>
      <c r="F53" s="71"/>
      <c r="G53" s="35"/>
      <c r="H53" s="71"/>
      <c r="I53" s="82"/>
      <c r="J53" s="20"/>
      <c r="K53" s="21"/>
      <c r="L53" s="22"/>
    </row>
    <row r="54" spans="1:12" ht="13.5" customHeight="1">
      <c r="A54" s="30"/>
      <c r="B54" s="61"/>
      <c r="C54" s="5"/>
      <c r="D54" s="5"/>
      <c r="E54" s="32"/>
      <c r="F54" s="65"/>
      <c r="G54" s="11"/>
      <c r="H54" s="65"/>
      <c r="I54" s="65"/>
      <c r="J54" s="34"/>
      <c r="K54" s="29"/>
      <c r="L54" s="14"/>
    </row>
    <row r="55" spans="1:12" ht="13.5" customHeight="1">
      <c r="A55" s="15"/>
      <c r="B55" s="16"/>
      <c r="C55" s="56"/>
      <c r="D55" s="57"/>
      <c r="E55" s="17"/>
      <c r="F55" s="71"/>
      <c r="G55" s="35"/>
      <c r="H55" s="71"/>
      <c r="I55" s="71"/>
      <c r="J55" s="20"/>
      <c r="K55" s="21"/>
      <c r="L55" s="22"/>
    </row>
    <row r="56" spans="1:12" ht="13.5" customHeight="1">
      <c r="A56" s="30"/>
      <c r="B56" s="61"/>
      <c r="C56" s="5"/>
      <c r="D56" s="5"/>
      <c r="E56" s="32"/>
      <c r="F56" s="65"/>
      <c r="G56" s="11"/>
      <c r="H56" s="65"/>
      <c r="I56" s="65"/>
      <c r="J56" s="34"/>
      <c r="K56" s="29"/>
      <c r="L56" s="14"/>
    </row>
    <row r="57" spans="1:12" ht="13.5" customHeight="1">
      <c r="A57" s="15"/>
      <c r="B57" s="16"/>
      <c r="C57" s="56"/>
      <c r="D57" s="57"/>
      <c r="E57" s="17"/>
      <c r="F57" s="71"/>
      <c r="G57" s="35"/>
      <c r="H57" s="71"/>
      <c r="I57" s="71"/>
      <c r="J57" s="20"/>
      <c r="K57" s="21"/>
      <c r="L57" s="22"/>
    </row>
    <row r="58" spans="1:12" ht="13.5" customHeight="1">
      <c r="A58" s="30"/>
      <c r="B58" s="61"/>
      <c r="C58" s="5"/>
      <c r="D58" s="5"/>
      <c r="E58" s="32"/>
      <c r="F58" s="65"/>
      <c r="G58" s="11"/>
      <c r="H58" s="65"/>
      <c r="I58" s="65"/>
      <c r="J58" s="34"/>
      <c r="K58" s="29"/>
      <c r="L58" s="14"/>
    </row>
    <row r="59" spans="1:12" ht="13.5" customHeight="1">
      <c r="A59" s="15"/>
      <c r="B59" s="16"/>
      <c r="C59" s="56"/>
      <c r="D59" s="57"/>
      <c r="E59" s="17"/>
      <c r="F59" s="71"/>
      <c r="G59" s="35"/>
      <c r="H59" s="71"/>
      <c r="I59" s="71"/>
      <c r="J59" s="20"/>
      <c r="K59" s="21"/>
      <c r="L59" s="22"/>
    </row>
    <row r="60" spans="1:12" ht="13.5" customHeight="1">
      <c r="A60" s="30"/>
      <c r="B60" s="61"/>
      <c r="C60" s="5"/>
      <c r="D60" s="5"/>
      <c r="E60" s="32"/>
      <c r="F60" s="65"/>
      <c r="G60" s="11"/>
      <c r="H60" s="65"/>
      <c r="I60" s="65"/>
      <c r="J60" s="34"/>
      <c r="K60" s="29"/>
      <c r="L60" s="14"/>
    </row>
    <row r="61" spans="1:12" ht="13.5" customHeight="1">
      <c r="A61" s="15"/>
      <c r="B61" s="16"/>
      <c r="C61" s="56"/>
      <c r="D61" s="57"/>
      <c r="E61" s="17"/>
      <c r="F61" s="71"/>
      <c r="G61" s="35"/>
      <c r="H61" s="71"/>
      <c r="I61" s="71"/>
      <c r="J61" s="20"/>
      <c r="K61" s="21"/>
      <c r="L61" s="22"/>
    </row>
    <row r="62" spans="1:12" ht="13.5" customHeight="1">
      <c r="A62" s="30"/>
      <c r="B62" s="61"/>
      <c r="C62" s="5"/>
      <c r="D62" s="5"/>
      <c r="E62" s="32"/>
      <c r="F62" s="65"/>
      <c r="G62" s="11"/>
      <c r="H62" s="65"/>
      <c r="I62" s="65"/>
      <c r="J62" s="34"/>
      <c r="K62" s="29"/>
      <c r="L62" s="14"/>
    </row>
    <row r="63" spans="1:12" ht="13.5" customHeight="1">
      <c r="A63" s="15"/>
      <c r="B63" s="16"/>
      <c r="C63" s="56"/>
      <c r="D63" s="57"/>
      <c r="E63" s="17"/>
      <c r="F63" s="71"/>
      <c r="G63" s="35"/>
      <c r="H63" s="71"/>
      <c r="I63" s="71"/>
      <c r="J63" s="20"/>
      <c r="K63" s="21"/>
      <c r="L63" s="22"/>
    </row>
    <row r="64" spans="1:12" ht="13.5" customHeight="1">
      <c r="A64" s="30"/>
      <c r="B64" s="61"/>
      <c r="C64" s="5"/>
      <c r="D64" s="5"/>
      <c r="E64" s="32"/>
      <c r="F64" s="65"/>
      <c r="G64" s="11"/>
      <c r="H64" s="65"/>
      <c r="I64" s="65"/>
      <c r="J64" s="34"/>
      <c r="K64" s="72"/>
      <c r="L64" s="14"/>
    </row>
    <row r="65" spans="1:12" ht="13.5" customHeight="1">
      <c r="A65" s="15"/>
      <c r="B65" s="55"/>
      <c r="C65" s="56"/>
      <c r="D65" s="57"/>
      <c r="E65" s="17"/>
      <c r="F65" s="71"/>
      <c r="G65" s="35"/>
      <c r="H65" s="71"/>
      <c r="I65" s="71"/>
      <c r="J65" s="20"/>
      <c r="K65" s="73"/>
      <c r="L65" s="22"/>
    </row>
    <row r="66" spans="1:12" ht="13.5" customHeight="1">
      <c r="A66" s="30"/>
      <c r="B66" s="24"/>
      <c r="E66" s="25"/>
      <c r="F66" s="74"/>
      <c r="G66" s="26"/>
      <c r="H66" s="74"/>
      <c r="I66" s="40"/>
      <c r="J66" s="34"/>
      <c r="K66" s="40"/>
      <c r="L66" s="36"/>
    </row>
    <row r="67" spans="1:12" ht="13.5" customHeight="1" thickBot="1">
      <c r="A67" s="41"/>
      <c r="B67" s="42"/>
      <c r="C67" s="58"/>
      <c r="D67" s="43"/>
      <c r="E67" s="44"/>
      <c r="F67" s="75"/>
      <c r="G67" s="45"/>
      <c r="H67" s="75"/>
      <c r="I67" s="75"/>
      <c r="J67" s="47"/>
      <c r="K67" s="48"/>
      <c r="L67" s="49"/>
    </row>
    <row r="68" spans="1:12" ht="13.5" customHeight="1">
      <c r="J68" s="50"/>
      <c r="L68" s="81">
        <v>1</v>
      </c>
    </row>
    <row r="69" spans="1:12" ht="13.5" customHeight="1" thickBot="1">
      <c r="G69" s="3"/>
      <c r="J69" s="50"/>
      <c r="K69" s="59"/>
      <c r="L69" s="59" t="s">
        <v>9</v>
      </c>
    </row>
    <row r="70" spans="1:12" ht="13.5" customHeight="1">
      <c r="A70" s="287" t="s">
        <v>0</v>
      </c>
      <c r="B70" s="289" t="s">
        <v>1</v>
      </c>
      <c r="C70" s="291" t="s">
        <v>2</v>
      </c>
      <c r="D70" s="292"/>
      <c r="E70" s="293"/>
      <c r="F70" s="281" t="s">
        <v>3</v>
      </c>
      <c r="G70" s="297" t="s">
        <v>4</v>
      </c>
      <c r="H70" s="281" t="s">
        <v>5</v>
      </c>
      <c r="I70" s="281" t="s">
        <v>6</v>
      </c>
      <c r="J70" s="283" t="s">
        <v>7</v>
      </c>
      <c r="K70" s="285" t="s">
        <v>10</v>
      </c>
      <c r="L70" s="286"/>
    </row>
    <row r="71" spans="1:12" ht="13.5" customHeight="1">
      <c r="A71" s="288"/>
      <c r="B71" s="290"/>
      <c r="C71" s="294"/>
      <c r="D71" s="295"/>
      <c r="E71" s="296"/>
      <c r="F71" s="282"/>
      <c r="G71" s="298"/>
      <c r="H71" s="282"/>
      <c r="I71" s="282"/>
      <c r="J71" s="284"/>
      <c r="K71" s="76" t="s">
        <v>3</v>
      </c>
      <c r="L71" s="7" t="s">
        <v>8</v>
      </c>
    </row>
    <row r="72" spans="1:12" ht="13.5" customHeight="1">
      <c r="A72" s="8"/>
      <c r="B72" s="9"/>
      <c r="C72" s="10"/>
      <c r="D72" s="10"/>
      <c r="E72" s="11"/>
      <c r="F72" s="11"/>
      <c r="G72" s="12"/>
      <c r="H72" s="60"/>
      <c r="I72" s="33"/>
      <c r="J72" s="34"/>
      <c r="K72" s="13"/>
      <c r="L72" s="14"/>
    </row>
    <row r="73" spans="1:12" ht="13.5" customHeight="1">
      <c r="A73" s="15"/>
      <c r="B73" s="16"/>
      <c r="C73" s="56"/>
      <c r="D73" s="57"/>
      <c r="E73" s="17"/>
      <c r="F73" s="17"/>
      <c r="G73" s="35"/>
      <c r="H73" s="52"/>
      <c r="I73" s="19"/>
      <c r="J73" s="20"/>
      <c r="K73" s="51"/>
      <c r="L73" s="22"/>
    </row>
    <row r="74" spans="1:12" ht="13.5" customHeight="1">
      <c r="A74" s="30"/>
      <c r="B74" s="61"/>
      <c r="C74" s="5"/>
      <c r="D74" s="5"/>
      <c r="E74" s="32"/>
      <c r="F74" s="32"/>
      <c r="G74" s="11"/>
      <c r="H74" s="33"/>
      <c r="I74" s="33"/>
      <c r="J74" s="34"/>
      <c r="K74" s="29"/>
      <c r="L74" s="14"/>
    </row>
    <row r="75" spans="1:12" ht="13.5" customHeight="1">
      <c r="A75" s="15"/>
      <c r="B75" s="16"/>
      <c r="C75" s="56"/>
      <c r="D75" s="57"/>
      <c r="E75" s="17"/>
      <c r="F75" s="62"/>
      <c r="G75" s="76"/>
      <c r="H75" s="19"/>
      <c r="I75" s="84"/>
      <c r="J75" s="20"/>
      <c r="K75" s="21"/>
      <c r="L75" s="22"/>
    </row>
    <row r="76" spans="1:12" ht="13.5" customHeight="1">
      <c r="A76" s="30"/>
      <c r="B76" s="31"/>
      <c r="C76" s="63"/>
      <c r="D76" s="5"/>
      <c r="E76" s="32"/>
      <c r="F76" s="32"/>
      <c r="G76" s="11"/>
      <c r="H76" s="33"/>
      <c r="I76" s="83"/>
      <c r="J76" s="34"/>
      <c r="K76" s="29"/>
      <c r="L76" s="14"/>
    </row>
    <row r="77" spans="1:12" ht="13.5" customHeight="1">
      <c r="A77" s="15"/>
      <c r="B77" s="64"/>
      <c r="C77" s="6"/>
      <c r="D77" s="6"/>
      <c r="E77" s="17"/>
      <c r="F77" s="62"/>
      <c r="G77" s="76"/>
      <c r="H77" s="52"/>
      <c r="I77" s="84"/>
      <c r="J77" s="20"/>
      <c r="K77" s="21"/>
      <c r="L77" s="22"/>
    </row>
    <row r="78" spans="1:12" ht="13.5" customHeight="1">
      <c r="A78" s="23"/>
      <c r="B78" s="31"/>
      <c r="C78" s="63"/>
      <c r="D78" s="54"/>
      <c r="E78" s="32"/>
      <c r="F78" s="65"/>
      <c r="G78" s="37"/>
      <c r="H78" s="53"/>
      <c r="I78" s="33"/>
      <c r="J78" s="34"/>
      <c r="K78" s="29"/>
      <c r="L78" s="36"/>
    </row>
    <row r="79" spans="1:12" ht="13.5" customHeight="1">
      <c r="A79" s="23"/>
      <c r="B79" s="64"/>
      <c r="C79" s="6"/>
      <c r="D79" s="6"/>
      <c r="E79" s="17"/>
      <c r="F79" s="62"/>
      <c r="G79" s="76"/>
      <c r="H79" s="19"/>
      <c r="I79" s="84"/>
      <c r="J79" s="20"/>
      <c r="K79" s="21"/>
      <c r="L79" s="36"/>
    </row>
    <row r="80" spans="1:12" ht="13.5" customHeight="1">
      <c r="A80" s="30"/>
      <c r="B80" s="31"/>
      <c r="C80" s="63"/>
      <c r="D80" s="54"/>
      <c r="E80" s="32"/>
      <c r="F80" s="65"/>
      <c r="G80" s="37"/>
      <c r="H80" s="53"/>
      <c r="I80" s="83"/>
      <c r="J80" s="34"/>
      <c r="K80" s="29"/>
      <c r="L80" s="14"/>
    </row>
    <row r="81" spans="1:12" ht="13.5" customHeight="1">
      <c r="A81" s="15"/>
      <c r="B81" s="64"/>
      <c r="C81" s="6"/>
      <c r="D81" s="6"/>
      <c r="E81" s="17"/>
      <c r="F81" s="62"/>
      <c r="G81" s="76"/>
      <c r="H81" s="52"/>
      <c r="I81" s="84"/>
      <c r="J81" s="20"/>
      <c r="K81" s="21"/>
      <c r="L81" s="22"/>
    </row>
    <row r="82" spans="1:12" ht="13.5" customHeight="1">
      <c r="A82" s="30"/>
      <c r="B82" s="31"/>
      <c r="C82" s="63"/>
      <c r="D82" s="5"/>
      <c r="E82" s="32"/>
      <c r="F82" s="32"/>
      <c r="G82" s="11"/>
      <c r="H82" s="33"/>
      <c r="I82" s="33"/>
      <c r="J82" s="34"/>
      <c r="K82" s="29"/>
      <c r="L82" s="14"/>
    </row>
    <row r="83" spans="1:12" ht="13.5" customHeight="1">
      <c r="A83" s="15"/>
      <c r="B83" s="64"/>
      <c r="C83" s="6"/>
      <c r="D83" s="6"/>
      <c r="E83" s="17"/>
      <c r="F83" s="18"/>
      <c r="G83" s="76"/>
      <c r="H83" s="19"/>
      <c r="I83" s="84"/>
      <c r="J83" s="20"/>
      <c r="K83" s="21"/>
      <c r="L83" s="22"/>
    </row>
    <row r="84" spans="1:12" ht="13.5" customHeight="1">
      <c r="A84" s="30"/>
      <c r="B84" s="24"/>
      <c r="C84" s="63"/>
      <c r="E84" s="25"/>
      <c r="F84" s="25"/>
      <c r="G84" s="26"/>
      <c r="H84" s="27"/>
      <c r="I84" s="85"/>
      <c r="J84" s="28"/>
      <c r="K84" s="29"/>
      <c r="L84" s="14"/>
    </row>
    <row r="85" spans="1:12" ht="13.5" customHeight="1">
      <c r="A85" s="15"/>
      <c r="B85" s="38"/>
      <c r="C85" s="39"/>
      <c r="D85" s="6"/>
      <c r="E85" s="17"/>
      <c r="F85" s="62"/>
      <c r="G85" s="76"/>
      <c r="H85" s="19"/>
      <c r="I85" s="84"/>
      <c r="J85" s="20"/>
      <c r="K85" s="21"/>
      <c r="L85" s="22"/>
    </row>
    <row r="86" spans="1:12" ht="13.5" customHeight="1">
      <c r="A86" s="30"/>
      <c r="B86" s="66"/>
      <c r="C86" s="67"/>
      <c r="D86" s="5"/>
      <c r="E86" s="32"/>
      <c r="F86" s="32"/>
      <c r="G86" s="11"/>
      <c r="H86" s="33"/>
      <c r="I86" s="33"/>
      <c r="J86" s="34"/>
      <c r="K86" s="29"/>
      <c r="L86" s="14"/>
    </row>
    <row r="87" spans="1:12" ht="13.5" customHeight="1">
      <c r="A87" s="15"/>
      <c r="B87" s="24"/>
      <c r="E87" s="25"/>
      <c r="F87" s="62"/>
      <c r="G87" s="76"/>
      <c r="H87" s="27"/>
      <c r="I87" s="84"/>
      <c r="J87" s="20"/>
      <c r="K87" s="21"/>
      <c r="L87" s="22"/>
    </row>
    <row r="88" spans="1:12" ht="13.5" customHeight="1">
      <c r="A88" s="30"/>
      <c r="B88" s="61"/>
      <c r="C88" s="5"/>
      <c r="D88" s="5"/>
      <c r="E88" s="32"/>
      <c r="F88" s="32"/>
      <c r="G88" s="11"/>
      <c r="H88" s="33"/>
      <c r="I88" s="33"/>
      <c r="J88" s="34"/>
      <c r="K88" s="29"/>
      <c r="L88" s="14"/>
    </row>
    <row r="89" spans="1:12" ht="13.5" customHeight="1">
      <c r="A89" s="15"/>
      <c r="B89" s="16"/>
      <c r="C89" s="56"/>
      <c r="D89" s="57"/>
      <c r="E89" s="17"/>
      <c r="F89" s="18"/>
      <c r="G89" s="35"/>
      <c r="H89" s="19"/>
      <c r="I89" s="84"/>
      <c r="J89" s="20"/>
      <c r="K89" s="21"/>
      <c r="L89" s="22"/>
    </row>
    <row r="90" spans="1:12" ht="13.5" customHeight="1">
      <c r="A90" s="30"/>
      <c r="B90" s="61"/>
      <c r="C90" s="5"/>
      <c r="D90" s="5"/>
      <c r="E90" s="32"/>
      <c r="F90" s="32"/>
      <c r="G90" s="11"/>
      <c r="H90" s="33"/>
      <c r="I90" s="83"/>
      <c r="J90" s="34"/>
      <c r="K90" s="29"/>
      <c r="L90" s="14"/>
    </row>
    <row r="91" spans="1:12" ht="13.5" customHeight="1">
      <c r="A91" s="15"/>
      <c r="B91" s="16"/>
      <c r="C91" s="56"/>
      <c r="D91" s="57"/>
      <c r="E91" s="17"/>
      <c r="F91" s="18"/>
      <c r="G91" s="35"/>
      <c r="H91" s="19"/>
      <c r="I91" s="84"/>
      <c r="J91" s="20"/>
      <c r="K91" s="21"/>
      <c r="L91" s="22"/>
    </row>
    <row r="92" spans="1:12" ht="13.5" customHeight="1">
      <c r="A92" s="30"/>
      <c r="B92" s="61"/>
      <c r="C92" s="5"/>
      <c r="D92" s="5"/>
      <c r="E92" s="32"/>
      <c r="F92" s="32"/>
      <c r="G92" s="11"/>
      <c r="H92" s="33"/>
      <c r="I92" s="83"/>
      <c r="J92" s="34"/>
      <c r="K92" s="29"/>
      <c r="L92" s="14"/>
    </row>
    <row r="93" spans="1:12" ht="13.5" customHeight="1">
      <c r="A93" s="15"/>
      <c r="B93" s="16"/>
      <c r="C93" s="56"/>
      <c r="D93" s="57"/>
      <c r="E93" s="17"/>
      <c r="F93" s="18"/>
      <c r="G93" s="35"/>
      <c r="H93" s="19"/>
      <c r="I93" s="84"/>
      <c r="J93" s="20"/>
      <c r="K93" s="21"/>
      <c r="L93" s="22"/>
    </row>
    <row r="94" spans="1:12" ht="13.5" customHeight="1">
      <c r="A94" s="30"/>
      <c r="B94" s="61"/>
      <c r="C94" s="5"/>
      <c r="D94" s="5"/>
      <c r="E94" s="32"/>
      <c r="F94" s="32"/>
      <c r="G94" s="11"/>
      <c r="H94" s="33"/>
      <c r="I94" s="83"/>
      <c r="J94" s="34"/>
      <c r="K94" s="29"/>
      <c r="L94" s="14"/>
    </row>
    <row r="95" spans="1:12" ht="13.5" customHeight="1">
      <c r="A95" s="15"/>
      <c r="B95" s="16"/>
      <c r="C95" s="56"/>
      <c r="D95" s="57"/>
      <c r="E95" s="17"/>
      <c r="F95" s="18"/>
      <c r="G95" s="35"/>
      <c r="H95" s="19"/>
      <c r="I95" s="84"/>
      <c r="J95" s="20"/>
      <c r="K95" s="21"/>
      <c r="L95" s="22"/>
    </row>
    <row r="96" spans="1:12" ht="13.5" customHeight="1">
      <c r="A96" s="30"/>
      <c r="B96" s="61"/>
      <c r="C96" s="5"/>
      <c r="D96" s="5"/>
      <c r="E96" s="32"/>
      <c r="F96" s="32"/>
      <c r="G96" s="11"/>
      <c r="H96" s="33"/>
      <c r="I96" s="33"/>
      <c r="J96" s="34"/>
      <c r="K96" s="29"/>
      <c r="L96" s="14"/>
    </row>
    <row r="97" spans="1:12" ht="13.5" customHeight="1">
      <c r="A97" s="15"/>
      <c r="B97" s="16"/>
      <c r="C97" s="56"/>
      <c r="D97" s="57"/>
      <c r="E97" s="17"/>
      <c r="F97" s="18"/>
      <c r="G97" s="35"/>
      <c r="H97" s="19"/>
      <c r="I97" s="84"/>
      <c r="J97" s="20"/>
      <c r="K97" s="21"/>
      <c r="L97" s="22"/>
    </row>
    <row r="98" spans="1:12" ht="13.5" customHeight="1">
      <c r="A98" s="30"/>
      <c r="B98" s="61"/>
      <c r="C98" s="5"/>
      <c r="D98" s="5"/>
      <c r="E98" s="32"/>
      <c r="F98" s="32"/>
      <c r="G98" s="11"/>
      <c r="H98" s="33"/>
      <c r="I98" s="83"/>
      <c r="J98" s="34"/>
      <c r="K98" s="29"/>
      <c r="L98" s="14"/>
    </row>
    <row r="99" spans="1:12" ht="13.5" customHeight="1">
      <c r="A99" s="15"/>
      <c r="B99" s="16"/>
      <c r="C99" s="56"/>
      <c r="D99" s="57"/>
      <c r="E99" s="17"/>
      <c r="F99" s="18"/>
      <c r="G99" s="35"/>
      <c r="H99" s="19"/>
      <c r="I99" s="84"/>
      <c r="J99" s="20"/>
      <c r="K99" s="21"/>
      <c r="L99" s="22"/>
    </row>
    <row r="100" spans="1:12" ht="13.5" customHeight="1">
      <c r="A100" s="23"/>
      <c r="B100" s="24"/>
      <c r="E100" s="25"/>
      <c r="F100" s="25"/>
      <c r="G100" s="26"/>
      <c r="H100" s="27"/>
      <c r="I100" s="83"/>
      <c r="J100" s="28"/>
      <c r="K100" s="68"/>
      <c r="L100" s="36"/>
    </row>
    <row r="101" spans="1:12" ht="13.5" customHeight="1" thickBot="1">
      <c r="A101" s="41"/>
      <c r="B101" s="69"/>
      <c r="C101" s="58"/>
      <c r="D101" s="43"/>
      <c r="E101" s="44"/>
      <c r="F101" s="70"/>
      <c r="G101" s="45"/>
      <c r="H101" s="46"/>
      <c r="I101" s="46"/>
      <c r="J101" s="47"/>
      <c r="K101" s="48"/>
      <c r="L101" s="49"/>
    </row>
    <row r="102" spans="1:12" ht="13.5" customHeight="1">
      <c r="J102" s="50"/>
    </row>
    <row r="103" spans="1:12" ht="13.5" customHeight="1" thickBot="1">
      <c r="I103" s="78"/>
      <c r="J103" s="50"/>
      <c r="K103" s="79"/>
      <c r="L103" s="80"/>
    </row>
    <row r="104" spans="1:12" ht="13.5" customHeight="1">
      <c r="A104" s="287" t="s">
        <v>0</v>
      </c>
      <c r="B104" s="289" t="s">
        <v>1</v>
      </c>
      <c r="C104" s="291" t="s">
        <v>2</v>
      </c>
      <c r="D104" s="292"/>
      <c r="E104" s="293"/>
      <c r="F104" s="281" t="s">
        <v>3</v>
      </c>
      <c r="G104" s="297" t="s">
        <v>4</v>
      </c>
      <c r="H104" s="281" t="s">
        <v>5</v>
      </c>
      <c r="I104" s="281" t="s">
        <v>6</v>
      </c>
      <c r="J104" s="283" t="s">
        <v>7</v>
      </c>
      <c r="K104" s="285" t="str">
        <f>K70</f>
        <v>第 回既済部分検査内訳書</v>
      </c>
      <c r="L104" s="286"/>
    </row>
    <row r="105" spans="1:12" ht="13.5" customHeight="1">
      <c r="A105" s="288"/>
      <c r="B105" s="290"/>
      <c r="C105" s="294"/>
      <c r="D105" s="295"/>
      <c r="E105" s="296"/>
      <c r="F105" s="282"/>
      <c r="G105" s="298"/>
      <c r="H105" s="282"/>
      <c r="I105" s="282"/>
      <c r="J105" s="284"/>
      <c r="K105" s="76" t="s">
        <v>3</v>
      </c>
      <c r="L105" s="7" t="s">
        <v>8</v>
      </c>
    </row>
    <row r="106" spans="1:12" ht="13.5" customHeight="1">
      <c r="A106" s="30"/>
      <c r="B106" s="61"/>
      <c r="C106" s="5"/>
      <c r="D106" s="5"/>
      <c r="E106" s="32"/>
      <c r="F106" s="65"/>
      <c r="G106" s="11"/>
      <c r="H106" s="65"/>
      <c r="I106" s="65"/>
      <c r="J106" s="34"/>
      <c r="K106" s="13"/>
      <c r="L106" s="14"/>
    </row>
    <row r="107" spans="1:12" ht="13.5" customHeight="1">
      <c r="A107" s="15"/>
      <c r="B107" s="16"/>
      <c r="C107" s="56"/>
      <c r="D107" s="57"/>
      <c r="E107" s="17"/>
      <c r="F107" s="62"/>
      <c r="G107" s="76"/>
      <c r="H107" s="71"/>
      <c r="I107" s="71"/>
      <c r="J107" s="20"/>
      <c r="K107" s="21"/>
      <c r="L107" s="22"/>
    </row>
    <row r="108" spans="1:12" ht="13.5" customHeight="1">
      <c r="A108" s="30"/>
      <c r="B108" s="61"/>
      <c r="C108" s="5"/>
      <c r="D108" s="5"/>
      <c r="E108" s="32"/>
      <c r="F108" s="65"/>
      <c r="G108" s="11"/>
      <c r="H108" s="65"/>
      <c r="I108" s="13"/>
      <c r="J108" s="34"/>
      <c r="K108" s="29"/>
      <c r="L108" s="14"/>
    </row>
    <row r="109" spans="1:12" ht="13.5" customHeight="1">
      <c r="A109" s="15"/>
      <c r="B109" s="16"/>
      <c r="C109" s="56"/>
      <c r="D109" s="57"/>
      <c r="E109" s="17"/>
      <c r="F109" s="62"/>
      <c r="G109" s="76"/>
      <c r="H109" s="71"/>
      <c r="I109" s="71"/>
      <c r="J109" s="20"/>
      <c r="K109" s="21"/>
      <c r="L109" s="22"/>
    </row>
    <row r="110" spans="1:12" ht="13.5" customHeight="1">
      <c r="A110" s="30"/>
      <c r="B110" s="31"/>
      <c r="C110" s="5"/>
      <c r="D110" s="5"/>
      <c r="E110" s="32"/>
      <c r="F110" s="65"/>
      <c r="G110" s="11"/>
      <c r="H110" s="65"/>
      <c r="I110" s="13"/>
      <c r="J110" s="34"/>
      <c r="K110" s="29"/>
      <c r="L110" s="14"/>
    </row>
    <row r="111" spans="1:12" ht="13.5" customHeight="1">
      <c r="A111" s="15"/>
      <c r="B111" s="16"/>
      <c r="C111" s="56"/>
      <c r="D111" s="57"/>
      <c r="E111" s="17"/>
      <c r="F111" s="62"/>
      <c r="G111" s="76"/>
      <c r="H111" s="71"/>
      <c r="I111" s="71"/>
      <c r="J111" s="20"/>
      <c r="K111" s="21"/>
      <c r="L111" s="22"/>
    </row>
    <row r="112" spans="1:12" ht="13.5" customHeight="1">
      <c r="A112" s="23"/>
      <c r="B112" s="31"/>
      <c r="C112" s="5"/>
      <c r="D112" s="5"/>
      <c r="E112" s="32"/>
      <c r="F112" s="65"/>
      <c r="G112" s="11"/>
      <c r="H112" s="65"/>
      <c r="I112" s="65"/>
      <c r="J112" s="34"/>
      <c r="K112" s="29"/>
      <c r="L112" s="36"/>
    </row>
    <row r="113" spans="1:12" ht="13.5" customHeight="1">
      <c r="A113" s="23"/>
      <c r="B113" s="16"/>
      <c r="C113" s="56"/>
      <c r="D113" s="57"/>
      <c r="E113" s="17"/>
      <c r="F113" s="62"/>
      <c r="G113" s="76"/>
      <c r="H113" s="71"/>
      <c r="I113" s="71"/>
      <c r="J113" s="20"/>
      <c r="K113" s="21"/>
      <c r="L113" s="36"/>
    </row>
    <row r="114" spans="1:12" ht="13.5" customHeight="1">
      <c r="A114" s="30"/>
      <c r="B114" s="61"/>
      <c r="C114" s="5"/>
      <c r="D114" s="5"/>
      <c r="E114" s="32"/>
      <c r="F114" s="65"/>
      <c r="G114" s="11"/>
      <c r="H114" s="65"/>
      <c r="I114" s="65"/>
      <c r="J114" s="34"/>
      <c r="K114" s="29"/>
      <c r="L114" s="14"/>
    </row>
    <row r="115" spans="1:12" ht="13.5" customHeight="1">
      <c r="A115" s="15"/>
      <c r="B115" s="16"/>
      <c r="C115" s="56"/>
      <c r="D115" s="57"/>
      <c r="E115" s="17"/>
      <c r="F115" s="62"/>
      <c r="G115" s="76"/>
      <c r="H115" s="71"/>
      <c r="I115" s="71"/>
      <c r="J115" s="20"/>
      <c r="K115" s="21"/>
      <c r="L115" s="22"/>
    </row>
    <row r="116" spans="1:12" ht="13.5" customHeight="1">
      <c r="A116" s="30"/>
      <c r="B116" s="61"/>
      <c r="C116" s="5"/>
      <c r="D116" s="5"/>
      <c r="E116" s="32"/>
      <c r="F116" s="65"/>
      <c r="G116" s="11"/>
      <c r="H116" s="65"/>
      <c r="I116" s="65"/>
      <c r="J116" s="34"/>
      <c r="K116" s="29"/>
      <c r="L116" s="14"/>
    </row>
    <row r="117" spans="1:12" ht="13.5" customHeight="1">
      <c r="A117" s="15"/>
      <c r="B117" s="16"/>
      <c r="C117" s="56"/>
      <c r="D117" s="57"/>
      <c r="E117" s="17"/>
      <c r="F117" s="62"/>
      <c r="G117" s="76"/>
      <c r="H117" s="71"/>
      <c r="I117" s="71"/>
      <c r="J117" s="20"/>
      <c r="K117" s="21"/>
      <c r="L117" s="22"/>
    </row>
    <row r="118" spans="1:12" ht="13.5" customHeight="1">
      <c r="A118" s="30"/>
      <c r="B118" s="61"/>
      <c r="C118" s="5"/>
      <c r="D118" s="5"/>
      <c r="E118" s="32"/>
      <c r="F118" s="65"/>
      <c r="G118" s="11"/>
      <c r="H118" s="65"/>
      <c r="I118" s="65"/>
      <c r="J118" s="34"/>
      <c r="K118" s="29"/>
      <c r="L118" s="14"/>
    </row>
    <row r="119" spans="1:12" ht="13.5" customHeight="1">
      <c r="A119" s="15"/>
      <c r="B119" s="16"/>
      <c r="C119" s="56"/>
      <c r="D119" s="57"/>
      <c r="E119" s="17"/>
      <c r="F119" s="62"/>
      <c r="G119" s="76"/>
      <c r="H119" s="71"/>
      <c r="I119" s="71"/>
      <c r="J119" s="20"/>
      <c r="K119" s="21"/>
      <c r="L119" s="22"/>
    </row>
    <row r="120" spans="1:12" ht="13.5" customHeight="1">
      <c r="A120" s="30"/>
      <c r="B120" s="61"/>
      <c r="C120" s="5"/>
      <c r="D120" s="5"/>
      <c r="E120" s="32"/>
      <c r="F120" s="65"/>
      <c r="G120" s="11"/>
      <c r="H120" s="65"/>
      <c r="I120" s="65"/>
      <c r="J120" s="34"/>
      <c r="K120" s="29"/>
      <c r="L120" s="14"/>
    </row>
    <row r="121" spans="1:12" ht="13.5" customHeight="1">
      <c r="A121" s="15"/>
      <c r="B121" s="16"/>
      <c r="C121" s="56"/>
      <c r="D121" s="57"/>
      <c r="E121" s="17"/>
      <c r="F121" s="71"/>
      <c r="G121" s="35"/>
      <c r="H121" s="71"/>
      <c r="I121" s="82"/>
      <c r="J121" s="20"/>
      <c r="K121" s="21"/>
      <c r="L121" s="22"/>
    </row>
    <row r="122" spans="1:12" ht="13.5" customHeight="1">
      <c r="A122" s="30"/>
      <c r="B122" s="61"/>
      <c r="C122" s="5"/>
      <c r="D122" s="5"/>
      <c r="E122" s="32"/>
      <c r="F122" s="65"/>
      <c r="G122" s="11"/>
      <c r="H122" s="65"/>
      <c r="I122" s="65"/>
      <c r="J122" s="34"/>
      <c r="K122" s="29"/>
      <c r="L122" s="14"/>
    </row>
    <row r="123" spans="1:12" ht="13.5" customHeight="1">
      <c r="A123" s="15"/>
      <c r="B123" s="16"/>
      <c r="C123" s="56"/>
      <c r="D123" s="57"/>
      <c r="E123" s="17"/>
      <c r="F123" s="71"/>
      <c r="G123" s="35"/>
      <c r="H123" s="71"/>
      <c r="I123" s="71"/>
      <c r="J123" s="20"/>
      <c r="K123" s="21"/>
      <c r="L123" s="22"/>
    </row>
    <row r="124" spans="1:12" ht="13.5" customHeight="1">
      <c r="A124" s="30"/>
      <c r="B124" s="61"/>
      <c r="C124" s="5"/>
      <c r="D124" s="5"/>
      <c r="E124" s="32"/>
      <c r="F124" s="65"/>
      <c r="G124" s="11"/>
      <c r="H124" s="65"/>
      <c r="I124" s="65"/>
      <c r="J124" s="34"/>
      <c r="K124" s="29"/>
      <c r="L124" s="14"/>
    </row>
    <row r="125" spans="1:12" ht="13.5" customHeight="1">
      <c r="A125" s="15"/>
      <c r="B125" s="16"/>
      <c r="C125" s="56"/>
      <c r="D125" s="57"/>
      <c r="E125" s="17"/>
      <c r="F125" s="71"/>
      <c r="G125" s="35"/>
      <c r="H125" s="71"/>
      <c r="I125" s="71"/>
      <c r="J125" s="20"/>
      <c r="K125" s="21"/>
      <c r="L125" s="22"/>
    </row>
    <row r="126" spans="1:12" ht="13.5" customHeight="1">
      <c r="A126" s="30"/>
      <c r="B126" s="61"/>
      <c r="C126" s="5"/>
      <c r="D126" s="5"/>
      <c r="E126" s="32"/>
      <c r="F126" s="65"/>
      <c r="G126" s="11"/>
      <c r="H126" s="65"/>
      <c r="I126" s="65"/>
      <c r="J126" s="34"/>
      <c r="K126" s="29"/>
      <c r="L126" s="14"/>
    </row>
    <row r="127" spans="1:12" ht="13.5" customHeight="1">
      <c r="A127" s="15"/>
      <c r="B127" s="16"/>
      <c r="C127" s="56"/>
      <c r="D127" s="57"/>
      <c r="E127" s="17"/>
      <c r="F127" s="71"/>
      <c r="G127" s="35"/>
      <c r="H127" s="71"/>
      <c r="I127" s="71"/>
      <c r="J127" s="20"/>
      <c r="K127" s="21"/>
      <c r="L127" s="22"/>
    </row>
    <row r="128" spans="1:12" ht="13.5" customHeight="1">
      <c r="A128" s="30"/>
      <c r="B128" s="61"/>
      <c r="C128" s="5"/>
      <c r="D128" s="5"/>
      <c r="E128" s="32"/>
      <c r="F128" s="65"/>
      <c r="G128" s="11"/>
      <c r="H128" s="65"/>
      <c r="I128" s="65"/>
      <c r="J128" s="34"/>
      <c r="K128" s="29"/>
      <c r="L128" s="14"/>
    </row>
    <row r="129" spans="1:12" ht="13.5" customHeight="1">
      <c r="A129" s="15"/>
      <c r="B129" s="16"/>
      <c r="C129" s="56"/>
      <c r="D129" s="57"/>
      <c r="E129" s="17"/>
      <c r="F129" s="71"/>
      <c r="G129" s="35"/>
      <c r="H129" s="71"/>
      <c r="I129" s="71"/>
      <c r="J129" s="20"/>
      <c r="K129" s="21"/>
      <c r="L129" s="22"/>
    </row>
    <row r="130" spans="1:12" ht="13.5" customHeight="1">
      <c r="A130" s="30"/>
      <c r="B130" s="61"/>
      <c r="C130" s="5"/>
      <c r="D130" s="5"/>
      <c r="E130" s="32"/>
      <c r="F130" s="65"/>
      <c r="G130" s="11"/>
      <c r="H130" s="65"/>
      <c r="I130" s="65"/>
      <c r="J130" s="34"/>
      <c r="K130" s="29"/>
      <c r="L130" s="14"/>
    </row>
    <row r="131" spans="1:12" ht="13.5" customHeight="1">
      <c r="A131" s="15"/>
      <c r="B131" s="16"/>
      <c r="C131" s="56"/>
      <c r="D131" s="57"/>
      <c r="E131" s="17"/>
      <c r="F131" s="71"/>
      <c r="G131" s="35"/>
      <c r="H131" s="71"/>
      <c r="I131" s="71"/>
      <c r="J131" s="20"/>
      <c r="K131" s="21"/>
      <c r="L131" s="22"/>
    </row>
    <row r="132" spans="1:12" ht="13.5" customHeight="1">
      <c r="A132" s="30"/>
      <c r="B132" s="61"/>
      <c r="C132" s="5"/>
      <c r="D132" s="5"/>
      <c r="E132" s="32"/>
      <c r="F132" s="65"/>
      <c r="G132" s="11"/>
      <c r="H132" s="65"/>
      <c r="I132" s="65"/>
      <c r="J132" s="34"/>
      <c r="K132" s="72"/>
      <c r="L132" s="14"/>
    </row>
    <row r="133" spans="1:12" ht="13.5" customHeight="1">
      <c r="A133" s="15"/>
      <c r="B133" s="55"/>
      <c r="C133" s="56"/>
      <c r="D133" s="57"/>
      <c r="E133" s="17"/>
      <c r="F133" s="71"/>
      <c r="G133" s="35"/>
      <c r="H133" s="71"/>
      <c r="I133" s="71"/>
      <c r="J133" s="20"/>
      <c r="K133" s="73"/>
      <c r="L133" s="22"/>
    </row>
    <row r="134" spans="1:12" ht="13.5" customHeight="1">
      <c r="A134" s="30"/>
      <c r="B134" s="24"/>
      <c r="E134" s="25"/>
      <c r="F134" s="74"/>
      <c r="G134" s="26"/>
      <c r="H134" s="74"/>
      <c r="I134" s="40"/>
      <c r="J134" s="34"/>
      <c r="K134" s="40"/>
      <c r="L134" s="36"/>
    </row>
    <row r="135" spans="1:12" ht="13.5" customHeight="1" thickBot="1">
      <c r="A135" s="41"/>
      <c r="B135" s="42"/>
      <c r="C135" s="58"/>
      <c r="D135" s="43"/>
      <c r="E135" s="44"/>
      <c r="F135" s="75"/>
      <c r="G135" s="45"/>
      <c r="H135" s="75"/>
      <c r="I135" s="75"/>
      <c r="J135" s="47"/>
      <c r="K135" s="48"/>
      <c r="L135" s="49"/>
    </row>
    <row r="136" spans="1:12" ht="13.5" customHeight="1">
      <c r="J136" s="50"/>
      <c r="L136" s="81">
        <f>L68+1</f>
        <v>2</v>
      </c>
    </row>
    <row r="137" spans="1:12" ht="13.5" customHeight="1" thickBot="1">
      <c r="G137" s="3"/>
      <c r="J137" s="50"/>
      <c r="K137" s="59"/>
      <c r="L137" s="59" t="s">
        <v>9</v>
      </c>
    </row>
    <row r="138" spans="1:12" ht="13.5" customHeight="1">
      <c r="A138" s="287" t="s">
        <v>0</v>
      </c>
      <c r="B138" s="289" t="s">
        <v>1</v>
      </c>
      <c r="C138" s="291" t="s">
        <v>2</v>
      </c>
      <c r="D138" s="292"/>
      <c r="E138" s="293"/>
      <c r="F138" s="281" t="s">
        <v>3</v>
      </c>
      <c r="G138" s="297" t="s">
        <v>4</v>
      </c>
      <c r="H138" s="281" t="s">
        <v>5</v>
      </c>
      <c r="I138" s="281" t="s">
        <v>6</v>
      </c>
      <c r="J138" s="283" t="s">
        <v>7</v>
      </c>
      <c r="K138" s="285" t="s">
        <v>10</v>
      </c>
      <c r="L138" s="286"/>
    </row>
    <row r="139" spans="1:12" ht="13.5" customHeight="1">
      <c r="A139" s="288"/>
      <c r="B139" s="290"/>
      <c r="C139" s="294"/>
      <c r="D139" s="295"/>
      <c r="E139" s="296"/>
      <c r="F139" s="282"/>
      <c r="G139" s="298"/>
      <c r="H139" s="282"/>
      <c r="I139" s="282"/>
      <c r="J139" s="284"/>
      <c r="K139" s="76" t="s">
        <v>3</v>
      </c>
      <c r="L139" s="7" t="s">
        <v>8</v>
      </c>
    </row>
    <row r="140" spans="1:12" ht="13.5" customHeight="1">
      <c r="A140" s="8"/>
      <c r="B140" s="9"/>
      <c r="C140" s="10"/>
      <c r="D140" s="10"/>
      <c r="E140" s="11"/>
      <c r="F140" s="11"/>
      <c r="G140" s="12"/>
      <c r="H140" s="60"/>
      <c r="I140" s="33"/>
      <c r="J140" s="34"/>
      <c r="K140" s="13"/>
      <c r="L140" s="14"/>
    </row>
    <row r="141" spans="1:12" ht="13.5" customHeight="1">
      <c r="A141" s="15"/>
      <c r="B141" s="16"/>
      <c r="C141" s="56"/>
      <c r="D141" s="57"/>
      <c r="E141" s="17"/>
      <c r="F141" s="17"/>
      <c r="G141" s="35"/>
      <c r="H141" s="52"/>
      <c r="I141" s="19"/>
      <c r="J141" s="20"/>
      <c r="K141" s="51"/>
      <c r="L141" s="22"/>
    </row>
    <row r="142" spans="1:12" ht="13.5" customHeight="1">
      <c r="A142" s="30"/>
      <c r="B142" s="61"/>
      <c r="C142" s="5"/>
      <c r="D142" s="5"/>
      <c r="E142" s="32"/>
      <c r="F142" s="32"/>
      <c r="G142" s="11"/>
      <c r="H142" s="33"/>
      <c r="I142" s="33"/>
      <c r="J142" s="34"/>
      <c r="K142" s="29"/>
      <c r="L142" s="14"/>
    </row>
    <row r="143" spans="1:12" ht="13.5" customHeight="1">
      <c r="A143" s="15"/>
      <c r="B143" s="16"/>
      <c r="C143" s="56"/>
      <c r="D143" s="57"/>
      <c r="E143" s="17"/>
      <c r="F143" s="62"/>
      <c r="G143" s="76"/>
      <c r="H143" s="19"/>
      <c r="I143" s="84"/>
      <c r="J143" s="20"/>
      <c r="K143" s="21"/>
      <c r="L143" s="22"/>
    </row>
    <row r="144" spans="1:12" ht="13.5" customHeight="1">
      <c r="A144" s="30"/>
      <c r="B144" s="31"/>
      <c r="C144" s="63"/>
      <c r="D144" s="5"/>
      <c r="E144" s="32"/>
      <c r="F144" s="32"/>
      <c r="G144" s="11"/>
      <c r="H144" s="33"/>
      <c r="I144" s="83"/>
      <c r="J144" s="34"/>
      <c r="K144" s="29"/>
      <c r="L144" s="14"/>
    </row>
    <row r="145" spans="1:12" ht="13.5" customHeight="1">
      <c r="A145" s="15"/>
      <c r="B145" s="64"/>
      <c r="C145" s="6"/>
      <c r="D145" s="6"/>
      <c r="E145" s="17"/>
      <c r="F145" s="62"/>
      <c r="G145" s="76"/>
      <c r="H145" s="52"/>
      <c r="I145" s="84"/>
      <c r="J145" s="20"/>
      <c r="K145" s="21"/>
      <c r="L145" s="22"/>
    </row>
    <row r="146" spans="1:12" ht="13.5" customHeight="1">
      <c r="A146" s="23"/>
      <c r="B146" s="31"/>
      <c r="C146" s="63"/>
      <c r="D146" s="54"/>
      <c r="E146" s="32"/>
      <c r="F146" s="65"/>
      <c r="G146" s="37"/>
      <c r="H146" s="53"/>
      <c r="I146" s="33"/>
      <c r="J146" s="34"/>
      <c r="K146" s="29"/>
      <c r="L146" s="36"/>
    </row>
    <row r="147" spans="1:12" ht="13.5" customHeight="1">
      <c r="A147" s="23"/>
      <c r="B147" s="64"/>
      <c r="C147" s="6"/>
      <c r="D147" s="6"/>
      <c r="E147" s="17"/>
      <c r="F147" s="62"/>
      <c r="G147" s="76"/>
      <c r="H147" s="19"/>
      <c r="I147" s="84"/>
      <c r="J147" s="20"/>
      <c r="K147" s="21"/>
      <c r="L147" s="36"/>
    </row>
    <row r="148" spans="1:12" ht="13.5" customHeight="1">
      <c r="A148" s="30"/>
      <c r="B148" s="31"/>
      <c r="C148" s="63"/>
      <c r="D148" s="54"/>
      <c r="E148" s="32"/>
      <c r="F148" s="65"/>
      <c r="G148" s="37"/>
      <c r="H148" s="53"/>
      <c r="I148" s="83"/>
      <c r="J148" s="34"/>
      <c r="K148" s="29"/>
      <c r="L148" s="14"/>
    </row>
    <row r="149" spans="1:12" ht="13.5" customHeight="1">
      <c r="A149" s="15"/>
      <c r="B149" s="64"/>
      <c r="C149" s="6"/>
      <c r="D149" s="6"/>
      <c r="E149" s="17"/>
      <c r="F149" s="62"/>
      <c r="G149" s="76"/>
      <c r="H149" s="52"/>
      <c r="I149" s="84"/>
      <c r="J149" s="20"/>
      <c r="K149" s="21"/>
      <c r="L149" s="22"/>
    </row>
    <row r="150" spans="1:12" ht="13.5" customHeight="1">
      <c r="A150" s="30"/>
      <c r="B150" s="31"/>
      <c r="C150" s="63"/>
      <c r="D150" s="5"/>
      <c r="E150" s="32"/>
      <c r="F150" s="32"/>
      <c r="G150" s="11"/>
      <c r="H150" s="33"/>
      <c r="I150" s="33"/>
      <c r="J150" s="34"/>
      <c r="K150" s="29"/>
      <c r="L150" s="14"/>
    </row>
    <row r="151" spans="1:12" ht="13.5" customHeight="1">
      <c r="A151" s="15"/>
      <c r="B151" s="64"/>
      <c r="C151" s="6"/>
      <c r="D151" s="6"/>
      <c r="E151" s="17"/>
      <c r="F151" s="18"/>
      <c r="G151" s="76"/>
      <c r="H151" s="19"/>
      <c r="I151" s="84"/>
      <c r="J151" s="20"/>
      <c r="K151" s="21"/>
      <c r="L151" s="22"/>
    </row>
    <row r="152" spans="1:12" ht="13.5" customHeight="1">
      <c r="A152" s="30"/>
      <c r="B152" s="24"/>
      <c r="C152" s="63"/>
      <c r="E152" s="25"/>
      <c r="F152" s="25"/>
      <c r="G152" s="26"/>
      <c r="H152" s="27"/>
      <c r="I152" s="85"/>
      <c r="J152" s="28"/>
      <c r="K152" s="29"/>
      <c r="L152" s="14"/>
    </row>
    <row r="153" spans="1:12" ht="13.5" customHeight="1">
      <c r="A153" s="15"/>
      <c r="B153" s="38"/>
      <c r="C153" s="39"/>
      <c r="D153" s="6"/>
      <c r="E153" s="17"/>
      <c r="F153" s="62"/>
      <c r="G153" s="76"/>
      <c r="H153" s="19"/>
      <c r="I153" s="84"/>
      <c r="J153" s="20"/>
      <c r="K153" s="21"/>
      <c r="L153" s="22"/>
    </row>
    <row r="154" spans="1:12" ht="13.5" customHeight="1">
      <c r="A154" s="30"/>
      <c r="B154" s="66"/>
      <c r="C154" s="67"/>
      <c r="D154" s="5"/>
      <c r="E154" s="32"/>
      <c r="F154" s="32"/>
      <c r="G154" s="11"/>
      <c r="H154" s="33"/>
      <c r="I154" s="33"/>
      <c r="J154" s="34"/>
      <c r="K154" s="29"/>
      <c r="L154" s="14"/>
    </row>
    <row r="155" spans="1:12" ht="13.5" customHeight="1">
      <c r="A155" s="15"/>
      <c r="B155" s="24"/>
      <c r="E155" s="25"/>
      <c r="F155" s="62"/>
      <c r="G155" s="76"/>
      <c r="H155" s="27"/>
      <c r="I155" s="84"/>
      <c r="J155" s="20"/>
      <c r="K155" s="21"/>
      <c r="L155" s="22"/>
    </row>
    <row r="156" spans="1:12" ht="13.5" customHeight="1">
      <c r="A156" s="30"/>
      <c r="B156" s="61"/>
      <c r="C156" s="5"/>
      <c r="D156" s="5"/>
      <c r="E156" s="32"/>
      <c r="F156" s="32"/>
      <c r="G156" s="11"/>
      <c r="H156" s="33"/>
      <c r="I156" s="33"/>
      <c r="J156" s="34"/>
      <c r="K156" s="29"/>
      <c r="L156" s="14"/>
    </row>
    <row r="157" spans="1:12" ht="13.5" customHeight="1">
      <c r="A157" s="15"/>
      <c r="B157" s="16"/>
      <c r="C157" s="56"/>
      <c r="D157" s="57"/>
      <c r="E157" s="17"/>
      <c r="F157" s="18"/>
      <c r="G157" s="35"/>
      <c r="H157" s="19"/>
      <c r="I157" s="84"/>
      <c r="J157" s="20"/>
      <c r="K157" s="21"/>
      <c r="L157" s="22"/>
    </row>
    <row r="158" spans="1:12" ht="13.5" customHeight="1">
      <c r="A158" s="30"/>
      <c r="B158" s="61"/>
      <c r="C158" s="5"/>
      <c r="D158" s="5"/>
      <c r="E158" s="32"/>
      <c r="F158" s="32"/>
      <c r="G158" s="11"/>
      <c r="H158" s="33"/>
      <c r="I158" s="83"/>
      <c r="J158" s="34"/>
      <c r="K158" s="29"/>
      <c r="L158" s="14"/>
    </row>
    <row r="159" spans="1:12" ht="13.5" customHeight="1">
      <c r="A159" s="15"/>
      <c r="B159" s="16"/>
      <c r="C159" s="56"/>
      <c r="D159" s="57"/>
      <c r="E159" s="17"/>
      <c r="F159" s="18"/>
      <c r="G159" s="35"/>
      <c r="H159" s="19"/>
      <c r="I159" s="84"/>
      <c r="J159" s="20"/>
      <c r="K159" s="21"/>
      <c r="L159" s="22"/>
    </row>
    <row r="160" spans="1:12" ht="13.5" customHeight="1">
      <c r="A160" s="30"/>
      <c r="B160" s="61"/>
      <c r="C160" s="5"/>
      <c r="D160" s="5"/>
      <c r="E160" s="32"/>
      <c r="F160" s="32"/>
      <c r="G160" s="11"/>
      <c r="H160" s="33"/>
      <c r="I160" s="83"/>
      <c r="J160" s="34"/>
      <c r="K160" s="29"/>
      <c r="L160" s="14"/>
    </row>
    <row r="161" spans="1:12" ht="13.5" customHeight="1">
      <c r="A161" s="15"/>
      <c r="B161" s="16"/>
      <c r="C161" s="56"/>
      <c r="D161" s="57"/>
      <c r="E161" s="17"/>
      <c r="F161" s="18"/>
      <c r="G161" s="35"/>
      <c r="H161" s="19"/>
      <c r="I161" s="84"/>
      <c r="J161" s="20"/>
      <c r="K161" s="21"/>
      <c r="L161" s="22"/>
    </row>
    <row r="162" spans="1:12" ht="13.5" customHeight="1">
      <c r="A162" s="30"/>
      <c r="B162" s="61"/>
      <c r="C162" s="5"/>
      <c r="D162" s="5"/>
      <c r="E162" s="32"/>
      <c r="F162" s="32"/>
      <c r="G162" s="11"/>
      <c r="H162" s="33"/>
      <c r="I162" s="83"/>
      <c r="J162" s="34"/>
      <c r="K162" s="29"/>
      <c r="L162" s="14"/>
    </row>
    <row r="163" spans="1:12" ht="13.5" customHeight="1">
      <c r="A163" s="15"/>
      <c r="B163" s="16"/>
      <c r="C163" s="56"/>
      <c r="D163" s="57"/>
      <c r="E163" s="17"/>
      <c r="F163" s="18"/>
      <c r="G163" s="35"/>
      <c r="H163" s="19"/>
      <c r="I163" s="84"/>
      <c r="J163" s="20"/>
      <c r="K163" s="21"/>
      <c r="L163" s="22"/>
    </row>
    <row r="164" spans="1:12" ht="13.5" customHeight="1">
      <c r="A164" s="30"/>
      <c r="B164" s="61"/>
      <c r="C164" s="5"/>
      <c r="D164" s="5"/>
      <c r="E164" s="32"/>
      <c r="F164" s="32"/>
      <c r="G164" s="11"/>
      <c r="H164" s="33"/>
      <c r="I164" s="33"/>
      <c r="J164" s="34"/>
      <c r="K164" s="29"/>
      <c r="L164" s="14"/>
    </row>
    <row r="165" spans="1:12" ht="13.5" customHeight="1">
      <c r="A165" s="15"/>
      <c r="B165" s="16"/>
      <c r="C165" s="56"/>
      <c r="D165" s="57"/>
      <c r="E165" s="17"/>
      <c r="F165" s="18"/>
      <c r="G165" s="35"/>
      <c r="H165" s="19"/>
      <c r="I165" s="84"/>
      <c r="J165" s="20"/>
      <c r="K165" s="21"/>
      <c r="L165" s="22"/>
    </row>
    <row r="166" spans="1:12" ht="13.5" customHeight="1">
      <c r="A166" s="30"/>
      <c r="B166" s="61"/>
      <c r="C166" s="5"/>
      <c r="D166" s="5"/>
      <c r="E166" s="32"/>
      <c r="F166" s="32"/>
      <c r="G166" s="11"/>
      <c r="H166" s="33"/>
      <c r="I166" s="83"/>
      <c r="J166" s="34"/>
      <c r="K166" s="29"/>
      <c r="L166" s="14"/>
    </row>
    <row r="167" spans="1:12" ht="13.5" customHeight="1">
      <c r="A167" s="15"/>
      <c r="B167" s="16"/>
      <c r="C167" s="56"/>
      <c r="D167" s="57"/>
      <c r="E167" s="17"/>
      <c r="F167" s="18"/>
      <c r="G167" s="35"/>
      <c r="H167" s="19"/>
      <c r="I167" s="84"/>
      <c r="J167" s="20"/>
      <c r="K167" s="21"/>
      <c r="L167" s="22"/>
    </row>
    <row r="168" spans="1:12" ht="13.5" customHeight="1">
      <c r="A168" s="23"/>
      <c r="B168" s="24"/>
      <c r="E168" s="25"/>
      <c r="F168" s="25"/>
      <c r="G168" s="26"/>
      <c r="H168" s="27"/>
      <c r="I168" s="83"/>
      <c r="J168" s="28"/>
      <c r="K168" s="68"/>
      <c r="L168" s="36"/>
    </row>
    <row r="169" spans="1:12" ht="13.5" customHeight="1" thickBot="1">
      <c r="A169" s="41"/>
      <c r="B169" s="69"/>
      <c r="C169" s="58"/>
      <c r="D169" s="43"/>
      <c r="E169" s="44"/>
      <c r="F169" s="70"/>
      <c r="G169" s="45"/>
      <c r="H169" s="46"/>
      <c r="I169" s="46"/>
      <c r="J169" s="47"/>
      <c r="K169" s="48"/>
      <c r="L169" s="49"/>
    </row>
    <row r="170" spans="1:12" ht="13.5" customHeight="1">
      <c r="J170" s="50"/>
    </row>
    <row r="171" spans="1:12" ht="13.5" customHeight="1" thickBot="1">
      <c r="I171" s="78"/>
      <c r="J171" s="50"/>
      <c r="K171" s="79"/>
      <c r="L171" s="80"/>
    </row>
    <row r="172" spans="1:12" ht="13.5" customHeight="1">
      <c r="A172" s="287" t="s">
        <v>0</v>
      </c>
      <c r="B172" s="289" t="s">
        <v>1</v>
      </c>
      <c r="C172" s="291" t="s">
        <v>2</v>
      </c>
      <c r="D172" s="292"/>
      <c r="E172" s="293"/>
      <c r="F172" s="281" t="s">
        <v>3</v>
      </c>
      <c r="G172" s="297" t="s">
        <v>4</v>
      </c>
      <c r="H172" s="281" t="s">
        <v>5</v>
      </c>
      <c r="I172" s="281" t="s">
        <v>6</v>
      </c>
      <c r="J172" s="283" t="s">
        <v>7</v>
      </c>
      <c r="K172" s="285" t="str">
        <f>K138</f>
        <v>第 回既済部分検査内訳書</v>
      </c>
      <c r="L172" s="286"/>
    </row>
    <row r="173" spans="1:12" ht="13.5" customHeight="1">
      <c r="A173" s="288"/>
      <c r="B173" s="290"/>
      <c r="C173" s="294"/>
      <c r="D173" s="295"/>
      <c r="E173" s="296"/>
      <c r="F173" s="282"/>
      <c r="G173" s="298"/>
      <c r="H173" s="282"/>
      <c r="I173" s="282"/>
      <c r="J173" s="284"/>
      <c r="K173" s="76" t="s">
        <v>3</v>
      </c>
      <c r="L173" s="7" t="s">
        <v>8</v>
      </c>
    </row>
    <row r="174" spans="1:12" ht="13.5" customHeight="1">
      <c r="A174" s="30"/>
      <c r="B174" s="61"/>
      <c r="C174" s="5"/>
      <c r="D174" s="5"/>
      <c r="E174" s="32"/>
      <c r="F174" s="65"/>
      <c r="G174" s="11"/>
      <c r="H174" s="65"/>
      <c r="I174" s="65"/>
      <c r="J174" s="34"/>
      <c r="K174" s="13"/>
      <c r="L174" s="14"/>
    </row>
    <row r="175" spans="1:12" ht="13.5" customHeight="1">
      <c r="A175" s="15"/>
      <c r="B175" s="16"/>
      <c r="C175" s="56"/>
      <c r="D175" s="57"/>
      <c r="E175" s="17"/>
      <c r="F175" s="62"/>
      <c r="G175" s="76"/>
      <c r="H175" s="71"/>
      <c r="I175" s="71"/>
      <c r="J175" s="20"/>
      <c r="K175" s="21"/>
      <c r="L175" s="22"/>
    </row>
    <row r="176" spans="1:12" ht="13.5" customHeight="1">
      <c r="A176" s="30"/>
      <c r="B176" s="61"/>
      <c r="C176" s="5"/>
      <c r="D176" s="5"/>
      <c r="E176" s="32"/>
      <c r="F176" s="65"/>
      <c r="G176" s="11"/>
      <c r="H176" s="65"/>
      <c r="I176" s="13"/>
      <c r="J176" s="34"/>
      <c r="K176" s="29"/>
      <c r="L176" s="14"/>
    </row>
    <row r="177" spans="1:12" ht="13.5" customHeight="1">
      <c r="A177" s="15"/>
      <c r="B177" s="16"/>
      <c r="C177" s="56"/>
      <c r="D177" s="57"/>
      <c r="E177" s="17"/>
      <c r="F177" s="62"/>
      <c r="G177" s="76"/>
      <c r="H177" s="71"/>
      <c r="I177" s="71"/>
      <c r="J177" s="20"/>
      <c r="K177" s="21"/>
      <c r="L177" s="22"/>
    </row>
    <row r="178" spans="1:12" ht="13.5" customHeight="1">
      <c r="A178" s="30"/>
      <c r="B178" s="31"/>
      <c r="C178" s="5"/>
      <c r="D178" s="5"/>
      <c r="E178" s="32"/>
      <c r="F178" s="65"/>
      <c r="G178" s="11"/>
      <c r="H178" s="65"/>
      <c r="I178" s="13"/>
      <c r="J178" s="34"/>
      <c r="K178" s="29"/>
      <c r="L178" s="14"/>
    </row>
    <row r="179" spans="1:12" ht="13.5" customHeight="1">
      <c r="A179" s="15"/>
      <c r="B179" s="16"/>
      <c r="C179" s="56"/>
      <c r="D179" s="57"/>
      <c r="E179" s="17"/>
      <c r="F179" s="62"/>
      <c r="G179" s="76"/>
      <c r="H179" s="71"/>
      <c r="I179" s="71"/>
      <c r="J179" s="20"/>
      <c r="K179" s="21"/>
      <c r="L179" s="22"/>
    </row>
    <row r="180" spans="1:12" ht="13.5" customHeight="1">
      <c r="A180" s="23"/>
      <c r="B180" s="31"/>
      <c r="C180" s="5"/>
      <c r="D180" s="5"/>
      <c r="E180" s="32"/>
      <c r="F180" s="65"/>
      <c r="G180" s="11"/>
      <c r="H180" s="65"/>
      <c r="I180" s="65"/>
      <c r="J180" s="34"/>
      <c r="K180" s="29"/>
      <c r="L180" s="36"/>
    </row>
    <row r="181" spans="1:12" ht="13.5" customHeight="1">
      <c r="A181" s="23"/>
      <c r="B181" s="16"/>
      <c r="C181" s="56"/>
      <c r="D181" s="57"/>
      <c r="E181" s="17"/>
      <c r="F181" s="62"/>
      <c r="G181" s="76"/>
      <c r="H181" s="71"/>
      <c r="I181" s="71"/>
      <c r="J181" s="20"/>
      <c r="K181" s="21"/>
      <c r="L181" s="36"/>
    </row>
    <row r="182" spans="1:12" ht="13.5" customHeight="1">
      <c r="A182" s="30"/>
      <c r="B182" s="61"/>
      <c r="C182" s="5"/>
      <c r="D182" s="5"/>
      <c r="E182" s="32"/>
      <c r="F182" s="65"/>
      <c r="G182" s="11"/>
      <c r="H182" s="65"/>
      <c r="I182" s="65"/>
      <c r="J182" s="34"/>
      <c r="K182" s="29"/>
      <c r="L182" s="14"/>
    </row>
    <row r="183" spans="1:12" ht="13.5" customHeight="1">
      <c r="A183" s="15"/>
      <c r="B183" s="16"/>
      <c r="C183" s="56"/>
      <c r="D183" s="57"/>
      <c r="E183" s="17"/>
      <c r="F183" s="62"/>
      <c r="G183" s="76"/>
      <c r="H183" s="71"/>
      <c r="I183" s="71"/>
      <c r="J183" s="20"/>
      <c r="K183" s="21"/>
      <c r="L183" s="22"/>
    </row>
    <row r="184" spans="1:12" ht="13.5" customHeight="1">
      <c r="A184" s="30"/>
      <c r="B184" s="61"/>
      <c r="C184" s="5"/>
      <c r="D184" s="5"/>
      <c r="E184" s="32"/>
      <c r="F184" s="65"/>
      <c r="G184" s="11"/>
      <c r="H184" s="65"/>
      <c r="I184" s="65"/>
      <c r="J184" s="34"/>
      <c r="K184" s="29"/>
      <c r="L184" s="14"/>
    </row>
    <row r="185" spans="1:12" ht="13.5" customHeight="1">
      <c r="A185" s="15"/>
      <c r="B185" s="16"/>
      <c r="C185" s="56"/>
      <c r="D185" s="57"/>
      <c r="E185" s="17"/>
      <c r="F185" s="62"/>
      <c r="G185" s="76"/>
      <c r="H185" s="71"/>
      <c r="I185" s="71"/>
      <c r="J185" s="20"/>
      <c r="K185" s="21"/>
      <c r="L185" s="22"/>
    </row>
    <row r="186" spans="1:12" ht="13.5" customHeight="1">
      <c r="A186" s="30"/>
      <c r="B186" s="61"/>
      <c r="C186" s="5"/>
      <c r="D186" s="5"/>
      <c r="E186" s="32"/>
      <c r="F186" s="65"/>
      <c r="G186" s="11"/>
      <c r="H186" s="65"/>
      <c r="I186" s="65"/>
      <c r="J186" s="34"/>
      <c r="K186" s="29"/>
      <c r="L186" s="14"/>
    </row>
    <row r="187" spans="1:12" ht="13.5" customHeight="1">
      <c r="A187" s="15"/>
      <c r="B187" s="16"/>
      <c r="C187" s="56"/>
      <c r="D187" s="57"/>
      <c r="E187" s="17"/>
      <c r="F187" s="62"/>
      <c r="G187" s="76"/>
      <c r="H187" s="71"/>
      <c r="I187" s="71"/>
      <c r="J187" s="20"/>
      <c r="K187" s="21"/>
      <c r="L187" s="22"/>
    </row>
    <row r="188" spans="1:12" ht="13.5" customHeight="1">
      <c r="A188" s="30"/>
      <c r="B188" s="61"/>
      <c r="C188" s="5"/>
      <c r="D188" s="5"/>
      <c r="E188" s="32"/>
      <c r="F188" s="65"/>
      <c r="G188" s="11"/>
      <c r="H188" s="65"/>
      <c r="I188" s="65"/>
      <c r="J188" s="34"/>
      <c r="K188" s="29"/>
      <c r="L188" s="14"/>
    </row>
    <row r="189" spans="1:12" ht="13.5" customHeight="1">
      <c r="A189" s="15"/>
      <c r="B189" s="16"/>
      <c r="C189" s="56"/>
      <c r="D189" s="57"/>
      <c r="E189" s="17"/>
      <c r="F189" s="71"/>
      <c r="G189" s="35"/>
      <c r="H189" s="71"/>
      <c r="I189" s="82"/>
      <c r="J189" s="20"/>
      <c r="K189" s="21"/>
      <c r="L189" s="22"/>
    </row>
    <row r="190" spans="1:12" ht="13.5" customHeight="1">
      <c r="A190" s="30"/>
      <c r="B190" s="61"/>
      <c r="C190" s="5"/>
      <c r="D190" s="5"/>
      <c r="E190" s="32"/>
      <c r="F190" s="65"/>
      <c r="G190" s="11"/>
      <c r="H190" s="65"/>
      <c r="I190" s="65"/>
      <c r="J190" s="34"/>
      <c r="K190" s="29"/>
      <c r="L190" s="14"/>
    </row>
    <row r="191" spans="1:12" ht="13.5" customHeight="1">
      <c r="A191" s="15"/>
      <c r="B191" s="16"/>
      <c r="C191" s="56"/>
      <c r="D191" s="57"/>
      <c r="E191" s="17"/>
      <c r="F191" s="71"/>
      <c r="G191" s="35"/>
      <c r="H191" s="71"/>
      <c r="I191" s="71"/>
      <c r="J191" s="20"/>
      <c r="K191" s="21"/>
      <c r="L191" s="22"/>
    </row>
    <row r="192" spans="1:12" ht="13.5" customHeight="1">
      <c r="A192" s="30"/>
      <c r="B192" s="61"/>
      <c r="C192" s="5"/>
      <c r="D192" s="5"/>
      <c r="E192" s="32"/>
      <c r="F192" s="65"/>
      <c r="G192" s="11"/>
      <c r="H192" s="65"/>
      <c r="I192" s="65"/>
      <c r="J192" s="34"/>
      <c r="K192" s="29"/>
      <c r="L192" s="14"/>
    </row>
    <row r="193" spans="1:12" ht="13.5" customHeight="1">
      <c r="A193" s="15"/>
      <c r="B193" s="16"/>
      <c r="C193" s="56"/>
      <c r="D193" s="57"/>
      <c r="E193" s="17"/>
      <c r="F193" s="71"/>
      <c r="G193" s="35"/>
      <c r="H193" s="71"/>
      <c r="I193" s="71"/>
      <c r="J193" s="20"/>
      <c r="K193" s="21"/>
      <c r="L193" s="22"/>
    </row>
    <row r="194" spans="1:12" ht="13.5" customHeight="1">
      <c r="A194" s="30"/>
      <c r="B194" s="61"/>
      <c r="C194" s="5"/>
      <c r="D194" s="5"/>
      <c r="E194" s="32"/>
      <c r="F194" s="65"/>
      <c r="G194" s="11"/>
      <c r="H194" s="65"/>
      <c r="I194" s="65"/>
      <c r="J194" s="34"/>
      <c r="K194" s="29"/>
      <c r="L194" s="14"/>
    </row>
    <row r="195" spans="1:12" ht="13.5" customHeight="1">
      <c r="A195" s="15"/>
      <c r="B195" s="16"/>
      <c r="C195" s="56"/>
      <c r="D195" s="57"/>
      <c r="E195" s="17"/>
      <c r="F195" s="71"/>
      <c r="G195" s="35"/>
      <c r="H195" s="71"/>
      <c r="I195" s="71"/>
      <c r="J195" s="20"/>
      <c r="K195" s="21"/>
      <c r="L195" s="22"/>
    </row>
    <row r="196" spans="1:12" ht="13.5" customHeight="1">
      <c r="A196" s="30"/>
      <c r="B196" s="61"/>
      <c r="C196" s="5"/>
      <c r="D196" s="5"/>
      <c r="E196" s="32"/>
      <c r="F196" s="65"/>
      <c r="G196" s="11"/>
      <c r="H196" s="65"/>
      <c r="I196" s="65"/>
      <c r="J196" s="34"/>
      <c r="K196" s="29"/>
      <c r="L196" s="14"/>
    </row>
    <row r="197" spans="1:12" ht="13.5" customHeight="1">
      <c r="A197" s="15"/>
      <c r="B197" s="16"/>
      <c r="C197" s="56"/>
      <c r="D197" s="57"/>
      <c r="E197" s="17"/>
      <c r="F197" s="71"/>
      <c r="G197" s="35"/>
      <c r="H197" s="71"/>
      <c r="I197" s="71"/>
      <c r="J197" s="20"/>
      <c r="K197" s="21"/>
      <c r="L197" s="22"/>
    </row>
    <row r="198" spans="1:12" ht="13.5" customHeight="1">
      <c r="A198" s="30"/>
      <c r="B198" s="61"/>
      <c r="C198" s="5"/>
      <c r="D198" s="5"/>
      <c r="E198" s="32"/>
      <c r="F198" s="65"/>
      <c r="G198" s="11"/>
      <c r="H198" s="65"/>
      <c r="I198" s="65"/>
      <c r="J198" s="34"/>
      <c r="K198" s="29"/>
      <c r="L198" s="14"/>
    </row>
    <row r="199" spans="1:12" ht="13.5" customHeight="1">
      <c r="A199" s="15"/>
      <c r="B199" s="16"/>
      <c r="C199" s="56"/>
      <c r="D199" s="57"/>
      <c r="E199" s="17"/>
      <c r="F199" s="71"/>
      <c r="G199" s="35"/>
      <c r="H199" s="71"/>
      <c r="I199" s="71"/>
      <c r="J199" s="20"/>
      <c r="K199" s="21"/>
      <c r="L199" s="22"/>
    </row>
    <row r="200" spans="1:12" ht="13.5" customHeight="1">
      <c r="A200" s="30"/>
      <c r="B200" s="61"/>
      <c r="C200" s="5"/>
      <c r="D200" s="5"/>
      <c r="E200" s="32"/>
      <c r="F200" s="65"/>
      <c r="G200" s="11"/>
      <c r="H200" s="65"/>
      <c r="I200" s="65"/>
      <c r="J200" s="34"/>
      <c r="K200" s="72"/>
      <c r="L200" s="14"/>
    </row>
    <row r="201" spans="1:12" ht="13.5" customHeight="1">
      <c r="A201" s="15"/>
      <c r="B201" s="55"/>
      <c r="C201" s="56"/>
      <c r="D201" s="57"/>
      <c r="E201" s="17"/>
      <c r="F201" s="71"/>
      <c r="G201" s="35"/>
      <c r="H201" s="71"/>
      <c r="I201" s="71"/>
      <c r="J201" s="20"/>
      <c r="K201" s="73"/>
      <c r="L201" s="22"/>
    </row>
    <row r="202" spans="1:12" ht="13.5" customHeight="1">
      <c r="A202" s="30"/>
      <c r="B202" s="24"/>
      <c r="E202" s="25"/>
      <c r="F202" s="74"/>
      <c r="G202" s="26"/>
      <c r="H202" s="74"/>
      <c r="I202" s="40"/>
      <c r="J202" s="34"/>
      <c r="K202" s="40"/>
      <c r="L202" s="36"/>
    </row>
    <row r="203" spans="1:12" ht="13.5" customHeight="1" thickBot="1">
      <c r="A203" s="41"/>
      <c r="B203" s="42"/>
      <c r="C203" s="58"/>
      <c r="D203" s="43"/>
      <c r="E203" s="44"/>
      <c r="F203" s="75"/>
      <c r="G203" s="45"/>
      <c r="H203" s="75"/>
      <c r="I203" s="75"/>
      <c r="J203" s="47"/>
      <c r="K203" s="48"/>
      <c r="L203" s="49"/>
    </row>
    <row r="204" spans="1:12" ht="13.5" customHeight="1">
      <c r="J204" s="50"/>
      <c r="L204" s="81">
        <f>L136+1</f>
        <v>3</v>
      </c>
    </row>
    <row r="205" spans="1:12" ht="13.5" customHeight="1" thickBot="1">
      <c r="G205" s="3"/>
      <c r="J205" s="50"/>
      <c r="K205" s="59"/>
      <c r="L205" s="59" t="s">
        <v>9</v>
      </c>
    </row>
    <row r="206" spans="1:12" ht="13.5" customHeight="1">
      <c r="A206" s="287" t="s">
        <v>0</v>
      </c>
      <c r="B206" s="289" t="s">
        <v>1</v>
      </c>
      <c r="C206" s="291" t="s">
        <v>2</v>
      </c>
      <c r="D206" s="292"/>
      <c r="E206" s="293"/>
      <c r="F206" s="281" t="s">
        <v>3</v>
      </c>
      <c r="G206" s="297" t="s">
        <v>4</v>
      </c>
      <c r="H206" s="281" t="s">
        <v>5</v>
      </c>
      <c r="I206" s="281" t="s">
        <v>6</v>
      </c>
      <c r="J206" s="283" t="s">
        <v>7</v>
      </c>
      <c r="K206" s="285" t="s">
        <v>10</v>
      </c>
      <c r="L206" s="286"/>
    </row>
    <row r="207" spans="1:12" ht="13.5" customHeight="1">
      <c r="A207" s="288"/>
      <c r="B207" s="290"/>
      <c r="C207" s="294"/>
      <c r="D207" s="295"/>
      <c r="E207" s="296"/>
      <c r="F207" s="282"/>
      <c r="G207" s="298"/>
      <c r="H207" s="282"/>
      <c r="I207" s="282"/>
      <c r="J207" s="284"/>
      <c r="K207" s="76" t="s">
        <v>3</v>
      </c>
      <c r="L207" s="7" t="s">
        <v>8</v>
      </c>
    </row>
    <row r="208" spans="1:12" ht="13.5" customHeight="1">
      <c r="A208" s="8"/>
      <c r="B208" s="9"/>
      <c r="C208" s="10"/>
      <c r="D208" s="10"/>
      <c r="E208" s="11"/>
      <c r="F208" s="11"/>
      <c r="G208" s="12"/>
      <c r="H208" s="60"/>
      <c r="I208" s="33"/>
      <c r="J208" s="34"/>
      <c r="K208" s="13"/>
      <c r="L208" s="14"/>
    </row>
    <row r="209" spans="1:12" ht="13.5" customHeight="1">
      <c r="A209" s="15"/>
      <c r="B209" s="16"/>
      <c r="C209" s="56"/>
      <c r="D209" s="57"/>
      <c r="E209" s="17"/>
      <c r="F209" s="17"/>
      <c r="G209" s="35"/>
      <c r="H209" s="52"/>
      <c r="I209" s="19"/>
      <c r="J209" s="20"/>
      <c r="K209" s="51"/>
      <c r="L209" s="22"/>
    </row>
    <row r="210" spans="1:12" ht="13.5" customHeight="1">
      <c r="A210" s="30"/>
      <c r="B210" s="61"/>
      <c r="C210" s="5"/>
      <c r="D210" s="5"/>
      <c r="E210" s="32"/>
      <c r="F210" s="32"/>
      <c r="G210" s="11"/>
      <c r="H210" s="33"/>
      <c r="I210" s="33"/>
      <c r="J210" s="34"/>
      <c r="K210" s="29"/>
      <c r="L210" s="14"/>
    </row>
    <row r="211" spans="1:12" ht="13.5" customHeight="1">
      <c r="A211" s="15"/>
      <c r="B211" s="16"/>
      <c r="C211" s="56"/>
      <c r="D211" s="57"/>
      <c r="E211" s="17"/>
      <c r="F211" s="62"/>
      <c r="G211" s="76"/>
      <c r="H211" s="19"/>
      <c r="I211" s="84"/>
      <c r="J211" s="20"/>
      <c r="K211" s="21"/>
      <c r="L211" s="22"/>
    </row>
    <row r="212" spans="1:12" ht="13.5" customHeight="1">
      <c r="A212" s="30"/>
      <c r="B212" s="31"/>
      <c r="C212" s="63"/>
      <c r="D212" s="5"/>
      <c r="E212" s="32"/>
      <c r="F212" s="32"/>
      <c r="G212" s="11"/>
      <c r="H212" s="33"/>
      <c r="I212" s="83"/>
      <c r="J212" s="34"/>
      <c r="K212" s="29"/>
      <c r="L212" s="14"/>
    </row>
    <row r="213" spans="1:12" ht="13.5" customHeight="1">
      <c r="A213" s="15"/>
      <c r="B213" s="64"/>
      <c r="C213" s="6"/>
      <c r="D213" s="6"/>
      <c r="E213" s="17"/>
      <c r="F213" s="62"/>
      <c r="G213" s="76"/>
      <c r="H213" s="52"/>
      <c r="I213" s="84"/>
      <c r="J213" s="20"/>
      <c r="K213" s="21"/>
      <c r="L213" s="22"/>
    </row>
    <row r="214" spans="1:12" ht="13.5" customHeight="1">
      <c r="A214" s="23"/>
      <c r="B214" s="31"/>
      <c r="C214" s="63"/>
      <c r="D214" s="54"/>
      <c r="E214" s="32"/>
      <c r="F214" s="65"/>
      <c r="G214" s="37"/>
      <c r="H214" s="53"/>
      <c r="I214" s="33"/>
      <c r="J214" s="34"/>
      <c r="K214" s="29"/>
      <c r="L214" s="36"/>
    </row>
    <row r="215" spans="1:12" ht="13.5" customHeight="1">
      <c r="A215" s="23"/>
      <c r="B215" s="64"/>
      <c r="C215" s="6"/>
      <c r="D215" s="6"/>
      <c r="E215" s="17"/>
      <c r="F215" s="62"/>
      <c r="G215" s="76"/>
      <c r="H215" s="19"/>
      <c r="I215" s="84"/>
      <c r="J215" s="20"/>
      <c r="K215" s="21"/>
      <c r="L215" s="36"/>
    </row>
    <row r="216" spans="1:12" ht="13.5" customHeight="1">
      <c r="A216" s="30"/>
      <c r="B216" s="31"/>
      <c r="C216" s="63"/>
      <c r="D216" s="54"/>
      <c r="E216" s="32"/>
      <c r="F216" s="65"/>
      <c r="G216" s="37"/>
      <c r="H216" s="53"/>
      <c r="I216" s="83"/>
      <c r="J216" s="34"/>
      <c r="K216" s="29"/>
      <c r="L216" s="14"/>
    </row>
    <row r="217" spans="1:12" ht="13.5" customHeight="1">
      <c r="A217" s="15"/>
      <c r="B217" s="64"/>
      <c r="C217" s="6"/>
      <c r="D217" s="6"/>
      <c r="E217" s="17"/>
      <c r="F217" s="62"/>
      <c r="G217" s="76"/>
      <c r="H217" s="52"/>
      <c r="I217" s="84"/>
      <c r="J217" s="20"/>
      <c r="K217" s="21"/>
      <c r="L217" s="22"/>
    </row>
    <row r="218" spans="1:12" ht="13.5" customHeight="1">
      <c r="A218" s="30"/>
      <c r="B218" s="31"/>
      <c r="C218" s="63"/>
      <c r="D218" s="5"/>
      <c r="E218" s="32"/>
      <c r="F218" s="32"/>
      <c r="G218" s="11"/>
      <c r="H218" s="33"/>
      <c r="I218" s="33"/>
      <c r="J218" s="34"/>
      <c r="K218" s="29"/>
      <c r="L218" s="14"/>
    </row>
    <row r="219" spans="1:12" ht="13.5" customHeight="1">
      <c r="A219" s="15"/>
      <c r="B219" s="64"/>
      <c r="C219" s="6"/>
      <c r="D219" s="6"/>
      <c r="E219" s="17"/>
      <c r="F219" s="18"/>
      <c r="G219" s="76"/>
      <c r="H219" s="19"/>
      <c r="I219" s="84"/>
      <c r="J219" s="20"/>
      <c r="K219" s="21"/>
      <c r="L219" s="22"/>
    </row>
    <row r="220" spans="1:12" ht="13.5" customHeight="1">
      <c r="A220" s="30"/>
      <c r="B220" s="24"/>
      <c r="C220" s="63"/>
      <c r="E220" s="25"/>
      <c r="F220" s="25"/>
      <c r="G220" s="26"/>
      <c r="H220" s="27"/>
      <c r="I220" s="85"/>
      <c r="J220" s="28"/>
      <c r="K220" s="29"/>
      <c r="L220" s="14"/>
    </row>
    <row r="221" spans="1:12" ht="13.5" customHeight="1">
      <c r="A221" s="15"/>
      <c r="B221" s="38"/>
      <c r="C221" s="39"/>
      <c r="D221" s="6"/>
      <c r="E221" s="17"/>
      <c r="F221" s="62"/>
      <c r="G221" s="76"/>
      <c r="H221" s="19"/>
      <c r="I221" s="84"/>
      <c r="J221" s="20"/>
      <c r="K221" s="21"/>
      <c r="L221" s="22"/>
    </row>
    <row r="222" spans="1:12" ht="13.5" customHeight="1">
      <c r="A222" s="30"/>
      <c r="B222" s="66"/>
      <c r="C222" s="67"/>
      <c r="D222" s="5"/>
      <c r="E222" s="32"/>
      <c r="F222" s="32"/>
      <c r="G222" s="11"/>
      <c r="H222" s="33"/>
      <c r="I222" s="33"/>
      <c r="J222" s="34"/>
      <c r="K222" s="29"/>
      <c r="L222" s="14"/>
    </row>
    <row r="223" spans="1:12" ht="13.5" customHeight="1">
      <c r="A223" s="15"/>
      <c r="B223" s="24"/>
      <c r="E223" s="25"/>
      <c r="F223" s="62"/>
      <c r="G223" s="76"/>
      <c r="H223" s="27"/>
      <c r="I223" s="84"/>
      <c r="J223" s="20"/>
      <c r="K223" s="21"/>
      <c r="L223" s="22"/>
    </row>
    <row r="224" spans="1:12" ht="13.5" customHeight="1">
      <c r="A224" s="30"/>
      <c r="B224" s="61"/>
      <c r="C224" s="5"/>
      <c r="D224" s="5"/>
      <c r="E224" s="32"/>
      <c r="F224" s="32"/>
      <c r="G224" s="11"/>
      <c r="H224" s="33"/>
      <c r="I224" s="33"/>
      <c r="J224" s="34"/>
      <c r="K224" s="29"/>
      <c r="L224" s="14"/>
    </row>
    <row r="225" spans="1:12" ht="13.5" customHeight="1">
      <c r="A225" s="15"/>
      <c r="B225" s="16"/>
      <c r="C225" s="56"/>
      <c r="D225" s="57"/>
      <c r="E225" s="17"/>
      <c r="F225" s="18"/>
      <c r="G225" s="35"/>
      <c r="H225" s="19"/>
      <c r="I225" s="84"/>
      <c r="J225" s="20"/>
      <c r="K225" s="21"/>
      <c r="L225" s="22"/>
    </row>
    <row r="226" spans="1:12" ht="13.5" customHeight="1">
      <c r="A226" s="30"/>
      <c r="B226" s="61"/>
      <c r="C226" s="5"/>
      <c r="D226" s="5"/>
      <c r="E226" s="32"/>
      <c r="F226" s="32"/>
      <c r="G226" s="11"/>
      <c r="H226" s="33"/>
      <c r="I226" s="83"/>
      <c r="J226" s="34"/>
      <c r="K226" s="29"/>
      <c r="L226" s="14"/>
    </row>
    <row r="227" spans="1:12" ht="13.5" customHeight="1">
      <c r="A227" s="15"/>
      <c r="B227" s="16"/>
      <c r="C227" s="56"/>
      <c r="D227" s="57"/>
      <c r="E227" s="17"/>
      <c r="F227" s="18"/>
      <c r="G227" s="35"/>
      <c r="H227" s="19"/>
      <c r="I227" s="84"/>
      <c r="J227" s="20"/>
      <c r="K227" s="21"/>
      <c r="L227" s="22"/>
    </row>
    <row r="228" spans="1:12" ht="13.5" customHeight="1">
      <c r="A228" s="30"/>
      <c r="B228" s="61"/>
      <c r="C228" s="5"/>
      <c r="D228" s="5"/>
      <c r="E228" s="32"/>
      <c r="F228" s="32"/>
      <c r="G228" s="11"/>
      <c r="H228" s="33"/>
      <c r="I228" s="83"/>
      <c r="J228" s="34"/>
      <c r="K228" s="29"/>
      <c r="L228" s="14"/>
    </row>
    <row r="229" spans="1:12" ht="13.5" customHeight="1">
      <c r="A229" s="15"/>
      <c r="B229" s="16"/>
      <c r="C229" s="56"/>
      <c r="D229" s="57"/>
      <c r="E229" s="17"/>
      <c r="F229" s="18"/>
      <c r="G229" s="35"/>
      <c r="H229" s="19"/>
      <c r="I229" s="84"/>
      <c r="J229" s="20"/>
      <c r="K229" s="21"/>
      <c r="L229" s="22"/>
    </row>
    <row r="230" spans="1:12" ht="13.5" customHeight="1">
      <c r="A230" s="30"/>
      <c r="B230" s="61"/>
      <c r="C230" s="5"/>
      <c r="D230" s="5"/>
      <c r="E230" s="32"/>
      <c r="F230" s="32"/>
      <c r="G230" s="11"/>
      <c r="H230" s="33"/>
      <c r="I230" s="83"/>
      <c r="J230" s="34"/>
      <c r="K230" s="29"/>
      <c r="L230" s="14"/>
    </row>
    <row r="231" spans="1:12" ht="13.5" customHeight="1">
      <c r="A231" s="15"/>
      <c r="B231" s="16"/>
      <c r="C231" s="56"/>
      <c r="D231" s="57"/>
      <c r="E231" s="17"/>
      <c r="F231" s="18"/>
      <c r="G231" s="35"/>
      <c r="H231" s="19"/>
      <c r="I231" s="84"/>
      <c r="J231" s="20"/>
      <c r="K231" s="21"/>
      <c r="L231" s="22"/>
    </row>
    <row r="232" spans="1:12" ht="13.5" customHeight="1">
      <c r="A232" s="30"/>
      <c r="B232" s="61"/>
      <c r="C232" s="5"/>
      <c r="D232" s="5"/>
      <c r="E232" s="32"/>
      <c r="F232" s="32"/>
      <c r="G232" s="11"/>
      <c r="H232" s="33"/>
      <c r="I232" s="33"/>
      <c r="J232" s="34"/>
      <c r="K232" s="29"/>
      <c r="L232" s="14"/>
    </row>
    <row r="233" spans="1:12" ht="13.5" customHeight="1">
      <c r="A233" s="15"/>
      <c r="B233" s="16"/>
      <c r="C233" s="56"/>
      <c r="D233" s="57"/>
      <c r="E233" s="17"/>
      <c r="F233" s="18"/>
      <c r="G233" s="35"/>
      <c r="H233" s="19"/>
      <c r="I233" s="84"/>
      <c r="J233" s="20"/>
      <c r="K233" s="21"/>
      <c r="L233" s="22"/>
    </row>
    <row r="234" spans="1:12" ht="13.5" customHeight="1">
      <c r="A234" s="30"/>
      <c r="B234" s="61"/>
      <c r="C234" s="5"/>
      <c r="D234" s="5"/>
      <c r="E234" s="32"/>
      <c r="F234" s="32"/>
      <c r="G234" s="11"/>
      <c r="H234" s="33"/>
      <c r="I234" s="83"/>
      <c r="J234" s="34"/>
      <c r="K234" s="29"/>
      <c r="L234" s="14"/>
    </row>
    <row r="235" spans="1:12" ht="13.5" customHeight="1">
      <c r="A235" s="15"/>
      <c r="B235" s="16"/>
      <c r="C235" s="56"/>
      <c r="D235" s="57"/>
      <c r="E235" s="17"/>
      <c r="F235" s="18"/>
      <c r="G235" s="35"/>
      <c r="H235" s="19"/>
      <c r="I235" s="84"/>
      <c r="J235" s="20"/>
      <c r="K235" s="21"/>
      <c r="L235" s="22"/>
    </row>
    <row r="236" spans="1:12" ht="13.5" customHeight="1">
      <c r="A236" s="23"/>
      <c r="B236" s="24"/>
      <c r="E236" s="25"/>
      <c r="F236" s="25"/>
      <c r="G236" s="26"/>
      <c r="H236" s="27"/>
      <c r="I236" s="83"/>
      <c r="J236" s="28"/>
      <c r="K236" s="68"/>
      <c r="L236" s="36"/>
    </row>
    <row r="237" spans="1:12" ht="13.5" customHeight="1" thickBot="1">
      <c r="A237" s="41"/>
      <c r="B237" s="69"/>
      <c r="C237" s="58"/>
      <c r="D237" s="43"/>
      <c r="E237" s="44"/>
      <c r="F237" s="70"/>
      <c r="G237" s="45"/>
      <c r="H237" s="46"/>
      <c r="I237" s="46"/>
      <c r="J237" s="47"/>
      <c r="K237" s="48"/>
      <c r="L237" s="49"/>
    </row>
    <row r="238" spans="1:12" ht="13.5" customHeight="1">
      <c r="J238" s="50"/>
    </row>
    <row r="239" spans="1:12" ht="13.5" customHeight="1" thickBot="1">
      <c r="I239" s="78"/>
      <c r="J239" s="50"/>
      <c r="K239" s="79"/>
      <c r="L239" s="80"/>
    </row>
    <row r="240" spans="1:12" ht="13.5" customHeight="1">
      <c r="A240" s="287" t="s">
        <v>0</v>
      </c>
      <c r="B240" s="289" t="s">
        <v>1</v>
      </c>
      <c r="C240" s="291" t="s">
        <v>2</v>
      </c>
      <c r="D240" s="292"/>
      <c r="E240" s="293"/>
      <c r="F240" s="281" t="s">
        <v>3</v>
      </c>
      <c r="G240" s="297" t="s">
        <v>4</v>
      </c>
      <c r="H240" s="281" t="s">
        <v>5</v>
      </c>
      <c r="I240" s="281" t="s">
        <v>6</v>
      </c>
      <c r="J240" s="283" t="s">
        <v>7</v>
      </c>
      <c r="K240" s="285" t="str">
        <f>K206</f>
        <v>第 回既済部分検査内訳書</v>
      </c>
      <c r="L240" s="286"/>
    </row>
    <row r="241" spans="1:12" ht="13.5" customHeight="1">
      <c r="A241" s="288"/>
      <c r="B241" s="290"/>
      <c r="C241" s="294"/>
      <c r="D241" s="295"/>
      <c r="E241" s="296"/>
      <c r="F241" s="282"/>
      <c r="G241" s="298"/>
      <c r="H241" s="282"/>
      <c r="I241" s="282"/>
      <c r="J241" s="284"/>
      <c r="K241" s="76" t="s">
        <v>3</v>
      </c>
      <c r="L241" s="7" t="s">
        <v>8</v>
      </c>
    </row>
    <row r="242" spans="1:12" ht="13.5" customHeight="1">
      <c r="A242" s="30"/>
      <c r="B242" s="61"/>
      <c r="C242" s="5"/>
      <c r="D242" s="5"/>
      <c r="E242" s="32"/>
      <c r="F242" s="65"/>
      <c r="G242" s="11"/>
      <c r="H242" s="65"/>
      <c r="I242" s="65"/>
      <c r="J242" s="34"/>
      <c r="K242" s="13"/>
      <c r="L242" s="14"/>
    </row>
    <row r="243" spans="1:12" ht="13.5" customHeight="1">
      <c r="A243" s="15"/>
      <c r="B243" s="16"/>
      <c r="C243" s="56"/>
      <c r="D243" s="57"/>
      <c r="E243" s="17"/>
      <c r="F243" s="62"/>
      <c r="G243" s="76"/>
      <c r="H243" s="71"/>
      <c r="I243" s="71"/>
      <c r="J243" s="20"/>
      <c r="K243" s="21"/>
      <c r="L243" s="22"/>
    </row>
    <row r="244" spans="1:12" ht="13.5" customHeight="1">
      <c r="A244" s="30"/>
      <c r="B244" s="61"/>
      <c r="C244" s="5"/>
      <c r="D244" s="5"/>
      <c r="E244" s="32"/>
      <c r="F244" s="65"/>
      <c r="G244" s="11"/>
      <c r="H244" s="65"/>
      <c r="I244" s="13"/>
      <c r="J244" s="34"/>
      <c r="K244" s="29"/>
      <c r="L244" s="14"/>
    </row>
    <row r="245" spans="1:12" ht="13.5" customHeight="1">
      <c r="A245" s="15"/>
      <c r="B245" s="16"/>
      <c r="C245" s="56"/>
      <c r="D245" s="57"/>
      <c r="E245" s="17"/>
      <c r="F245" s="62"/>
      <c r="G245" s="76"/>
      <c r="H245" s="71"/>
      <c r="I245" s="71"/>
      <c r="J245" s="20"/>
      <c r="K245" s="21"/>
      <c r="L245" s="22"/>
    </row>
    <row r="246" spans="1:12" ht="13.5" customHeight="1">
      <c r="A246" s="30"/>
      <c r="B246" s="31"/>
      <c r="C246" s="5"/>
      <c r="D246" s="5"/>
      <c r="E246" s="32"/>
      <c r="F246" s="65"/>
      <c r="G246" s="11"/>
      <c r="H246" s="65"/>
      <c r="I246" s="13"/>
      <c r="J246" s="34"/>
      <c r="K246" s="29"/>
      <c r="L246" s="14"/>
    </row>
    <row r="247" spans="1:12" ht="13.5" customHeight="1">
      <c r="A247" s="15"/>
      <c r="B247" s="16"/>
      <c r="C247" s="56"/>
      <c r="D247" s="57"/>
      <c r="E247" s="17"/>
      <c r="F247" s="62"/>
      <c r="G247" s="76"/>
      <c r="H247" s="71"/>
      <c r="I247" s="71"/>
      <c r="J247" s="20"/>
      <c r="K247" s="21"/>
      <c r="L247" s="22"/>
    </row>
    <row r="248" spans="1:12" ht="13.5" customHeight="1">
      <c r="A248" s="23"/>
      <c r="B248" s="31"/>
      <c r="C248" s="5"/>
      <c r="D248" s="5"/>
      <c r="E248" s="32"/>
      <c r="F248" s="65"/>
      <c r="G248" s="11"/>
      <c r="H248" s="65"/>
      <c r="I248" s="65"/>
      <c r="J248" s="34"/>
      <c r="K248" s="29"/>
      <c r="L248" s="36"/>
    </row>
    <row r="249" spans="1:12" ht="13.5" customHeight="1">
      <c r="A249" s="23"/>
      <c r="B249" s="16"/>
      <c r="C249" s="56"/>
      <c r="D249" s="57"/>
      <c r="E249" s="17"/>
      <c r="F249" s="62"/>
      <c r="G249" s="76"/>
      <c r="H249" s="71"/>
      <c r="I249" s="71"/>
      <c r="J249" s="20"/>
      <c r="K249" s="21"/>
      <c r="L249" s="36"/>
    </row>
    <row r="250" spans="1:12" ht="13.5" customHeight="1">
      <c r="A250" s="30"/>
      <c r="B250" s="61"/>
      <c r="C250" s="5"/>
      <c r="D250" s="5"/>
      <c r="E250" s="32"/>
      <c r="F250" s="65"/>
      <c r="G250" s="11"/>
      <c r="H250" s="65"/>
      <c r="I250" s="65"/>
      <c r="J250" s="34"/>
      <c r="K250" s="29"/>
      <c r="L250" s="14"/>
    </row>
    <row r="251" spans="1:12" ht="13.5" customHeight="1">
      <c r="A251" s="15"/>
      <c r="B251" s="16"/>
      <c r="C251" s="56"/>
      <c r="D251" s="57"/>
      <c r="E251" s="17"/>
      <c r="F251" s="62"/>
      <c r="G251" s="76"/>
      <c r="H251" s="71"/>
      <c r="I251" s="71"/>
      <c r="J251" s="20"/>
      <c r="K251" s="21"/>
      <c r="L251" s="22"/>
    </row>
    <row r="252" spans="1:12" ht="13.5" customHeight="1">
      <c r="A252" s="30"/>
      <c r="B252" s="61"/>
      <c r="C252" s="5"/>
      <c r="D252" s="5"/>
      <c r="E252" s="32"/>
      <c r="F252" s="65"/>
      <c r="G252" s="11"/>
      <c r="H252" s="65"/>
      <c r="I252" s="65"/>
      <c r="J252" s="34"/>
      <c r="K252" s="29"/>
      <c r="L252" s="14"/>
    </row>
    <row r="253" spans="1:12" ht="13.5" customHeight="1">
      <c r="A253" s="15"/>
      <c r="B253" s="16"/>
      <c r="C253" s="56"/>
      <c r="D253" s="57"/>
      <c r="E253" s="17"/>
      <c r="F253" s="62"/>
      <c r="G253" s="76"/>
      <c r="H253" s="71"/>
      <c r="I253" s="71"/>
      <c r="J253" s="20"/>
      <c r="K253" s="21"/>
      <c r="L253" s="22"/>
    </row>
    <row r="254" spans="1:12" ht="13.5" customHeight="1">
      <c r="A254" s="30"/>
      <c r="B254" s="61"/>
      <c r="C254" s="5"/>
      <c r="D254" s="5"/>
      <c r="E254" s="32"/>
      <c r="F254" s="65"/>
      <c r="G254" s="11"/>
      <c r="H254" s="65"/>
      <c r="I254" s="65"/>
      <c r="J254" s="34"/>
      <c r="K254" s="29"/>
      <c r="L254" s="14"/>
    </row>
    <row r="255" spans="1:12" ht="13.5" customHeight="1">
      <c r="A255" s="15"/>
      <c r="B255" s="16"/>
      <c r="C255" s="56"/>
      <c r="D255" s="57"/>
      <c r="E255" s="17"/>
      <c r="F255" s="62"/>
      <c r="G255" s="76"/>
      <c r="H255" s="71"/>
      <c r="I255" s="71"/>
      <c r="J255" s="20"/>
      <c r="K255" s="21"/>
      <c r="L255" s="22"/>
    </row>
    <row r="256" spans="1:12" ht="13.5" customHeight="1">
      <c r="A256" s="30"/>
      <c r="B256" s="61"/>
      <c r="C256" s="5"/>
      <c r="D256" s="5"/>
      <c r="E256" s="32"/>
      <c r="F256" s="65"/>
      <c r="G256" s="11"/>
      <c r="H256" s="65"/>
      <c r="I256" s="65"/>
      <c r="J256" s="34"/>
      <c r="K256" s="29"/>
      <c r="L256" s="14"/>
    </row>
    <row r="257" spans="1:12" ht="13.5" customHeight="1">
      <c r="A257" s="15"/>
      <c r="B257" s="16"/>
      <c r="C257" s="56"/>
      <c r="D257" s="57"/>
      <c r="E257" s="17"/>
      <c r="F257" s="71"/>
      <c r="G257" s="35"/>
      <c r="H257" s="71"/>
      <c r="I257" s="82"/>
      <c r="J257" s="20"/>
      <c r="K257" s="21"/>
      <c r="L257" s="22"/>
    </row>
    <row r="258" spans="1:12" ht="13.5" customHeight="1">
      <c r="A258" s="30"/>
      <c r="B258" s="61"/>
      <c r="C258" s="5"/>
      <c r="D258" s="5"/>
      <c r="E258" s="32"/>
      <c r="F258" s="65"/>
      <c r="G258" s="11"/>
      <c r="H258" s="65"/>
      <c r="I258" s="65"/>
      <c r="J258" s="34"/>
      <c r="K258" s="29"/>
      <c r="L258" s="14"/>
    </row>
    <row r="259" spans="1:12" ht="13.5" customHeight="1">
      <c r="A259" s="15"/>
      <c r="B259" s="16"/>
      <c r="C259" s="56"/>
      <c r="D259" s="57"/>
      <c r="E259" s="17"/>
      <c r="F259" s="71"/>
      <c r="G259" s="35"/>
      <c r="H259" s="71"/>
      <c r="I259" s="71"/>
      <c r="J259" s="20"/>
      <c r="K259" s="21"/>
      <c r="L259" s="22"/>
    </row>
    <row r="260" spans="1:12" ht="13.5" customHeight="1">
      <c r="A260" s="30"/>
      <c r="B260" s="61"/>
      <c r="C260" s="5"/>
      <c r="D260" s="5"/>
      <c r="E260" s="32"/>
      <c r="F260" s="65"/>
      <c r="G260" s="11"/>
      <c r="H260" s="65"/>
      <c r="I260" s="65"/>
      <c r="J260" s="34"/>
      <c r="K260" s="29"/>
      <c r="L260" s="14"/>
    </row>
    <row r="261" spans="1:12" ht="13.5" customHeight="1">
      <c r="A261" s="15"/>
      <c r="B261" s="16"/>
      <c r="C261" s="56"/>
      <c r="D261" s="57"/>
      <c r="E261" s="17"/>
      <c r="F261" s="71"/>
      <c r="G261" s="35"/>
      <c r="H261" s="71"/>
      <c r="I261" s="71"/>
      <c r="J261" s="20"/>
      <c r="K261" s="21"/>
      <c r="L261" s="22"/>
    </row>
    <row r="262" spans="1:12" ht="13.5" customHeight="1">
      <c r="A262" s="30"/>
      <c r="B262" s="61"/>
      <c r="C262" s="5"/>
      <c r="D262" s="5"/>
      <c r="E262" s="32"/>
      <c r="F262" s="65"/>
      <c r="G262" s="11"/>
      <c r="H262" s="65"/>
      <c r="I262" s="65"/>
      <c r="J262" s="34"/>
      <c r="K262" s="29"/>
      <c r="L262" s="14"/>
    </row>
    <row r="263" spans="1:12" ht="13.5" customHeight="1">
      <c r="A263" s="15"/>
      <c r="B263" s="16"/>
      <c r="C263" s="56"/>
      <c r="D263" s="57"/>
      <c r="E263" s="17"/>
      <c r="F263" s="71"/>
      <c r="G263" s="35"/>
      <c r="H263" s="71"/>
      <c r="I263" s="71"/>
      <c r="J263" s="20"/>
      <c r="K263" s="21"/>
      <c r="L263" s="22"/>
    </row>
    <row r="264" spans="1:12" ht="13.5" customHeight="1">
      <c r="A264" s="30"/>
      <c r="B264" s="61"/>
      <c r="C264" s="5"/>
      <c r="D264" s="5"/>
      <c r="E264" s="32"/>
      <c r="F264" s="65"/>
      <c r="G264" s="11"/>
      <c r="H264" s="65"/>
      <c r="I264" s="65"/>
      <c r="J264" s="34"/>
      <c r="K264" s="29"/>
      <c r="L264" s="14"/>
    </row>
    <row r="265" spans="1:12" ht="13.5" customHeight="1">
      <c r="A265" s="15"/>
      <c r="B265" s="16"/>
      <c r="C265" s="56"/>
      <c r="D265" s="57"/>
      <c r="E265" s="17"/>
      <c r="F265" s="71"/>
      <c r="G265" s="35"/>
      <c r="H265" s="71"/>
      <c r="I265" s="71"/>
      <c r="J265" s="20"/>
      <c r="K265" s="21"/>
      <c r="L265" s="22"/>
    </row>
    <row r="266" spans="1:12" ht="13.5" customHeight="1">
      <c r="A266" s="30"/>
      <c r="B266" s="61"/>
      <c r="C266" s="5"/>
      <c r="D266" s="5"/>
      <c r="E266" s="32"/>
      <c r="F266" s="65"/>
      <c r="G266" s="11"/>
      <c r="H266" s="65"/>
      <c r="I266" s="65"/>
      <c r="J266" s="34"/>
      <c r="K266" s="29"/>
      <c r="L266" s="14"/>
    </row>
    <row r="267" spans="1:12" ht="13.5" customHeight="1">
      <c r="A267" s="15"/>
      <c r="B267" s="16"/>
      <c r="C267" s="56"/>
      <c r="D267" s="57"/>
      <c r="E267" s="17"/>
      <c r="F267" s="71"/>
      <c r="G267" s="35"/>
      <c r="H267" s="71"/>
      <c r="I267" s="71"/>
      <c r="J267" s="20"/>
      <c r="K267" s="21"/>
      <c r="L267" s="22"/>
    </row>
    <row r="268" spans="1:12" ht="13.5" customHeight="1">
      <c r="A268" s="30"/>
      <c r="B268" s="61"/>
      <c r="C268" s="5"/>
      <c r="D268" s="5"/>
      <c r="E268" s="32"/>
      <c r="F268" s="65"/>
      <c r="G268" s="11"/>
      <c r="H268" s="65"/>
      <c r="I268" s="65"/>
      <c r="J268" s="34"/>
      <c r="K268" s="72"/>
      <c r="L268" s="14"/>
    </row>
    <row r="269" spans="1:12" ht="13.5" customHeight="1">
      <c r="A269" s="15"/>
      <c r="B269" s="55"/>
      <c r="C269" s="56"/>
      <c r="D269" s="57"/>
      <c r="E269" s="17"/>
      <c r="F269" s="71"/>
      <c r="G269" s="35"/>
      <c r="H269" s="71"/>
      <c r="I269" s="71"/>
      <c r="J269" s="20"/>
      <c r="K269" s="73"/>
      <c r="L269" s="22"/>
    </row>
    <row r="270" spans="1:12" ht="13.5" customHeight="1">
      <c r="A270" s="30"/>
      <c r="B270" s="24"/>
      <c r="E270" s="25"/>
      <c r="F270" s="74"/>
      <c r="G270" s="26"/>
      <c r="H270" s="74"/>
      <c r="I270" s="40"/>
      <c r="J270" s="34"/>
      <c r="K270" s="40"/>
      <c r="L270" s="36"/>
    </row>
    <row r="271" spans="1:12" ht="13.5" customHeight="1" thickBot="1">
      <c r="A271" s="41"/>
      <c r="B271" s="42"/>
      <c r="C271" s="58"/>
      <c r="D271" s="43"/>
      <c r="E271" s="44"/>
      <c r="F271" s="75"/>
      <c r="G271" s="45"/>
      <c r="H271" s="75"/>
      <c r="I271" s="75"/>
      <c r="J271" s="47"/>
      <c r="K271" s="48"/>
      <c r="L271" s="49"/>
    </row>
    <row r="272" spans="1:12" ht="13.5" customHeight="1">
      <c r="J272" s="50"/>
      <c r="L272" s="81">
        <f>L204+1</f>
        <v>4</v>
      </c>
    </row>
    <row r="273" spans="1:12" ht="13.5" customHeight="1" thickBot="1">
      <c r="G273" s="3"/>
      <c r="J273" s="50"/>
      <c r="K273" s="59"/>
      <c r="L273" s="59" t="s">
        <v>9</v>
      </c>
    </row>
    <row r="274" spans="1:12" ht="13.5" customHeight="1">
      <c r="A274" s="287" t="s">
        <v>0</v>
      </c>
      <c r="B274" s="289" t="s">
        <v>1</v>
      </c>
      <c r="C274" s="291" t="s">
        <v>2</v>
      </c>
      <c r="D274" s="292"/>
      <c r="E274" s="293"/>
      <c r="F274" s="281" t="s">
        <v>3</v>
      </c>
      <c r="G274" s="297" t="s">
        <v>4</v>
      </c>
      <c r="H274" s="281" t="s">
        <v>5</v>
      </c>
      <c r="I274" s="281" t="s">
        <v>6</v>
      </c>
      <c r="J274" s="283" t="s">
        <v>7</v>
      </c>
      <c r="K274" s="285" t="s">
        <v>10</v>
      </c>
      <c r="L274" s="286"/>
    </row>
    <row r="275" spans="1:12" ht="13.5" customHeight="1">
      <c r="A275" s="288"/>
      <c r="B275" s="290"/>
      <c r="C275" s="294"/>
      <c r="D275" s="295"/>
      <c r="E275" s="296"/>
      <c r="F275" s="282"/>
      <c r="G275" s="298"/>
      <c r="H275" s="282"/>
      <c r="I275" s="282"/>
      <c r="J275" s="284"/>
      <c r="K275" s="76" t="s">
        <v>3</v>
      </c>
      <c r="L275" s="7" t="s">
        <v>8</v>
      </c>
    </row>
    <row r="276" spans="1:12" ht="13.5" customHeight="1">
      <c r="A276" s="8"/>
      <c r="B276" s="9"/>
      <c r="C276" s="10"/>
      <c r="D276" s="10"/>
      <c r="E276" s="11"/>
      <c r="F276" s="11"/>
      <c r="G276" s="12"/>
      <c r="H276" s="60"/>
      <c r="I276" s="33"/>
      <c r="J276" s="34"/>
      <c r="K276" s="13"/>
      <c r="L276" s="14"/>
    </row>
    <row r="277" spans="1:12" ht="13.5" customHeight="1">
      <c r="A277" s="15"/>
      <c r="B277" s="16"/>
      <c r="C277" s="56"/>
      <c r="D277" s="57"/>
      <c r="E277" s="17"/>
      <c r="F277" s="17"/>
      <c r="G277" s="35"/>
      <c r="H277" s="52"/>
      <c r="I277" s="19"/>
      <c r="J277" s="20"/>
      <c r="K277" s="51"/>
      <c r="L277" s="22"/>
    </row>
    <row r="278" spans="1:12" ht="13.5" customHeight="1">
      <c r="A278" s="30"/>
      <c r="B278" s="61"/>
      <c r="C278" s="5"/>
      <c r="D278" s="5"/>
      <c r="E278" s="32"/>
      <c r="F278" s="32"/>
      <c r="G278" s="11"/>
      <c r="H278" s="33"/>
      <c r="I278" s="33"/>
      <c r="J278" s="34"/>
      <c r="K278" s="29"/>
      <c r="L278" s="14"/>
    </row>
    <row r="279" spans="1:12" ht="13.5" customHeight="1">
      <c r="A279" s="15"/>
      <c r="B279" s="16"/>
      <c r="C279" s="56"/>
      <c r="D279" s="57"/>
      <c r="E279" s="17"/>
      <c r="F279" s="62"/>
      <c r="G279" s="76"/>
      <c r="H279" s="19"/>
      <c r="I279" s="84"/>
      <c r="J279" s="20"/>
      <c r="K279" s="21"/>
      <c r="L279" s="22"/>
    </row>
    <row r="280" spans="1:12" ht="13.5" customHeight="1">
      <c r="A280" s="30"/>
      <c r="B280" s="31"/>
      <c r="C280" s="63"/>
      <c r="D280" s="5"/>
      <c r="E280" s="32"/>
      <c r="F280" s="32"/>
      <c r="G280" s="11"/>
      <c r="H280" s="33"/>
      <c r="I280" s="83"/>
      <c r="J280" s="34"/>
      <c r="K280" s="29"/>
      <c r="L280" s="14"/>
    </row>
    <row r="281" spans="1:12" ht="13.5" customHeight="1">
      <c r="A281" s="15"/>
      <c r="B281" s="64"/>
      <c r="C281" s="6"/>
      <c r="D281" s="6"/>
      <c r="E281" s="17"/>
      <c r="F281" s="62"/>
      <c r="G281" s="76"/>
      <c r="H281" s="52"/>
      <c r="I281" s="84"/>
      <c r="J281" s="20"/>
      <c r="K281" s="21"/>
      <c r="L281" s="22"/>
    </row>
    <row r="282" spans="1:12" ht="13.5" customHeight="1">
      <c r="A282" s="23"/>
      <c r="B282" s="31"/>
      <c r="C282" s="63"/>
      <c r="D282" s="54"/>
      <c r="E282" s="32"/>
      <c r="F282" s="65"/>
      <c r="G282" s="37"/>
      <c r="H282" s="53"/>
      <c r="I282" s="33"/>
      <c r="J282" s="34"/>
      <c r="K282" s="29"/>
      <c r="L282" s="36"/>
    </row>
    <row r="283" spans="1:12" ht="13.5" customHeight="1">
      <c r="A283" s="23"/>
      <c r="B283" s="64"/>
      <c r="C283" s="6"/>
      <c r="D283" s="6"/>
      <c r="E283" s="17"/>
      <c r="F283" s="62"/>
      <c r="G283" s="76"/>
      <c r="H283" s="19"/>
      <c r="I283" s="84"/>
      <c r="J283" s="20"/>
      <c r="K283" s="21"/>
      <c r="L283" s="36"/>
    </row>
    <row r="284" spans="1:12" ht="13.5" customHeight="1">
      <c r="A284" s="30"/>
      <c r="B284" s="31"/>
      <c r="C284" s="63"/>
      <c r="D284" s="54"/>
      <c r="E284" s="32"/>
      <c r="F284" s="65"/>
      <c r="G284" s="37"/>
      <c r="H284" s="53"/>
      <c r="I284" s="83"/>
      <c r="J284" s="34"/>
      <c r="K284" s="29"/>
      <c r="L284" s="14"/>
    </row>
    <row r="285" spans="1:12" ht="13.5" customHeight="1">
      <c r="A285" s="15"/>
      <c r="B285" s="64"/>
      <c r="C285" s="6"/>
      <c r="D285" s="6"/>
      <c r="E285" s="17"/>
      <c r="F285" s="62"/>
      <c r="G285" s="76"/>
      <c r="H285" s="52"/>
      <c r="I285" s="84"/>
      <c r="J285" s="20"/>
      <c r="K285" s="21"/>
      <c r="L285" s="22"/>
    </row>
    <row r="286" spans="1:12" ht="13.5" customHeight="1">
      <c r="A286" s="30"/>
      <c r="B286" s="31"/>
      <c r="C286" s="63"/>
      <c r="D286" s="5"/>
      <c r="E286" s="32"/>
      <c r="F286" s="32"/>
      <c r="G286" s="11"/>
      <c r="H286" s="33"/>
      <c r="I286" s="33"/>
      <c r="J286" s="34"/>
      <c r="K286" s="29"/>
      <c r="L286" s="14"/>
    </row>
    <row r="287" spans="1:12" ht="13.5" customHeight="1">
      <c r="A287" s="15"/>
      <c r="B287" s="64"/>
      <c r="C287" s="6"/>
      <c r="D287" s="6"/>
      <c r="E287" s="17"/>
      <c r="F287" s="18"/>
      <c r="G287" s="76"/>
      <c r="H287" s="19"/>
      <c r="I287" s="84"/>
      <c r="J287" s="20"/>
      <c r="K287" s="21"/>
      <c r="L287" s="22"/>
    </row>
    <row r="288" spans="1:12" ht="13.5" customHeight="1">
      <c r="A288" s="30"/>
      <c r="B288" s="24"/>
      <c r="C288" s="63"/>
      <c r="E288" s="25"/>
      <c r="F288" s="25"/>
      <c r="G288" s="26"/>
      <c r="H288" s="27"/>
      <c r="I288" s="85"/>
      <c r="J288" s="28"/>
      <c r="K288" s="29"/>
      <c r="L288" s="14"/>
    </row>
    <row r="289" spans="1:12" ht="13.5" customHeight="1">
      <c r="A289" s="15"/>
      <c r="B289" s="38"/>
      <c r="C289" s="39"/>
      <c r="D289" s="6"/>
      <c r="E289" s="17"/>
      <c r="F289" s="62"/>
      <c r="G289" s="76"/>
      <c r="H289" s="19"/>
      <c r="I289" s="84"/>
      <c r="J289" s="20"/>
      <c r="K289" s="21"/>
      <c r="L289" s="22"/>
    </row>
    <row r="290" spans="1:12" ht="13.5" customHeight="1">
      <c r="A290" s="30"/>
      <c r="B290" s="66"/>
      <c r="C290" s="67"/>
      <c r="D290" s="5"/>
      <c r="E290" s="32"/>
      <c r="F290" s="32"/>
      <c r="G290" s="11"/>
      <c r="H290" s="33"/>
      <c r="I290" s="33"/>
      <c r="J290" s="34"/>
      <c r="K290" s="29"/>
      <c r="L290" s="14"/>
    </row>
    <row r="291" spans="1:12" ht="13.5" customHeight="1">
      <c r="A291" s="15"/>
      <c r="B291" s="24"/>
      <c r="E291" s="25"/>
      <c r="F291" s="62"/>
      <c r="G291" s="76"/>
      <c r="H291" s="27"/>
      <c r="I291" s="84"/>
      <c r="J291" s="20"/>
      <c r="K291" s="21"/>
      <c r="L291" s="22"/>
    </row>
    <row r="292" spans="1:12" ht="13.5" customHeight="1">
      <c r="A292" s="30"/>
      <c r="B292" s="61"/>
      <c r="C292" s="5"/>
      <c r="D292" s="5"/>
      <c r="E292" s="32"/>
      <c r="F292" s="32"/>
      <c r="G292" s="11"/>
      <c r="H292" s="33"/>
      <c r="I292" s="33"/>
      <c r="J292" s="34"/>
      <c r="K292" s="29"/>
      <c r="L292" s="14"/>
    </row>
    <row r="293" spans="1:12" ht="13.5" customHeight="1">
      <c r="A293" s="15"/>
      <c r="B293" s="16"/>
      <c r="C293" s="56"/>
      <c r="D293" s="57"/>
      <c r="E293" s="17"/>
      <c r="F293" s="18"/>
      <c r="G293" s="35"/>
      <c r="H293" s="19"/>
      <c r="I293" s="84"/>
      <c r="J293" s="20"/>
      <c r="K293" s="21"/>
      <c r="L293" s="22"/>
    </row>
    <row r="294" spans="1:12" ht="13.5" customHeight="1">
      <c r="A294" s="30"/>
      <c r="B294" s="61"/>
      <c r="C294" s="5"/>
      <c r="D294" s="5"/>
      <c r="E294" s="32"/>
      <c r="F294" s="32"/>
      <c r="G294" s="11"/>
      <c r="H294" s="33"/>
      <c r="I294" s="83"/>
      <c r="J294" s="34"/>
      <c r="K294" s="29"/>
      <c r="L294" s="14"/>
    </row>
    <row r="295" spans="1:12" ht="13.5" customHeight="1">
      <c r="A295" s="15"/>
      <c r="B295" s="16"/>
      <c r="C295" s="56"/>
      <c r="D295" s="57"/>
      <c r="E295" s="17"/>
      <c r="F295" s="18"/>
      <c r="G295" s="35"/>
      <c r="H295" s="19"/>
      <c r="I295" s="84"/>
      <c r="J295" s="20"/>
      <c r="K295" s="21"/>
      <c r="L295" s="22"/>
    </row>
    <row r="296" spans="1:12" ht="13.5" customHeight="1">
      <c r="A296" s="30"/>
      <c r="B296" s="61"/>
      <c r="C296" s="5"/>
      <c r="D296" s="5"/>
      <c r="E296" s="32"/>
      <c r="F296" s="32"/>
      <c r="G296" s="11"/>
      <c r="H296" s="33"/>
      <c r="I296" s="83"/>
      <c r="J296" s="34"/>
      <c r="K296" s="29"/>
      <c r="L296" s="14"/>
    </row>
    <row r="297" spans="1:12" ht="13.5" customHeight="1">
      <c r="A297" s="15"/>
      <c r="B297" s="16"/>
      <c r="C297" s="56"/>
      <c r="D297" s="57"/>
      <c r="E297" s="17"/>
      <c r="F297" s="18"/>
      <c r="G297" s="35"/>
      <c r="H297" s="19"/>
      <c r="I297" s="84"/>
      <c r="J297" s="20"/>
      <c r="K297" s="21"/>
      <c r="L297" s="22"/>
    </row>
    <row r="298" spans="1:12" ht="13.5" customHeight="1">
      <c r="A298" s="30"/>
      <c r="B298" s="61"/>
      <c r="C298" s="5"/>
      <c r="D298" s="5"/>
      <c r="E298" s="32"/>
      <c r="F298" s="32"/>
      <c r="G298" s="11"/>
      <c r="H298" s="33"/>
      <c r="I298" s="83"/>
      <c r="J298" s="34"/>
      <c r="K298" s="29"/>
      <c r="L298" s="14"/>
    </row>
    <row r="299" spans="1:12" ht="13.5" customHeight="1">
      <c r="A299" s="15"/>
      <c r="B299" s="16"/>
      <c r="C299" s="56"/>
      <c r="D299" s="57"/>
      <c r="E299" s="17"/>
      <c r="F299" s="18"/>
      <c r="G299" s="35"/>
      <c r="H299" s="19"/>
      <c r="I299" s="84"/>
      <c r="J299" s="20"/>
      <c r="K299" s="21"/>
      <c r="L299" s="22"/>
    </row>
    <row r="300" spans="1:12" ht="13.5" customHeight="1">
      <c r="A300" s="30"/>
      <c r="B300" s="61"/>
      <c r="C300" s="5"/>
      <c r="D300" s="5"/>
      <c r="E300" s="32"/>
      <c r="F300" s="32"/>
      <c r="G300" s="11"/>
      <c r="H300" s="33"/>
      <c r="I300" s="33"/>
      <c r="J300" s="34"/>
      <c r="K300" s="29"/>
      <c r="L300" s="14"/>
    </row>
    <row r="301" spans="1:12" ht="13.5" customHeight="1">
      <c r="A301" s="15"/>
      <c r="B301" s="16"/>
      <c r="C301" s="56"/>
      <c r="D301" s="57"/>
      <c r="E301" s="17"/>
      <c r="F301" s="18"/>
      <c r="G301" s="35"/>
      <c r="H301" s="19"/>
      <c r="I301" s="84"/>
      <c r="J301" s="20"/>
      <c r="K301" s="21"/>
      <c r="L301" s="22"/>
    </row>
    <row r="302" spans="1:12" ht="13.5" customHeight="1">
      <c r="A302" s="30"/>
      <c r="B302" s="61"/>
      <c r="C302" s="5"/>
      <c r="D302" s="5"/>
      <c r="E302" s="32"/>
      <c r="F302" s="32"/>
      <c r="G302" s="11"/>
      <c r="H302" s="33"/>
      <c r="I302" s="83"/>
      <c r="J302" s="34"/>
      <c r="K302" s="29"/>
      <c r="L302" s="14"/>
    </row>
    <row r="303" spans="1:12" ht="13.5" customHeight="1">
      <c r="A303" s="15"/>
      <c r="B303" s="16"/>
      <c r="C303" s="56"/>
      <c r="D303" s="57"/>
      <c r="E303" s="17"/>
      <c r="F303" s="18"/>
      <c r="G303" s="35"/>
      <c r="H303" s="19"/>
      <c r="I303" s="84"/>
      <c r="J303" s="20"/>
      <c r="K303" s="21"/>
      <c r="L303" s="22"/>
    </row>
    <row r="304" spans="1:12" ht="13.5" customHeight="1">
      <c r="A304" s="23"/>
      <c r="B304" s="24"/>
      <c r="E304" s="25"/>
      <c r="F304" s="25"/>
      <c r="G304" s="26"/>
      <c r="H304" s="27"/>
      <c r="I304" s="83"/>
      <c r="J304" s="28"/>
      <c r="K304" s="68"/>
      <c r="L304" s="36"/>
    </row>
    <row r="305" spans="1:12" ht="13.5" customHeight="1" thickBot="1">
      <c r="A305" s="41"/>
      <c r="B305" s="69"/>
      <c r="C305" s="58"/>
      <c r="D305" s="43"/>
      <c r="E305" s="44"/>
      <c r="F305" s="70"/>
      <c r="G305" s="45"/>
      <c r="H305" s="46"/>
      <c r="I305" s="46"/>
      <c r="J305" s="47"/>
      <c r="K305" s="48"/>
      <c r="L305" s="49"/>
    </row>
    <row r="306" spans="1:12" ht="13.5" customHeight="1">
      <c r="J306" s="50"/>
    </row>
    <row r="307" spans="1:12" ht="13.5" customHeight="1" thickBot="1">
      <c r="I307" s="78"/>
      <c r="J307" s="50"/>
      <c r="K307" s="79"/>
      <c r="L307" s="80"/>
    </row>
    <row r="308" spans="1:12" ht="13.5" customHeight="1">
      <c r="A308" s="287" t="s">
        <v>0</v>
      </c>
      <c r="B308" s="289" t="s">
        <v>1</v>
      </c>
      <c r="C308" s="291" t="s">
        <v>2</v>
      </c>
      <c r="D308" s="292"/>
      <c r="E308" s="293"/>
      <c r="F308" s="281" t="s">
        <v>3</v>
      </c>
      <c r="G308" s="297" t="s">
        <v>4</v>
      </c>
      <c r="H308" s="281" t="s">
        <v>5</v>
      </c>
      <c r="I308" s="281" t="s">
        <v>6</v>
      </c>
      <c r="J308" s="283" t="s">
        <v>7</v>
      </c>
      <c r="K308" s="285" t="str">
        <f>K274</f>
        <v>第 回既済部分検査内訳書</v>
      </c>
      <c r="L308" s="286"/>
    </row>
    <row r="309" spans="1:12" ht="13.5" customHeight="1">
      <c r="A309" s="288"/>
      <c r="B309" s="290"/>
      <c r="C309" s="294"/>
      <c r="D309" s="295"/>
      <c r="E309" s="296"/>
      <c r="F309" s="282"/>
      <c r="G309" s="298"/>
      <c r="H309" s="282"/>
      <c r="I309" s="282"/>
      <c r="J309" s="284"/>
      <c r="K309" s="76" t="s">
        <v>3</v>
      </c>
      <c r="L309" s="7" t="s">
        <v>8</v>
      </c>
    </row>
    <row r="310" spans="1:12" ht="13.5" customHeight="1">
      <c r="A310" s="30"/>
      <c r="B310" s="61"/>
      <c r="C310" s="5"/>
      <c r="D310" s="5"/>
      <c r="E310" s="32"/>
      <c r="F310" s="65"/>
      <c r="G310" s="11"/>
      <c r="H310" s="65"/>
      <c r="I310" s="65"/>
      <c r="J310" s="34"/>
      <c r="K310" s="13"/>
      <c r="L310" s="14"/>
    </row>
    <row r="311" spans="1:12" ht="13.5" customHeight="1">
      <c r="A311" s="15"/>
      <c r="B311" s="16"/>
      <c r="C311" s="56"/>
      <c r="D311" s="57"/>
      <c r="E311" s="17"/>
      <c r="F311" s="62"/>
      <c r="G311" s="76"/>
      <c r="H311" s="71"/>
      <c r="I311" s="71"/>
      <c r="J311" s="20"/>
      <c r="K311" s="21"/>
      <c r="L311" s="22"/>
    </row>
    <row r="312" spans="1:12" ht="13.5" customHeight="1">
      <c r="A312" s="30"/>
      <c r="B312" s="61"/>
      <c r="C312" s="5"/>
      <c r="D312" s="5"/>
      <c r="E312" s="32"/>
      <c r="F312" s="65"/>
      <c r="G312" s="11"/>
      <c r="H312" s="65"/>
      <c r="I312" s="13"/>
      <c r="J312" s="34"/>
      <c r="K312" s="29"/>
      <c r="L312" s="14"/>
    </row>
    <row r="313" spans="1:12" ht="13.5" customHeight="1">
      <c r="A313" s="15"/>
      <c r="B313" s="16"/>
      <c r="C313" s="56"/>
      <c r="D313" s="57"/>
      <c r="E313" s="17"/>
      <c r="F313" s="62"/>
      <c r="G313" s="76"/>
      <c r="H313" s="71"/>
      <c r="I313" s="71"/>
      <c r="J313" s="20"/>
      <c r="K313" s="21"/>
      <c r="L313" s="22"/>
    </row>
    <row r="314" spans="1:12" ht="13.5" customHeight="1">
      <c r="A314" s="30"/>
      <c r="B314" s="31"/>
      <c r="C314" s="5"/>
      <c r="D314" s="5"/>
      <c r="E314" s="32"/>
      <c r="F314" s="65"/>
      <c r="G314" s="11"/>
      <c r="H314" s="65"/>
      <c r="I314" s="13"/>
      <c r="J314" s="34"/>
      <c r="K314" s="29"/>
      <c r="L314" s="14"/>
    </row>
    <row r="315" spans="1:12" ht="13.5" customHeight="1">
      <c r="A315" s="15"/>
      <c r="B315" s="16"/>
      <c r="C315" s="56"/>
      <c r="D315" s="57"/>
      <c r="E315" s="17"/>
      <c r="F315" s="62"/>
      <c r="G315" s="76"/>
      <c r="H315" s="71"/>
      <c r="I315" s="71"/>
      <c r="J315" s="20"/>
      <c r="K315" s="21"/>
      <c r="L315" s="22"/>
    </row>
    <row r="316" spans="1:12" ht="13.5" customHeight="1">
      <c r="A316" s="23"/>
      <c r="B316" s="31"/>
      <c r="C316" s="5"/>
      <c r="D316" s="5"/>
      <c r="E316" s="32"/>
      <c r="F316" s="65"/>
      <c r="G316" s="11"/>
      <c r="H316" s="65"/>
      <c r="I316" s="65"/>
      <c r="J316" s="34"/>
      <c r="K316" s="29"/>
      <c r="L316" s="36"/>
    </row>
    <row r="317" spans="1:12" ht="13.5" customHeight="1">
      <c r="A317" s="23"/>
      <c r="B317" s="16"/>
      <c r="C317" s="56"/>
      <c r="D317" s="57"/>
      <c r="E317" s="17"/>
      <c r="F317" s="62"/>
      <c r="G317" s="76"/>
      <c r="H317" s="71"/>
      <c r="I317" s="71"/>
      <c r="J317" s="20"/>
      <c r="K317" s="21"/>
      <c r="L317" s="36"/>
    </row>
    <row r="318" spans="1:12" ht="13.5" customHeight="1">
      <c r="A318" s="30"/>
      <c r="B318" s="61"/>
      <c r="C318" s="5"/>
      <c r="D318" s="5"/>
      <c r="E318" s="32"/>
      <c r="F318" s="65"/>
      <c r="G318" s="11"/>
      <c r="H318" s="65"/>
      <c r="I318" s="65"/>
      <c r="J318" s="34"/>
      <c r="K318" s="29"/>
      <c r="L318" s="14"/>
    </row>
    <row r="319" spans="1:12" ht="13.5" customHeight="1">
      <c r="A319" s="15"/>
      <c r="B319" s="16"/>
      <c r="C319" s="56"/>
      <c r="D319" s="57"/>
      <c r="E319" s="17"/>
      <c r="F319" s="62"/>
      <c r="G319" s="76"/>
      <c r="H319" s="71"/>
      <c r="I319" s="71"/>
      <c r="J319" s="20"/>
      <c r="K319" s="21"/>
      <c r="L319" s="22"/>
    </row>
    <row r="320" spans="1:12" ht="13.5" customHeight="1">
      <c r="A320" s="30"/>
      <c r="B320" s="61"/>
      <c r="C320" s="5"/>
      <c r="D320" s="5"/>
      <c r="E320" s="32"/>
      <c r="F320" s="65"/>
      <c r="G320" s="11"/>
      <c r="H320" s="65"/>
      <c r="I320" s="65"/>
      <c r="J320" s="34"/>
      <c r="K320" s="29"/>
      <c r="L320" s="14"/>
    </row>
    <row r="321" spans="1:12" ht="13.5" customHeight="1">
      <c r="A321" s="15"/>
      <c r="B321" s="16"/>
      <c r="C321" s="56"/>
      <c r="D321" s="57"/>
      <c r="E321" s="17"/>
      <c r="F321" s="62"/>
      <c r="G321" s="76"/>
      <c r="H321" s="71"/>
      <c r="I321" s="71"/>
      <c r="J321" s="20"/>
      <c r="K321" s="21"/>
      <c r="L321" s="22"/>
    </row>
    <row r="322" spans="1:12" ht="13.5" customHeight="1">
      <c r="A322" s="30"/>
      <c r="B322" s="61"/>
      <c r="C322" s="5"/>
      <c r="D322" s="5"/>
      <c r="E322" s="32"/>
      <c r="F322" s="65"/>
      <c r="G322" s="11"/>
      <c r="H322" s="65"/>
      <c r="I322" s="65"/>
      <c r="J322" s="34"/>
      <c r="K322" s="29"/>
      <c r="L322" s="14"/>
    </row>
    <row r="323" spans="1:12" ht="13.5" customHeight="1">
      <c r="A323" s="15"/>
      <c r="B323" s="16"/>
      <c r="C323" s="56"/>
      <c r="D323" s="57"/>
      <c r="E323" s="17"/>
      <c r="F323" s="62"/>
      <c r="G323" s="76"/>
      <c r="H323" s="71"/>
      <c r="I323" s="71"/>
      <c r="J323" s="20"/>
      <c r="K323" s="21"/>
      <c r="L323" s="22"/>
    </row>
    <row r="324" spans="1:12" ht="13.5" customHeight="1">
      <c r="A324" s="30"/>
      <c r="B324" s="61"/>
      <c r="C324" s="5"/>
      <c r="D324" s="5"/>
      <c r="E324" s="32"/>
      <c r="F324" s="65"/>
      <c r="G324" s="11"/>
      <c r="H324" s="65"/>
      <c r="I324" s="65"/>
      <c r="J324" s="34"/>
      <c r="K324" s="29"/>
      <c r="L324" s="14"/>
    </row>
    <row r="325" spans="1:12" ht="13.5" customHeight="1">
      <c r="A325" s="15"/>
      <c r="B325" s="16"/>
      <c r="C325" s="56"/>
      <c r="D325" s="57"/>
      <c r="E325" s="17"/>
      <c r="F325" s="71"/>
      <c r="G325" s="35"/>
      <c r="H325" s="71"/>
      <c r="I325" s="82"/>
      <c r="J325" s="20"/>
      <c r="K325" s="21"/>
      <c r="L325" s="22"/>
    </row>
    <row r="326" spans="1:12" ht="13.5" customHeight="1">
      <c r="A326" s="30"/>
      <c r="B326" s="61"/>
      <c r="C326" s="5"/>
      <c r="D326" s="5"/>
      <c r="E326" s="32"/>
      <c r="F326" s="65"/>
      <c r="G326" s="11"/>
      <c r="H326" s="65"/>
      <c r="I326" s="65"/>
      <c r="J326" s="34"/>
      <c r="K326" s="29"/>
      <c r="L326" s="14"/>
    </row>
    <row r="327" spans="1:12" ht="13.5" customHeight="1">
      <c r="A327" s="15"/>
      <c r="B327" s="16"/>
      <c r="C327" s="56"/>
      <c r="D327" s="57"/>
      <c r="E327" s="17"/>
      <c r="F327" s="71"/>
      <c r="G327" s="35"/>
      <c r="H327" s="71"/>
      <c r="I327" s="71"/>
      <c r="J327" s="20"/>
      <c r="K327" s="21"/>
      <c r="L327" s="22"/>
    </row>
    <row r="328" spans="1:12" ht="13.5" customHeight="1">
      <c r="A328" s="30"/>
      <c r="B328" s="61"/>
      <c r="C328" s="5"/>
      <c r="D328" s="5"/>
      <c r="E328" s="32"/>
      <c r="F328" s="65"/>
      <c r="G328" s="11"/>
      <c r="H328" s="65"/>
      <c r="I328" s="65"/>
      <c r="J328" s="34"/>
      <c r="K328" s="29"/>
      <c r="L328" s="14"/>
    </row>
    <row r="329" spans="1:12" ht="13.5" customHeight="1">
      <c r="A329" s="15"/>
      <c r="B329" s="16"/>
      <c r="C329" s="56"/>
      <c r="D329" s="57"/>
      <c r="E329" s="17"/>
      <c r="F329" s="71"/>
      <c r="G329" s="35"/>
      <c r="H329" s="71"/>
      <c r="I329" s="71"/>
      <c r="J329" s="20"/>
      <c r="K329" s="21"/>
      <c r="L329" s="22"/>
    </row>
    <row r="330" spans="1:12" ht="13.5" customHeight="1">
      <c r="A330" s="30"/>
      <c r="B330" s="61"/>
      <c r="C330" s="5"/>
      <c r="D330" s="5"/>
      <c r="E330" s="32"/>
      <c r="F330" s="65"/>
      <c r="G330" s="11"/>
      <c r="H330" s="65"/>
      <c r="I330" s="65"/>
      <c r="J330" s="34"/>
      <c r="K330" s="29"/>
      <c r="L330" s="14"/>
    </row>
    <row r="331" spans="1:12" ht="13.5" customHeight="1">
      <c r="A331" s="15"/>
      <c r="B331" s="16"/>
      <c r="C331" s="56"/>
      <c r="D331" s="57"/>
      <c r="E331" s="17"/>
      <c r="F331" s="71"/>
      <c r="G331" s="35"/>
      <c r="H331" s="71"/>
      <c r="I331" s="71"/>
      <c r="J331" s="20"/>
      <c r="K331" s="21"/>
      <c r="L331" s="22"/>
    </row>
    <row r="332" spans="1:12" ht="13.5" customHeight="1">
      <c r="A332" s="30"/>
      <c r="B332" s="61"/>
      <c r="C332" s="5"/>
      <c r="D332" s="5"/>
      <c r="E332" s="32"/>
      <c r="F332" s="65"/>
      <c r="G332" s="11"/>
      <c r="H332" s="65"/>
      <c r="I332" s="65"/>
      <c r="J332" s="34"/>
      <c r="K332" s="29"/>
      <c r="L332" s="14"/>
    </row>
    <row r="333" spans="1:12" ht="13.5" customHeight="1">
      <c r="A333" s="15"/>
      <c r="B333" s="16"/>
      <c r="C333" s="56"/>
      <c r="D333" s="57"/>
      <c r="E333" s="17"/>
      <c r="F333" s="71"/>
      <c r="G333" s="35"/>
      <c r="H333" s="71"/>
      <c r="I333" s="71"/>
      <c r="J333" s="20"/>
      <c r="K333" s="21"/>
      <c r="L333" s="22"/>
    </row>
    <row r="334" spans="1:12" ht="13.5" customHeight="1">
      <c r="A334" s="30"/>
      <c r="B334" s="61"/>
      <c r="C334" s="5"/>
      <c r="D334" s="5"/>
      <c r="E334" s="32"/>
      <c r="F334" s="65"/>
      <c r="G334" s="11"/>
      <c r="H334" s="65"/>
      <c r="I334" s="65"/>
      <c r="J334" s="34"/>
      <c r="K334" s="29"/>
      <c r="L334" s="14"/>
    </row>
    <row r="335" spans="1:12" ht="13.5" customHeight="1">
      <c r="A335" s="15"/>
      <c r="B335" s="16"/>
      <c r="C335" s="56"/>
      <c r="D335" s="57"/>
      <c r="E335" s="17"/>
      <c r="F335" s="71"/>
      <c r="G335" s="35"/>
      <c r="H335" s="71"/>
      <c r="I335" s="71"/>
      <c r="J335" s="20"/>
      <c r="K335" s="21"/>
      <c r="L335" s="22"/>
    </row>
    <row r="336" spans="1:12" ht="13.5" customHeight="1">
      <c r="A336" s="30"/>
      <c r="B336" s="61"/>
      <c r="C336" s="5"/>
      <c r="D336" s="5"/>
      <c r="E336" s="32"/>
      <c r="F336" s="65"/>
      <c r="G336" s="11"/>
      <c r="H336" s="65"/>
      <c r="I336" s="65"/>
      <c r="J336" s="34"/>
      <c r="K336" s="72"/>
      <c r="L336" s="14"/>
    </row>
    <row r="337" spans="1:12" ht="13.5" customHeight="1">
      <c r="A337" s="15"/>
      <c r="B337" s="55"/>
      <c r="C337" s="56"/>
      <c r="D337" s="57"/>
      <c r="E337" s="17"/>
      <c r="F337" s="71"/>
      <c r="G337" s="35"/>
      <c r="H337" s="71"/>
      <c r="I337" s="71"/>
      <c r="J337" s="20"/>
      <c r="K337" s="73"/>
      <c r="L337" s="22"/>
    </row>
    <row r="338" spans="1:12" ht="13.5" customHeight="1">
      <c r="A338" s="30"/>
      <c r="B338" s="24"/>
      <c r="E338" s="25"/>
      <c r="F338" s="74"/>
      <c r="G338" s="26"/>
      <c r="H338" s="74"/>
      <c r="I338" s="40"/>
      <c r="J338" s="34"/>
      <c r="K338" s="40"/>
      <c r="L338" s="36"/>
    </row>
    <row r="339" spans="1:12" ht="13.5" customHeight="1" thickBot="1">
      <c r="A339" s="41"/>
      <c r="B339" s="42"/>
      <c r="C339" s="58"/>
      <c r="D339" s="43"/>
      <c r="E339" s="44"/>
      <c r="F339" s="75"/>
      <c r="G339" s="45"/>
      <c r="H339" s="75"/>
      <c r="I339" s="75"/>
      <c r="J339" s="47"/>
      <c r="K339" s="48"/>
      <c r="L339" s="49"/>
    </row>
    <row r="340" spans="1:12" ht="13.5" customHeight="1">
      <c r="J340" s="50"/>
      <c r="L340" s="81">
        <f>L272+1</f>
        <v>5</v>
      </c>
    </row>
  </sheetData>
  <mergeCells count="90">
    <mergeCell ref="H2:H3"/>
    <mergeCell ref="I2:I3"/>
    <mergeCell ref="J2:J3"/>
    <mergeCell ref="K2:L2"/>
    <mergeCell ref="A36:A37"/>
    <mergeCell ref="B36:B37"/>
    <mergeCell ref="C36:E37"/>
    <mergeCell ref="F36:F37"/>
    <mergeCell ref="G36:G37"/>
    <mergeCell ref="H36:H37"/>
    <mergeCell ref="I36:I37"/>
    <mergeCell ref="A2:A3"/>
    <mergeCell ref="B2:B3"/>
    <mergeCell ref="C2:E3"/>
    <mergeCell ref="F2:F3"/>
    <mergeCell ref="G2:G3"/>
    <mergeCell ref="J36:J37"/>
    <mergeCell ref="K36:L36"/>
    <mergeCell ref="A70:A71"/>
    <mergeCell ref="B70:B71"/>
    <mergeCell ref="C70:E71"/>
    <mergeCell ref="F70:F71"/>
    <mergeCell ref="G70:G71"/>
    <mergeCell ref="H70:H71"/>
    <mergeCell ref="I70:I71"/>
    <mergeCell ref="J70:J71"/>
    <mergeCell ref="A104:A105"/>
    <mergeCell ref="B104:B105"/>
    <mergeCell ref="C104:E105"/>
    <mergeCell ref="F104:F105"/>
    <mergeCell ref="G104:G105"/>
    <mergeCell ref="H104:H105"/>
    <mergeCell ref="I104:I105"/>
    <mergeCell ref="J104:J105"/>
    <mergeCell ref="J172:J173"/>
    <mergeCell ref="K70:L70"/>
    <mergeCell ref="K104:L104"/>
    <mergeCell ref="I138:I139"/>
    <mergeCell ref="J138:J139"/>
    <mergeCell ref="K138:L138"/>
    <mergeCell ref="H138:H139"/>
    <mergeCell ref="G172:G173"/>
    <mergeCell ref="G206:G207"/>
    <mergeCell ref="H206:H207"/>
    <mergeCell ref="A138:A139"/>
    <mergeCell ref="B138:B139"/>
    <mergeCell ref="C138:E139"/>
    <mergeCell ref="F138:F139"/>
    <mergeCell ref="G138:G139"/>
    <mergeCell ref="A172:A173"/>
    <mergeCell ref="B172:B173"/>
    <mergeCell ref="C172:E173"/>
    <mergeCell ref="F172:F173"/>
    <mergeCell ref="A206:A207"/>
    <mergeCell ref="B206:B207"/>
    <mergeCell ref="C206:E207"/>
    <mergeCell ref="F206:F207"/>
    <mergeCell ref="I206:I207"/>
    <mergeCell ref="J206:J207"/>
    <mergeCell ref="K206:L206"/>
    <mergeCell ref="H172:H173"/>
    <mergeCell ref="I172:I173"/>
    <mergeCell ref="K172:L172"/>
    <mergeCell ref="A240:A241"/>
    <mergeCell ref="B240:B241"/>
    <mergeCell ref="C240:E241"/>
    <mergeCell ref="F240:F241"/>
    <mergeCell ref="G240:G241"/>
    <mergeCell ref="I240:I241"/>
    <mergeCell ref="J240:J241"/>
    <mergeCell ref="K240:L240"/>
    <mergeCell ref="H308:H309"/>
    <mergeCell ref="I308:I309"/>
    <mergeCell ref="H274:H275"/>
    <mergeCell ref="J308:J309"/>
    <mergeCell ref="K308:L308"/>
    <mergeCell ref="I274:I275"/>
    <mergeCell ref="J274:J275"/>
    <mergeCell ref="H240:H241"/>
    <mergeCell ref="K274:L274"/>
    <mergeCell ref="A274:A275"/>
    <mergeCell ref="B274:B275"/>
    <mergeCell ref="C274:E275"/>
    <mergeCell ref="F274:F275"/>
    <mergeCell ref="G274:G275"/>
    <mergeCell ref="A308:A309"/>
    <mergeCell ref="B308:B309"/>
    <mergeCell ref="C308:E309"/>
    <mergeCell ref="F308:F309"/>
    <mergeCell ref="G308:G309"/>
  </mergeCells>
  <phoneticPr fontId="3"/>
  <printOptions horizontalCentered="1" verticalCentered="1"/>
  <pageMargins left="0.78740157480314965" right="0.39370078740157483" top="0.51181102362204722" bottom="0.51181102362204722" header="0.31496062992125984" footer="0.31496062992125984"/>
  <pageSetup paperSize="9" scale="91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1工区 設計内訳書</vt:lpstr>
      <vt:lpstr>SWS調査費　内訳書</vt:lpstr>
      <vt:lpstr>設計内訳書B</vt:lpstr>
      <vt:lpstr>'1工区 設計内訳書'!Print_Area</vt:lpstr>
      <vt:lpstr>'SWS調査費　内訳書'!Print_Area</vt:lpstr>
      <vt:lpstr>設計内訳書B!Print_Area</vt:lpstr>
      <vt:lpstr>'SWS調査費　内訳書'!Print_Titles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abs0632</dc:creator>
  <cp:lastModifiedBy>takanori.endo</cp:lastModifiedBy>
  <cp:lastPrinted>2026-03-09T23:47:38Z</cp:lastPrinted>
  <dcterms:created xsi:type="dcterms:W3CDTF">2017-03-21T10:26:05Z</dcterms:created>
  <dcterms:modified xsi:type="dcterms:W3CDTF">2026-03-09T23:48:08Z</dcterms:modified>
</cp:coreProperties>
</file>