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16.2.48\data\①営繕工事関係（契約・建設事業等含む）\e遠藤担当工事(H23～)\R08年度\網走地区消防組合新消防庁舎建設工事\0_工事発注\6_機械2工区\"/>
    </mc:Choice>
  </mc:AlternateContent>
  <xr:revisionPtr revIDLastSave="0" documentId="13_ncr:1_{8A6824A3-8067-4D81-B0FF-28CB83036D1C}" xr6:coauthVersionLast="47" xr6:coauthVersionMax="47" xr10:uidLastSave="{00000000-0000-0000-0000-000000000000}"/>
  <bookViews>
    <workbookView xWindow="31410" yWindow="225" windowWidth="20595" windowHeight="15480" tabRatio="659" activeTab="1" xr2:uid="{00000000-000D-0000-FFFF-FFFF00000000}"/>
  </bookViews>
  <sheets>
    <sheet name="設計内訳書A" sheetId="1" r:id="rId1"/>
    <sheet name="設計内訳書B" sheetId="4" r:id="rId2"/>
    <sheet name="1戸当たり" sheetId="5" state="hidden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</externalReferences>
  <definedNames>
    <definedName name="_">#REF!</definedName>
    <definedName name="________________LC1">#REF!</definedName>
    <definedName name="________________RPN1">#REF!</definedName>
    <definedName name="________________RPN2">#REF!</definedName>
    <definedName name="________________RW1">#REF!</definedName>
    <definedName name="________________RW2">#REF!</definedName>
    <definedName name="________________RW3">#REF!</definedName>
    <definedName name="________________RW4">#REF!</definedName>
    <definedName name="________________RW5">#REF!</definedName>
    <definedName name="_______________LC1">#REF!</definedName>
    <definedName name="_______________RPN1">#REF!</definedName>
    <definedName name="_______________RPN2">#REF!</definedName>
    <definedName name="_______________RW1">#REF!</definedName>
    <definedName name="_______________RW2">#REF!</definedName>
    <definedName name="_______________RW3">#REF!</definedName>
    <definedName name="_______________RW4">#REF!</definedName>
    <definedName name="_______________RW5">#REF!</definedName>
    <definedName name="______________LC1">#REF!</definedName>
    <definedName name="______________RPN1">#REF!</definedName>
    <definedName name="______________RPN2">#REF!</definedName>
    <definedName name="______________RW1">#REF!</definedName>
    <definedName name="______________RW2">#REF!</definedName>
    <definedName name="______________RW3">#REF!</definedName>
    <definedName name="______________RW4">#REF!</definedName>
    <definedName name="______________RW5">#REF!</definedName>
    <definedName name="_____________LC1">#REF!</definedName>
    <definedName name="_____________RPN1">#REF!</definedName>
    <definedName name="_____________RPN2">#REF!</definedName>
    <definedName name="_____________RW1">#REF!</definedName>
    <definedName name="_____________RW2">#REF!</definedName>
    <definedName name="_____________RW3">#REF!</definedName>
    <definedName name="_____________RW4">#REF!</definedName>
    <definedName name="_____________RW5">#REF!</definedName>
    <definedName name="____________LC1">#REF!</definedName>
    <definedName name="____________RPN1">#REF!</definedName>
    <definedName name="____________RPN2">#REF!</definedName>
    <definedName name="____________RW1">#REF!</definedName>
    <definedName name="____________RW2">#REF!</definedName>
    <definedName name="____________RW3">#REF!</definedName>
    <definedName name="____________RW4">#REF!</definedName>
    <definedName name="____________RW5">#REF!</definedName>
    <definedName name="___________LC1">#REF!</definedName>
    <definedName name="___________RPN1">#REF!</definedName>
    <definedName name="___________RPN2">#REF!</definedName>
    <definedName name="___________RW1">#REF!</definedName>
    <definedName name="___________RW2">#REF!</definedName>
    <definedName name="___________RW3">#REF!</definedName>
    <definedName name="___________RW4">#REF!</definedName>
    <definedName name="___________RW5">#REF!</definedName>
    <definedName name="__________LC1">#REF!</definedName>
    <definedName name="__________RPN1">#REF!</definedName>
    <definedName name="__________RPN2">#REF!</definedName>
    <definedName name="__________RW1">#REF!</definedName>
    <definedName name="__________RW2">#REF!</definedName>
    <definedName name="__________RW3">#REF!</definedName>
    <definedName name="__________RW4">#REF!</definedName>
    <definedName name="__________RW5">#REF!</definedName>
    <definedName name="_________LC1">#REF!</definedName>
    <definedName name="_________RPN1">#REF!</definedName>
    <definedName name="_________RPN2">#REF!</definedName>
    <definedName name="_________RW1">#REF!</definedName>
    <definedName name="_________RW2">#REF!</definedName>
    <definedName name="_________RW3">#REF!</definedName>
    <definedName name="_________RW4">#REF!</definedName>
    <definedName name="_________RW5">#REF!</definedName>
    <definedName name="________LC1">#REF!</definedName>
    <definedName name="________RPN1">#REF!</definedName>
    <definedName name="________RPN2">#REF!</definedName>
    <definedName name="________RW1">#REF!</definedName>
    <definedName name="________RW2">#REF!</definedName>
    <definedName name="________RW3">#REF!</definedName>
    <definedName name="________RW4">#REF!</definedName>
    <definedName name="________RW5">#REF!</definedName>
    <definedName name="_______LC1">#REF!</definedName>
    <definedName name="_______RPN1">#REF!</definedName>
    <definedName name="_______RPN2">#REF!</definedName>
    <definedName name="_______RW1">#REF!</definedName>
    <definedName name="_______RW2">#REF!</definedName>
    <definedName name="_______RW3">#REF!</definedName>
    <definedName name="_______RW4">#REF!</definedName>
    <definedName name="_______RW5">#REF!</definedName>
    <definedName name="______C300200">[1]種目別!$G$9</definedName>
    <definedName name="______C303800">[1]種目別!$G$25</definedName>
    <definedName name="______C370003">[1]種目別!$G$46</definedName>
    <definedName name="______C370135">[1]種目別!$G$47</definedName>
    <definedName name="______C370240">[1]種目別!$G$48</definedName>
    <definedName name="______C370500">[1]種目別!$G$51</definedName>
    <definedName name="______C370600">[1]種目別!$G$52</definedName>
    <definedName name="______C371625">[1]種目別!$G$57</definedName>
    <definedName name="______C371630">[1]種目別!$G$58</definedName>
    <definedName name="______C371640">[1]種目別!$G$59</definedName>
    <definedName name="______C371650">[1]種目別!$G$60</definedName>
    <definedName name="______C371725">[1]種目別!$G$61</definedName>
    <definedName name="______C371730">[1]種目別!$G$62</definedName>
    <definedName name="______C371740">[1]種目別!$G$63</definedName>
    <definedName name="______C371750">[1]種目別!$G$64</definedName>
    <definedName name="______C460211">[1]種目別!$G$107</definedName>
    <definedName name="______C480900">[1]種目別!$G$114</definedName>
    <definedName name="______C481000">[1]種目別!$G$115</definedName>
    <definedName name="______LC1">#REF!</definedName>
    <definedName name="______ＭＰ２">[1]共通86白!$A$35:$H$4000</definedName>
    <definedName name="______RPN1">#REF!</definedName>
    <definedName name="______RPN2">#REF!</definedName>
    <definedName name="______RW1">#REF!</definedName>
    <definedName name="______RW2">#REF!</definedName>
    <definedName name="______RW3">#REF!</definedName>
    <definedName name="______RW4">#REF!</definedName>
    <definedName name="______RW5">#REF!</definedName>
    <definedName name="______ＳＥＥ１">[1]単位データ!$DG$8:$DS$33</definedName>
    <definedName name="_____C300200">[1]種目別!$G$9</definedName>
    <definedName name="_____C303800">[1]種目別!$G$25</definedName>
    <definedName name="_____C370003">[1]種目別!$G$46</definedName>
    <definedName name="_____C370135">[1]種目別!$G$47</definedName>
    <definedName name="_____C370240">[1]種目別!$G$48</definedName>
    <definedName name="_____C370500">[1]種目別!$G$51</definedName>
    <definedName name="_____C370600">[1]種目別!$G$52</definedName>
    <definedName name="_____C371625">[1]種目別!$G$57</definedName>
    <definedName name="_____C371630">[1]種目別!$G$58</definedName>
    <definedName name="_____C371640">[1]種目別!$G$59</definedName>
    <definedName name="_____C371650">[1]種目別!$G$60</definedName>
    <definedName name="_____C371725">[1]種目別!$G$61</definedName>
    <definedName name="_____C371730">[1]種目別!$G$62</definedName>
    <definedName name="_____C371740">[1]種目別!$G$63</definedName>
    <definedName name="_____C371750">[1]種目別!$G$64</definedName>
    <definedName name="_____C460211">[1]種目別!$G$107</definedName>
    <definedName name="_____C480900">[1]種目別!$G$114</definedName>
    <definedName name="_____C481000">[1]種目別!$G$115</definedName>
    <definedName name="_____LC1">#REF!</definedName>
    <definedName name="_____ＭＰ２">[1]共通86白!$A$35:$H$4000</definedName>
    <definedName name="_____RPN1">#REF!</definedName>
    <definedName name="_____RPN2">#REF!</definedName>
    <definedName name="_____RW1">#REF!</definedName>
    <definedName name="_____RW2">#REF!</definedName>
    <definedName name="_____RW3">#REF!</definedName>
    <definedName name="_____RW4">#REF!</definedName>
    <definedName name="_____RW5">#REF!</definedName>
    <definedName name="_____ＳＥＥ１">[1]単位データ!$DG$8:$DS$33</definedName>
    <definedName name="____all1">'[1]本体工事(2)'!$A$1:$I$228</definedName>
    <definedName name="____C300200">[2]資材単価!$G$9</definedName>
    <definedName name="____C303800">[2]資材単価!$G$25</definedName>
    <definedName name="____C370003">[2]資材単価!$G$46</definedName>
    <definedName name="____C370135">[2]資材単価!$G$47</definedName>
    <definedName name="____C370240">[2]資材単価!$G$48</definedName>
    <definedName name="____C370500">[2]資材単価!$G$51</definedName>
    <definedName name="____C370600">[2]資材単価!$G$52</definedName>
    <definedName name="____C371625">[2]資材単価!$G$57</definedName>
    <definedName name="____C371630">[2]資材単価!$G$58</definedName>
    <definedName name="____C371640">[2]資材単価!$G$59</definedName>
    <definedName name="____C371650">[2]資材単価!$G$60</definedName>
    <definedName name="____C371725">[2]資材単価!$G$61</definedName>
    <definedName name="____C371730">[2]資材単価!$G$62</definedName>
    <definedName name="____C371740">[2]資材単価!$G$63</definedName>
    <definedName name="____C371750">[2]資材単価!$G$64</definedName>
    <definedName name="____C460211">[2]資材単価!$G$107</definedName>
    <definedName name="____C480900">[2]資材単価!$G$114</definedName>
    <definedName name="____C481000">[2]資材単価!$G$115</definedName>
    <definedName name="____LC1">#REF!</definedName>
    <definedName name="____MIS2">#REF!</definedName>
    <definedName name="____ＭＰ２">[3]保温塗装!$A$35:$H$4000</definedName>
    <definedName name="____RPN1">#REF!</definedName>
    <definedName name="____RPN2">#REF!</definedName>
    <definedName name="____RW1">#REF!</definedName>
    <definedName name="____RW2">#REF!</definedName>
    <definedName name="____RW3">#REF!</definedName>
    <definedName name="____RW4">#REF!</definedName>
    <definedName name="____RW5">#REF!</definedName>
    <definedName name="____ＳＥＥ１">[4]共通86白!$DG$8:$DS$33</definedName>
    <definedName name="____shu01">[5]修正表!$B$5:$C$22</definedName>
    <definedName name="___all1">'[1]本体工事(2)'!$A$1:$I$228</definedName>
    <definedName name="___C300200">[2]資材単価!$G$9</definedName>
    <definedName name="___C303800">[2]資材単価!$G$25</definedName>
    <definedName name="___C370003">[2]資材単価!$G$46</definedName>
    <definedName name="___C370135">[2]資材単価!$G$47</definedName>
    <definedName name="___C370240">[2]資材単価!$G$48</definedName>
    <definedName name="___C370500">[2]資材単価!$G$51</definedName>
    <definedName name="___C370600">[2]資材単価!$G$52</definedName>
    <definedName name="___C371625">[2]資材単価!$G$57</definedName>
    <definedName name="___C371630">[2]資材単価!$G$58</definedName>
    <definedName name="___C371640">[2]資材単価!$G$59</definedName>
    <definedName name="___C371650">[2]資材単価!$G$60</definedName>
    <definedName name="___C371725">[2]資材単価!$G$61</definedName>
    <definedName name="___C371730">[2]資材単価!$G$62</definedName>
    <definedName name="___C371740">[2]資材単価!$G$63</definedName>
    <definedName name="___C371750">[2]資材単価!$G$64</definedName>
    <definedName name="___C460211">[2]資材単価!$G$107</definedName>
    <definedName name="___C480900">[2]資材単価!$G$114</definedName>
    <definedName name="___C481000">[2]資材単価!$G$115</definedName>
    <definedName name="___fill" hidden="1">#REF!</definedName>
    <definedName name="___KEI8">[6]住戸棟!#REF!</definedName>
    <definedName name="___key2" hidden="1">#REF!</definedName>
    <definedName name="___LC1">#REF!</definedName>
    <definedName name="___ＭＰ２">[3]保温塗装!$A$35:$H$4000</definedName>
    <definedName name="___RPN1">#REF!</definedName>
    <definedName name="___RPN2">#REF!</definedName>
    <definedName name="___RW1">#REF!</definedName>
    <definedName name="___RW2">#REF!</definedName>
    <definedName name="___RW3">#REF!</definedName>
    <definedName name="___RW4">#REF!</definedName>
    <definedName name="___RW5">#REF!</definedName>
    <definedName name="___ＳＥＥ１">[4]共通86白!$DG$8:$DS$33</definedName>
    <definedName name="___shu01">[5]修正表!$B$5:$C$22</definedName>
    <definedName name="___THI1">#REF!/180*PI()</definedName>
    <definedName name="___THI2">#REF!/180*PI()</definedName>
    <definedName name="___THI3">#REF!/180*PI()</definedName>
    <definedName name="__123Graph_A外装" hidden="1">#REF!</definedName>
    <definedName name="__123Graph_A躯体" hidden="1">#REF!</definedName>
    <definedName name="__123Graph_A建築" hidden="1">#REF!</definedName>
    <definedName name="__123Graph_A室内" hidden="1">#REF!</definedName>
    <definedName name="__123Graph_A土工" hidden="1">#REF!</definedName>
    <definedName name="__123Graph_A内装" hidden="1">#REF!</definedName>
    <definedName name="__123Graph_X" hidden="1">#REF!</definedName>
    <definedName name="__123Graph_X外装" hidden="1">#REF!</definedName>
    <definedName name="__123Graph_X躯体" hidden="1">#REF!</definedName>
    <definedName name="__123Graph_X建築" hidden="1">#REF!</definedName>
    <definedName name="__123Graph_X室内" hidden="1">#REF!</definedName>
    <definedName name="__123Graph_X土工" hidden="1">#REF!</definedName>
    <definedName name="__123Graph_X内装" hidden="1">#REF!</definedName>
    <definedName name="__6">#REF!</definedName>
    <definedName name="__AB100000">#REF!</definedName>
    <definedName name="__AB67474">#REF!</definedName>
    <definedName name="__AB70047">#REF!</definedName>
    <definedName name="__all1">'[1]本体工事(2)'!$A$1:$I$228</definedName>
    <definedName name="__BRA1">#REF!</definedName>
    <definedName name="__BRA2">#REF!</definedName>
    <definedName name="__BRA3">#REF!</definedName>
    <definedName name="__C300200">[1]種目別!$G$9</definedName>
    <definedName name="__C303800">[1]種目別!$G$25</definedName>
    <definedName name="__C370003">[1]種目別!$G$46</definedName>
    <definedName name="__C370135">[1]種目別!$G$47</definedName>
    <definedName name="__C370240">[1]種目別!$G$48</definedName>
    <definedName name="__C370500">[1]種目別!$G$51</definedName>
    <definedName name="__C370600">[1]種目別!$G$52</definedName>
    <definedName name="__C371625">[1]種目別!$G$57</definedName>
    <definedName name="__C371630">[1]種目別!$G$58</definedName>
    <definedName name="__C371640">[1]種目別!$G$59</definedName>
    <definedName name="__C371650">[1]種目別!$G$60</definedName>
    <definedName name="__C371725">[1]種目別!$G$61</definedName>
    <definedName name="__C371730">[1]種目別!$G$62</definedName>
    <definedName name="__C371740">[1]種目別!$G$63</definedName>
    <definedName name="__C371750">[1]種目別!$G$64</definedName>
    <definedName name="__C460211">[1]種目別!$G$107</definedName>
    <definedName name="__C480900">[1]種目別!$G$114</definedName>
    <definedName name="__C481000">[1]種目別!$G$115</definedName>
    <definedName name="__fill" hidden="1">#REF!</definedName>
    <definedName name="__KAN1">#REF!</definedName>
    <definedName name="__KAN2">#REF!</definedName>
    <definedName name="__KEI8">[6]住戸棟!#REF!</definedName>
    <definedName name="__key2" hidden="1">#REF!</definedName>
    <definedName name="__LC1">#REF!</definedName>
    <definedName name="__LGS65">[7]金属工事!$B$4</definedName>
    <definedName name="__MIS2">#REF!</definedName>
    <definedName name="__ＭＰ２">[1]共通86白!$A$35:$H$4000</definedName>
    <definedName name="__RPN1">#REF!</definedName>
    <definedName name="__RPN2">#REF!</definedName>
    <definedName name="__RW1">#REF!</definedName>
    <definedName name="__RW2">#REF!</definedName>
    <definedName name="__RW3">#REF!</definedName>
    <definedName name="__RW4">#REF!</definedName>
    <definedName name="__RW5">#REF!</definedName>
    <definedName name="__ＳＥＥ１">[1]単位データ!$DG$8:$DS$33</definedName>
    <definedName name="__shu01">[5]修正表!$B$5:$C$22</definedName>
    <definedName name="__TBL1">#REF!</definedName>
    <definedName name="__TBL2">#REF!</definedName>
    <definedName name="__TBL3">#REF!</definedName>
    <definedName name="__TBL4">#REF!</definedName>
    <definedName name="__TBL5">#REF!</definedName>
    <definedName name="__TBL6">#REF!</definedName>
    <definedName name="__TBL7">#REF!</definedName>
    <definedName name="__THI1">#REF!/180*PI()</definedName>
    <definedName name="__THI2">#REF!/180*PI()</definedName>
    <definedName name="__THI3">#REF!/180*PI()</definedName>
    <definedName name="_0">[1]据付費!#REF!</definedName>
    <definedName name="_01">[1]冷媒配管!$D$1:$K$23</definedName>
    <definedName name="_1">'[1]本体工事(2)'!$AO$8:$BF$44</definedName>
    <definedName name="_1___1_">#N/A</definedName>
    <definedName name="_1___2_">#N/A</definedName>
    <definedName name="_10">NA()</definedName>
    <definedName name="_10p2_" hidden="1">{#N/A,#N/A,FALSE,"表紙No2";#N/A,#N/A,FALSE,"データNo2"}</definedName>
    <definedName name="_10文復_EM_CEE_S">#REF!</definedName>
    <definedName name="_11">NA()</definedName>
    <definedName name="_11文復_EM_EEF">#REF!</definedName>
    <definedName name="_12">NA()</definedName>
    <definedName name="_12p23_" hidden="1">{#N/A,#N/A,FALSE,"表紙No2";#N/A,#N/A,FALSE,"データNo2"}</definedName>
    <definedName name="_12文復_EM_FCPEE">#REF!</definedName>
    <definedName name="_13文復_EM_FCPEES">#REF!</definedName>
    <definedName name="_14y4_" hidden="1">{#N/A,#N/A,FALSE,"表紙No2";#N/A,#N/A,FALSE,"データNo2"}</definedName>
    <definedName name="_14文復_EM_FP_C">#REF!</definedName>
    <definedName name="_15i6_" hidden="1">#REF!</definedName>
    <definedName name="_15文復_EM_HP">#REF!</definedName>
    <definedName name="_16y6_" hidden="1">{#N/A,#N/A,FALSE,"表紙No2";#N/A,#N/A,FALSE,"データNo2"}</definedName>
    <definedName name="_16文復_EM_IE">#REF!</definedName>
    <definedName name="_17文復_EM_TKEE">#REF!</definedName>
    <definedName name="_18y7_" hidden="1">{#N/A,#N/A,FALSE,"表紙No2";#N/A,#N/A,FALSE,"データNo2"}</definedName>
    <definedName name="_18文復_F･FEP">#REF!</definedName>
    <definedName name="_19文復_F2電線管">#REF!</definedName>
    <definedName name="_1d5_" hidden="1">{#N/A,#N/A,FALSE,"表紙No2";#N/A,#N/A,FALSE,"データNo2"}</definedName>
    <definedName name="_1K" hidden="1">#REF!</definedName>
    <definedName name="_1ﾍﾟｰｼﾞ">#REF!</definedName>
    <definedName name="_2">#N/A</definedName>
    <definedName name="_2_6_1FL">#REF!</definedName>
    <definedName name="_20y9_" hidden="1">{#N/A,#N/A,FALSE,"表紙No2";#N/A,#N/A,FALSE,"データNo2"}</definedName>
    <definedName name="_20文復_TV">#REF!</definedName>
    <definedName name="_21">NA()</definedName>
    <definedName name="_21文復_UTP">#REF!</definedName>
    <definedName name="_22">NA()</definedName>
    <definedName name="_22文復_ｱﾙﾐﾗｯｸ">#REF!</definedName>
    <definedName name="_23">NA()</definedName>
    <definedName name="_23文復_ｹｰﾌﾞﾙ札">#REF!</definedName>
    <definedName name="_24">NA()</definedName>
    <definedName name="_24文復_ｺﾝｾﾝﾄ">#REF!</definedName>
    <definedName name="_25">NA()</definedName>
    <definedName name="_25文復_ｽｲｯﾁ">#REF!</definedName>
    <definedName name="_26">NA()</definedName>
    <definedName name="_26文復_ﾌﾟﾙﾎﾞｯｸｽ">#REF!</definedName>
    <definedName name="_27">NA()</definedName>
    <definedName name="_27i7_" hidden="1">#REF!</definedName>
    <definedName name="_27文復_ﾌﾟﾚｰﾄ">#REF!</definedName>
    <definedName name="_28">NA()</definedName>
    <definedName name="_28p2_" hidden="1">{#N/A,#N/A,FALSE,"表紙No2";#N/A,#N/A,FALSE,"データNo2"}</definedName>
    <definedName name="_28文復_ﾎﾞﾀﾝ電話">#REF!</definedName>
    <definedName name="_29">NA()</definedName>
    <definedName name="_29p23_" hidden="1">{#N/A,#N/A,FALSE,"表紙No2";#N/A,#N/A,FALSE,"データNo2"}</definedName>
    <definedName name="_29文復_ﾓｰﾙﾄﾞ分岐">#REF!</definedName>
    <definedName name="_2h7_" hidden="1">{#N/A,#N/A,FALSE,"表紙No2";#N/A,#N/A,FALSE,"データNo2"}</definedName>
    <definedName name="_2S" hidden="1">#REF!</definedName>
    <definedName name="_2ページ">#REF!</definedName>
    <definedName name="_3">'[1]本体工事(2)'!$DG$8:$DS$33</definedName>
    <definedName name="_30">NA()</definedName>
    <definedName name="_30y4_" hidden="1">{#N/A,#N/A,FALSE,"表紙No2";#N/A,#N/A,FALSE,"データNo2"}</definedName>
    <definedName name="_30文復_ﾗｯｸ亜鉛">#REF!</definedName>
    <definedName name="_31">NA()</definedName>
    <definedName name="_31y6_" hidden="1">{#N/A,#N/A,FALSE,"表紙No2";#N/A,#N/A,FALSE,"データNo2"}</definedName>
    <definedName name="_31文復_ﾗｯｸ合成樹">#REF!</definedName>
    <definedName name="_32">NA()</definedName>
    <definedName name="_32y7_" hidden="1">{#N/A,#N/A,FALSE,"表紙No2";#N/A,#N/A,FALSE,"データNo2"}</definedName>
    <definedName name="_32文復_医療用">#REF!</definedName>
    <definedName name="_33y9_" hidden="1">{#N/A,#N/A,FALSE,"表紙No2";#N/A,#N/A,FALSE,"データNo2"}</definedName>
    <definedName name="_33文復_外灯BOX">#REF!</definedName>
    <definedName name="_34文復_学内単価">#REF!</definedName>
    <definedName name="_35文復_基準単価">#REF!</definedName>
    <definedName name="_36文復_金属ﾀﾞｸﾄ">#REF!</definedName>
    <definedName name="_37文復_呼出">#REF!</definedName>
    <definedName name="_38文復_高圧端末">#REF!</definedName>
    <definedName name="_39文復_手元開閉">#REF!</definedName>
    <definedName name="_3d5_" hidden="1">{#N/A,#N/A,FALSE,"表紙No2";#N/A,#N/A,FALSE,"データNo2"}</definedName>
    <definedName name="_3i5_" hidden="1">#REF!</definedName>
    <definedName name="_3ﾍﾟｰｼﾞ">#REF!</definedName>
    <definedName name="_3文復_06EM_CE">#REF!</definedName>
    <definedName name="_4">'[1]本体工事(2)'!$AO$47:$BG$78</definedName>
    <definedName name="_40文復_照明器具">#REF!</definedName>
    <definedName name="_41文復_人感">#REF!</definedName>
    <definedName name="_42文復_成端処理">#REF!</definedName>
    <definedName name="_43文復_接地">#REF!</definedName>
    <definedName name="_44文復_線ぴ1">#REF!</definedName>
    <definedName name="_45文復_線ぴ2">#REF!</definedName>
    <definedName name="_46文復_地中">#REF!</definedName>
    <definedName name="_47文復_地中箱">#REF!</definedName>
    <definedName name="_48文復_通信成端">#REF!</definedName>
    <definedName name="_49文復_電線管">#REF!</definedName>
    <definedName name="_4ﾍﾟｰｼﾞ">#REF!</definedName>
    <definedName name="_4文復_06EM_CE_T">#REF!</definedName>
    <definedName name="_5">NA()</definedName>
    <definedName name="_50文復_塗装">#REF!</definedName>
    <definedName name="_51文復_土工">#REF!</definedName>
    <definedName name="_52文復_同軸">#REF!</definedName>
    <definedName name="_53文復_道入線">#REF!</definedName>
    <definedName name="_54文復_分電盤樹">#REF!</definedName>
    <definedName name="_55文復_変電">#REF!</definedName>
    <definedName name="_56文復_放送">#REF!</definedName>
    <definedName name="_57文復_防災">#REF!</definedName>
    <definedName name="_5h7_" hidden="1">{#N/A,#N/A,FALSE,"表紙No2";#N/A,#N/A,FALSE,"データNo2"}</definedName>
    <definedName name="_5ﾍﾟｰｼﾞ">#REF!</definedName>
    <definedName name="_5文復_6KEM_CE_T">#REF!</definedName>
    <definedName name="_6">NA()</definedName>
    <definedName name="_6_1FL">#REF!</definedName>
    <definedName name="_6i5_" hidden="1">#REF!</definedName>
    <definedName name="_6ﾍﾟｰｼﾞ">#REF!</definedName>
    <definedName name="_6文復_AE">#REF!</definedName>
    <definedName name="_7">NA()</definedName>
    <definedName name="_7i6_" hidden="1">#REF!</definedName>
    <definedName name="_7ﾍﾟｰｼﾞ">#REF!</definedName>
    <definedName name="_7文復_BOX類">#REF!</definedName>
    <definedName name="_8">NA()</definedName>
    <definedName name="_8i7_" hidden="1">#REF!</definedName>
    <definedName name="_8文復_EM_CCP_AP">#REF!</definedName>
    <definedName name="_9">NA()</definedName>
    <definedName name="_95繁殖羊_ｺﾝｾﾝﾄ">#REF!</definedName>
    <definedName name="_95繁殖羊_火災報知">#REF!</definedName>
    <definedName name="_95繁殖羊_構内">#REF!</definedName>
    <definedName name="_95繁殖羊_構内配電">#REF!</definedName>
    <definedName name="_95繁殖羊_弱電">#REF!</definedName>
    <definedName name="_95繁殖羊_照明">#REF!</definedName>
    <definedName name="_95繁殖羊２．幹線">#REF!</definedName>
    <definedName name="_95繁殖羊3.動力">#REF!</definedName>
    <definedName name="_95繁殖羊イｺﾝｾﾝﾄ">#REF!</definedName>
    <definedName name="_9文復_EM_CEE">#REF!</definedName>
    <definedName name="_a">'[1]本体工事(2)'!#REF!</definedName>
    <definedName name="_a_6">#REF!</definedName>
    <definedName name="_A99999">#REF!</definedName>
    <definedName name="_AB100000">#REF!</definedName>
    <definedName name="_AB67474">#REF!</definedName>
    <definedName name="_AB70047">#REF!</definedName>
    <definedName name="_all1">'[1]本体工事(2)'!$A$1:$I$228</definedName>
    <definedName name="_b">[1]据付費!#REF!</definedName>
    <definedName name="_BRA1">#REF!</definedName>
    <definedName name="_BRA2">#REF!</definedName>
    <definedName name="_BRA3">#REF!</definedName>
    <definedName name="_c">NA()</definedName>
    <definedName name="_Ｃ１_１_１_掘削_機械掘削">#REF!</definedName>
    <definedName name="_C300200">[1]種目別!$G$9</definedName>
    <definedName name="_C303800">[1]種目別!$G$25</definedName>
    <definedName name="_C370003">[1]種目別!$G$46</definedName>
    <definedName name="_C370135">[1]種目別!$G$47</definedName>
    <definedName name="_C370240">[1]種目別!$G$48</definedName>
    <definedName name="_C370500">[1]種目別!$G$51</definedName>
    <definedName name="_C370600">[1]種目別!$G$52</definedName>
    <definedName name="_C371625">[1]種目別!$G$57</definedName>
    <definedName name="_C371630">[1]種目別!$G$58</definedName>
    <definedName name="_C371640">[1]種目別!$G$59</definedName>
    <definedName name="_C371650">[1]種目別!$G$60</definedName>
    <definedName name="_C371725">[1]種目別!$G$61</definedName>
    <definedName name="_C371730">[1]種目別!$G$62</definedName>
    <definedName name="_C371740">[1]種目別!$G$63</definedName>
    <definedName name="_C371750">[1]種目別!$G$64</definedName>
    <definedName name="_C460211">[1]種目別!$G$107</definedName>
    <definedName name="_C480900">[1]種目別!$G$114</definedName>
    <definedName name="_C481000">[1]種目別!$G$115</definedName>
    <definedName name="_d">'[1]本体工事(2)'!#REF!</definedName>
    <definedName name="_d5" hidden="1">{#N/A,#N/A,FALSE,"表紙No2";#N/A,#N/A,FALSE,"データNo2"}</definedName>
    <definedName name="_e">[1]据付費!#REF!</definedName>
    <definedName name="_F">[1]冷媒配管!$N$1</definedName>
    <definedName name="_Fill" hidden="1">#REF!</definedName>
    <definedName name="_fillb" hidden="1">#REF!</definedName>
    <definedName name="_g">'[1]本体工事(2)'!#REF!</definedName>
    <definedName name="_h">#REF!</definedName>
    <definedName name="_h7" hidden="1">{#N/A,#N/A,FALSE,"表紙No2";#N/A,#N/A,FALSE,"データNo2"}</definedName>
    <definedName name="_i">[1]Daika!#REF!</definedName>
    <definedName name="_i5" hidden="1">#REF!</definedName>
    <definedName name="_i6" hidden="1">#REF!</definedName>
    <definedName name="_i7" hidden="1">#REF!</definedName>
    <definedName name="_j">NA()</definedName>
    <definedName name="_k">NA()</definedName>
    <definedName name="_KAN1">#REF!</definedName>
    <definedName name="_KAN2">#REF!</definedName>
    <definedName name="_KEI8">[6]住戸棟!#REF!</definedName>
    <definedName name="_Key1" hidden="1">#REF!</definedName>
    <definedName name="_KEY10" hidden="1">#REF!</definedName>
    <definedName name="_Key2" hidden="1">#REF!</definedName>
    <definedName name="_l">NA()</definedName>
    <definedName name="_LC1">#REF!</definedName>
    <definedName name="_LGS65">[7]金属工事!$B$4</definedName>
    <definedName name="_m">NA()</definedName>
    <definedName name="_MA1">[0]!_MA1</definedName>
    <definedName name="_MENU_PPOIC0__E">[8]諸経費!#REF!</definedName>
    <definedName name="_MENU_PPOMR169_">[8]諸経費!#REF!</definedName>
    <definedName name="_MENU_PPRA29..A">[8]諸経費!#REF!</definedName>
    <definedName name="_MENU_PPRAP33..">[8]諸経費!#REF!</definedName>
    <definedName name="_MENU_PPRAP90..">[8]諸経費!#REF!</definedName>
    <definedName name="_MENU_PPRBS31..">[8]諸経費!#REF!</definedName>
    <definedName name="_MIS2">#REF!</definedName>
    <definedName name="_ＭＰ２">[1]共通86白!$A$35:$H$4000</definedName>
    <definedName name="_n">NA()</definedName>
    <definedName name="_N_6">#REF!</definedName>
    <definedName name="_O">#REF!</definedName>
    <definedName name="_O_6">#REF!</definedName>
    <definedName name="_Order1">255</definedName>
    <definedName name="_Order2">255</definedName>
    <definedName name="_p">'[1]本体工事(2)'!$A$3</definedName>
    <definedName name="_p_6">#REF!</definedName>
    <definedName name="_p2" hidden="1">{#N/A,#N/A,FALSE,"表紙No2";#N/A,#N/A,FALSE,"データNo2"}</definedName>
    <definedName name="_p23" hidden="1">{#N/A,#N/A,FALSE,"表紙No2";#N/A,#N/A,FALSE,"データNo2"}</definedName>
    <definedName name="_PPOIC_?_0___ES">[9]搬入費!#REF!</definedName>
    <definedName name="_Q">#REF!</definedName>
    <definedName name="_R">#REF!</definedName>
    <definedName name="_RC_10" hidden="1">#REF!</definedName>
    <definedName name="_RC_11" hidden="1">#REF!</definedName>
    <definedName name="_Regression_Int">1</definedName>
    <definedName name="_RPN1">#REF!</definedName>
    <definedName name="_RPN2">#REF!</definedName>
    <definedName name="_RW1">#REF!</definedName>
    <definedName name="_RW2">#REF!</definedName>
    <definedName name="_RW3">#REF!</definedName>
    <definedName name="_RW4">#REF!</definedName>
    <definedName name="_RW5">#REF!</definedName>
    <definedName name="_S">#REF!</definedName>
    <definedName name="_S_6">#REF!</definedName>
    <definedName name="_ＳＥＥ１">[1]単位データ!$DG$8:$DS$33</definedName>
    <definedName name="_shu01">[5]修正表!$B$5:$C$22</definedName>
    <definedName name="_Sort" hidden="1">#REF!</definedName>
    <definedName name="_T">#REF!</definedName>
    <definedName name="_Table1_In1" hidden="1">#REF!</definedName>
    <definedName name="_Table1_Out" hidden="1">#REF!</definedName>
    <definedName name="_Table2_In1" hidden="1">#REF!</definedName>
    <definedName name="_TBL1">#REF!</definedName>
    <definedName name="_TBL2">#REF!</definedName>
    <definedName name="_TBL3">#REF!</definedName>
    <definedName name="_TBL4">#REF!</definedName>
    <definedName name="_TBL5">#REF!</definedName>
    <definedName name="_TBL6">#REF!</definedName>
    <definedName name="_TBL7">#REF!</definedName>
    <definedName name="_THI1">'[10]踏a-2'!$E$2/180*PI()</definedName>
    <definedName name="_THI2">'[10]踏a-2'!$E$3/180*PI()</definedName>
    <definedName name="_THI3">'[10]踏a-2'!$E$4/180*PI()</definedName>
    <definedName name="_u">#REF!</definedName>
    <definedName name="_v">#REF!</definedName>
    <definedName name="_w">'[1]本体工事(2)'!$B$1</definedName>
    <definedName name="_x">NA()</definedName>
    <definedName name="_y">[8]表紙!#REF!</definedName>
    <definedName name="_y4" hidden="1">{#N/A,#N/A,FALSE,"表紙No2";#N/A,#N/A,FALSE,"データNo2"}</definedName>
    <definedName name="_y6" hidden="1">{#N/A,#N/A,FALSE,"表紙No2";#N/A,#N/A,FALSE,"データNo2"}</definedName>
    <definedName name="_y7" hidden="1">{#N/A,#N/A,FALSE,"表紙No2";#N/A,#N/A,FALSE,"データNo2"}</definedName>
    <definedName name="_y9" hidden="1">{#N/A,#N/A,FALSE,"表紙No2";#N/A,#N/A,FALSE,"データNo2"}</definedName>
    <definedName name="_z">NA()</definedName>
    <definedName name="_z_6">#REF!</definedName>
    <definedName name="_ﾏｸﾛ_">#REF!</definedName>
    <definedName name="_外構設備">#REF!</definedName>
    <definedName name="_人数">#REF!</definedName>
    <definedName name="_人数_6">#REF!</definedName>
    <definedName name="\0">#N/A</definedName>
    <definedName name="\001" hidden="1">#REF!</definedName>
    <definedName name="\002" hidden="1">#REF!</definedName>
    <definedName name="\050" hidden="1">#REF!</definedName>
    <definedName name="\051" hidden="1">#REF!</definedName>
    <definedName name="\088" hidden="1">{#N/A,#N/A,FALSE,"表紙No2";#N/A,#N/A,FALSE,"データNo2"}</definedName>
    <definedName name="\1">#N/A</definedName>
    <definedName name="\10">#N/A</definedName>
    <definedName name="\11">#N/A</definedName>
    <definedName name="\1111" hidden="1">#REF!</definedName>
    <definedName name="\1112" hidden="1">#REF!</definedName>
    <definedName name="\12">#N/A</definedName>
    <definedName name="\2">#N/A</definedName>
    <definedName name="\2000" hidden="1">{#N/A,#N/A,FALSE,"表紙No2";#N/A,#N/A,FALSE,"データNo2"}</definedName>
    <definedName name="\2001" hidden="1">{#N/A,#N/A,FALSE,"表紙No2";#N/A,#N/A,FALSE,"データNo2"}</definedName>
    <definedName name="\21">#N/A</definedName>
    <definedName name="\22">#N/A</definedName>
    <definedName name="\23">#N/A</definedName>
    <definedName name="\24">#N/A</definedName>
    <definedName name="\25">#N/A</definedName>
    <definedName name="\26">#N/A</definedName>
    <definedName name="\27">#N/A</definedName>
    <definedName name="\28">#N/A</definedName>
    <definedName name="\29">#N/A</definedName>
    <definedName name="\3">#N/A</definedName>
    <definedName name="\30">#N/A</definedName>
    <definedName name="\3000" hidden="1">{#N/A,#N/A,FALSE,"表紙No2";#N/A,#N/A,FALSE,"データNo2"}</definedName>
    <definedName name="\3001" hidden="1">{#N/A,#N/A,FALSE,"表紙No2";#N/A,#N/A,FALSE,"データNo2"}</definedName>
    <definedName name="\3003" hidden="1">{#N/A,#N/A,FALSE,"表紙No2";#N/A,#N/A,FALSE,"データNo2"}</definedName>
    <definedName name="\3004" hidden="1">{#N/A,#N/A,FALSE,"表紙No2";#N/A,#N/A,FALSE,"データNo2"}</definedName>
    <definedName name="\3005" hidden="1">{#N/A,#N/A,FALSE,"表紙No2";#N/A,#N/A,FALSE,"データNo2"}</definedName>
    <definedName name="\3006" hidden="1">{#N/A,#N/A,FALSE,"表紙No2";#N/A,#N/A,FALSE,"データNo2"}</definedName>
    <definedName name="\3009" hidden="1">{#N/A,#N/A,FALSE,"表紙No2";#N/A,#N/A,FALSE,"データNo2"}</definedName>
    <definedName name="\3010" hidden="1">{#N/A,#N/A,FALSE,"表紙No2";#N/A,#N/A,FALSE,"データNo2"}</definedName>
    <definedName name="\3012" hidden="1">{#N/A,#N/A,FALSE,"表紙No2";#N/A,#N/A,FALSE,"データNo2"}</definedName>
    <definedName name="\3013" hidden="1">{#N/A,#N/A,FALSE,"表紙No2";#N/A,#N/A,FALSE,"データNo2"}</definedName>
    <definedName name="\3015" hidden="1">{#N/A,#N/A,FALSE,"表紙No2";#N/A,#N/A,FALSE,"データNo2"}</definedName>
    <definedName name="\3016" hidden="1">{#N/A,#N/A,FALSE,"表紙No2";#N/A,#N/A,FALSE,"データNo2"}</definedName>
    <definedName name="\31">#N/A</definedName>
    <definedName name="\32">#N/A</definedName>
    <definedName name="\4">#N/A</definedName>
    <definedName name="\4001" hidden="1">{#N/A,#N/A,FALSE,"表紙No2";#N/A,#N/A,FALSE,"データNo2"}</definedName>
    <definedName name="\4002" hidden="1">{#N/A,#N/A,FALSE,"表紙No2";#N/A,#N/A,FALSE,"データNo2"}</definedName>
    <definedName name="\5">#N/A</definedName>
    <definedName name="\5000" hidden="1">{#N/A,#N/A,FALSE,"表紙No2";#N/A,#N/A,FALSE,"データNo2"}</definedName>
    <definedName name="\5001" hidden="1">{#N/A,#N/A,FALSE,"表紙No2";#N/A,#N/A,FALSE,"データNo2"}</definedName>
    <definedName name="\6">#N/A</definedName>
    <definedName name="\7">#N/A</definedName>
    <definedName name="\8">#N/A</definedName>
    <definedName name="\9">#N/A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#N/A</definedName>
    <definedName name="\m">#REF!</definedName>
    <definedName name="\N">#REF!</definedName>
    <definedName name="\O">#REF!</definedName>
    <definedName name="\p">#REF!</definedName>
    <definedName name="\Q">#REF!</definedName>
    <definedName name="\R">#REF!</definedName>
    <definedName name="\S">#REF!</definedName>
    <definedName name="\t">#N/A</definedName>
    <definedName name="\u">#N/A</definedName>
    <definedName name="\v">#REF!</definedName>
    <definedName name="\W">#REF!</definedName>
    <definedName name="\w85" hidden="1">{#N/A,#N/A,FALSE,"表紙No2";#N/A,#N/A,FALSE,"データNo2"}</definedName>
    <definedName name="\x">#N/A</definedName>
    <definedName name="\y">#REF!</definedName>
    <definedName name="\Z">#REF!</definedName>
    <definedName name="×２１新" hidden="1">{"重心病棟",#N/A,FALSE,"重心病棟"}</definedName>
    <definedName name="・・・">[11]単価一覧表!$C$3:$J$1030</definedName>
    <definedName name="a">#REF!</definedName>
    <definedName name="A_1">#REF!</definedName>
    <definedName name="A_2">#REF!</definedName>
    <definedName name="A_3">#REF!</definedName>
    <definedName name="A_直接仮設">'[1]本体工事(2)'!$A$3:$N$2067</definedName>
    <definedName name="A0">#REF!</definedName>
    <definedName name="A10000000000000000000000">#REF!</definedName>
    <definedName name="A123給湯">#REF!</definedName>
    <definedName name="A123暖房">#REF!</definedName>
    <definedName name="A134給水">#REF!</definedName>
    <definedName name="A169排水">#REF!</definedName>
    <definedName name="A２２×１５９６">#REF!</definedName>
    <definedName name="A２２×Ａ１５９５">#REF!</definedName>
    <definedName name="A225器具">#REF!</definedName>
    <definedName name="A240消火">#REF!</definedName>
    <definedName name="A291ＯＭ">#REF!</definedName>
    <definedName name="A302管理棟給水改修">#REF!</definedName>
    <definedName name="A315物質給水">#REF!</definedName>
    <definedName name="A328電気給水">#REF!</definedName>
    <definedName name="A353屋外暖房">#REF!</definedName>
    <definedName name="A381屋外給水">#REF!</definedName>
    <definedName name="A425屋外排水">#REF!</definedName>
    <definedName name="A460屋外消火">#REF!</definedName>
    <definedName name="A465屋外ガス">#REF!</definedName>
    <definedName name="A46空調配管">#REF!</definedName>
    <definedName name="A486屋外電気">#REF!</definedName>
    <definedName name="A4空調機器">#REF!</definedName>
    <definedName name="A69換気">#REF!</definedName>
    <definedName name="aa">'[1]本体工事(2)'!#REF!</definedName>
    <definedName name="AAA">#REF!</definedName>
    <definedName name="aaaa">[12]見積依頼書!#REF!</definedName>
    <definedName name="aaaaaa">#REF!</definedName>
    <definedName name="aaaaAaa">'[1]新規Microsoft Excel ワークシート'!#REF!</definedName>
    <definedName name="AAAAAAAAA">#REF!</definedName>
    <definedName name="AAAAAAAAAAAAAAAAAAA">#REF!</definedName>
    <definedName name="AAﾀｲﾌﾟ">[13]細目!#REF!</definedName>
    <definedName name="AB1601..AB1602_">[1]Daika!#REF!</definedName>
    <definedName name="aba">#REF!</definedName>
    <definedName name="abb">#REF!</definedName>
    <definedName name="ABC">#REF!</definedName>
    <definedName name="abp">#REF!</definedName>
    <definedName name="AccessDatabase">"D:\データ\エクセル\建築課\設計書原本\設計書NEC970813.mdb"</definedName>
    <definedName name="acz">#REF!</definedName>
    <definedName name="ＡＥ">#REF!</definedName>
    <definedName name="all">'[1]本体工事(2)'!$A$1:$I$228</definedName>
    <definedName name="AREA_1">#REF!</definedName>
    <definedName name="AREA_1_6">#REF!</definedName>
    <definedName name="AREA_2">#REF!</definedName>
    <definedName name="AREA_2_6">#REF!</definedName>
    <definedName name="AREA_3">#REF!</definedName>
    <definedName name="AREA_3_6">#REF!</definedName>
    <definedName name="AREA_4">#REF!</definedName>
    <definedName name="AREA_4_6">#REF!</definedName>
    <definedName name="ARITU">#REF!</definedName>
    <definedName name="as" hidden="1">#REF!</definedName>
    <definedName name="asdf" hidden="1">#REF!</definedName>
    <definedName name="AX">#REF!</definedName>
    <definedName name="Aｺﾝ">#REF!</definedName>
    <definedName name="Aﾀｲﾌﾟ">[13]細目!#REF!</definedName>
    <definedName name="A屋根">#REF!</definedName>
    <definedName name="A仮設">#REF!</definedName>
    <definedName name="A科目印刷設事">[13]細目!#REF!</definedName>
    <definedName name="A外建">#REF!</definedName>
    <definedName name="A外構">#REF!</definedName>
    <definedName name="Ａ金額">#REF!</definedName>
    <definedName name="A金属">#REF!</definedName>
    <definedName name="A型枠">#REF!</definedName>
    <definedName name="Ａ契約">#REF!</definedName>
    <definedName name="Ａ経費">#REF!</definedName>
    <definedName name="Ａ経費撤去_器具">#REF!</definedName>
    <definedName name="Ａ経費撤去_配線">#REF!</definedName>
    <definedName name="A件">#REF!&amp;A設</definedName>
    <definedName name="A件_10">#REF!&amp;A設</definedName>
    <definedName name="A件_5">#REF!&amp;A設</definedName>
    <definedName name="A件_6">#REF!&amp;A設</definedName>
    <definedName name="A件_8">#REF!&amp;A設</definedName>
    <definedName name="A件_9">#REF!&amp;A設</definedName>
    <definedName name="a件名">[14]☆!#REF!</definedName>
    <definedName name="A杭">#REF!</definedName>
    <definedName name="Ａ合計金額">#REF!</definedName>
    <definedName name="A左官">#REF!</definedName>
    <definedName name="A細内印刷設事">[13]細目!#REF!</definedName>
    <definedName name="A雑">#REF!</definedName>
    <definedName name="A社">#REF!</definedName>
    <definedName name="A設">#REF!</definedName>
    <definedName name="A設1">#REF!</definedName>
    <definedName name="A設2">#REF!</definedName>
    <definedName name="A設3">#REF!</definedName>
    <definedName name="A設4">#REF!</definedName>
    <definedName name="A設5">#REF!</definedName>
    <definedName name="A設6">#REF!</definedName>
    <definedName name="a設備">[14]☆!#REF!</definedName>
    <definedName name="A組積">#REF!</definedName>
    <definedName name="Ａ総合仮設">#REF!</definedName>
    <definedName name="A断熱">#REF!</definedName>
    <definedName name="A直接工事費">#REF!</definedName>
    <definedName name="Ａ撤去_器具">#REF!</definedName>
    <definedName name="Ａ撤去_配線">#REF!</definedName>
    <definedName name="A鉄筋">#REF!</definedName>
    <definedName name="A鉄骨">#REF!</definedName>
    <definedName name="A電1">#REF!</definedName>
    <definedName name="A電2">#REF!</definedName>
    <definedName name="A電3">#REF!</definedName>
    <definedName name="A電4">#REF!</definedName>
    <definedName name="A電5">#REF!</definedName>
    <definedName name="A電6">#REF!</definedName>
    <definedName name="A電7">#REF!</definedName>
    <definedName name="A電8">#REF!</definedName>
    <definedName name="A塗装">#REF!</definedName>
    <definedName name="Ａ渡り廊下">#REF!</definedName>
    <definedName name="A土">#REF!</definedName>
    <definedName name="A内建">#REF!</definedName>
    <definedName name="A内装">#REF!</definedName>
    <definedName name="A年">TEXT([15]表紙!$I$3,"yyyy 年 m 月")</definedName>
    <definedName name="a年月">TEXT([14]☆!#REF!,"ggg e 年 m 月")</definedName>
    <definedName name="A木">#REF!</definedName>
    <definedName name="a労№">#REF!</definedName>
    <definedName name="a労単">#REF!</definedName>
    <definedName name="a労名">#REF!</definedName>
    <definedName name="b">#REF!</definedName>
    <definedName name="B_1">#REF!</definedName>
    <definedName name="B_2">#REF!</definedName>
    <definedName name="B_荷揚運搬">'[1]本体工事(2)'!$A$2001:$N$2045</definedName>
    <definedName name="b2仮設">#REF!</definedName>
    <definedName name="B459直工">#REF!</definedName>
    <definedName name="bak">#REF!</definedName>
    <definedName name="bann2" hidden="1">#REF!</definedName>
    <definedName name="bb">#REF!</definedName>
    <definedName name="BBB">#REF!</definedName>
    <definedName name="BMAINMENU">#REF!</definedName>
    <definedName name="BOX類">'[1]本体工事(2)'!$A$1546</definedName>
    <definedName name="BRITU">#REF!</definedName>
    <definedName name="bs">#REF!</definedName>
    <definedName name="ＢＴＩＥＥ">#REF!</definedName>
    <definedName name="buAs">INDEX(#REF!,MATCH(#REF!,#REF!,0))</definedName>
    <definedName name="buBs">INDEX(#REF!,MATCH(#REF!,#REF!,0))</definedName>
    <definedName name="Bukka">'[1]本体工事(2)'!$A$1:$P$651</definedName>
    <definedName name="BV">'[1]本体工事(2)'!$A$169:$K$182</definedName>
    <definedName name="bxzjh">#REF!</definedName>
    <definedName name="Bｺﾝ">#REF!</definedName>
    <definedName name="Bﾀｲﾌﾟ">[13]細目!#REF!</definedName>
    <definedName name="B一式印刷">#REF!</definedName>
    <definedName name="B屋根">#REF!</definedName>
    <definedName name="B仮設">#REF!</definedName>
    <definedName name="B外建">#REF!</definedName>
    <definedName name="B外構">#REF!</definedName>
    <definedName name="B共通仮設">#REF!</definedName>
    <definedName name="Ｂ金額">#REF!</definedName>
    <definedName name="B金属">#REF!</definedName>
    <definedName name="B型枠">#REF!</definedName>
    <definedName name="Ｂ契約">#REF!</definedName>
    <definedName name="Ｂ経費">#REF!</definedName>
    <definedName name="B経費対象外費用">#REF!</definedName>
    <definedName name="Ｂ経費撤去_器具">#REF!</definedName>
    <definedName name="Ｂ経費撤去_配線">#REF!</definedName>
    <definedName name="B見資上L1">#REF!</definedName>
    <definedName name="B見資挿L1">#REF!</definedName>
    <definedName name="B見積資材上書">#REF!</definedName>
    <definedName name="B見積資材挿入">#REF!</definedName>
    <definedName name="B見積複単上書">#REF!</definedName>
    <definedName name="B見積複単挿入">#REF!</definedName>
    <definedName name="B見複上L1">#REF!</definedName>
    <definedName name="B見複挿L1">#REF!</definedName>
    <definedName name="B杭">#REF!</definedName>
    <definedName name="Ｂ合計金額">#REF!</definedName>
    <definedName name="B根拠例再選択">#REF!</definedName>
    <definedName name="B根拠例再入力">#REF!</definedName>
    <definedName name="B根拠例入力">#REF!</definedName>
    <definedName name="B左官">#REF!</definedName>
    <definedName name="B雑">#REF!</definedName>
    <definedName name="B資単入力">#REF!</definedName>
    <definedName name="B資単連再入力">#REF!</definedName>
    <definedName name="B社">#REF!</definedName>
    <definedName name="B上窓選択">#REF!</definedName>
    <definedName name="B設1">#REF!</definedName>
    <definedName name="B設2">#REF!</definedName>
    <definedName name="B設3">#REF!</definedName>
    <definedName name="B設4">#REF!</definedName>
    <definedName name="B設5">#REF!</definedName>
    <definedName name="B設6">#REF!</definedName>
    <definedName name="B組積">#REF!</definedName>
    <definedName name="Ｂ総合仮設">#REF!</definedName>
    <definedName name="B単価入力MENU">#REF!</definedName>
    <definedName name="B断熱">#REF!</definedName>
    <definedName name="Ｂ撤去_器具">#REF!</definedName>
    <definedName name="Ｂ撤去_配線">#REF!</definedName>
    <definedName name="B鉄筋">#REF!</definedName>
    <definedName name="B鉄骨">#REF!</definedName>
    <definedName name="B電1">#REF!</definedName>
    <definedName name="B電2">#REF!</definedName>
    <definedName name="B電3">#REF!</definedName>
    <definedName name="B電4">#REF!</definedName>
    <definedName name="B電5">#REF!</definedName>
    <definedName name="B電6">#REF!</definedName>
    <definedName name="B電7">#REF!</definedName>
    <definedName name="B電8">#REF!</definedName>
    <definedName name="B塗装">#REF!</definedName>
    <definedName name="Ｂ渡り廊下">#REF!</definedName>
    <definedName name="B土">#REF!</definedName>
    <definedName name="B内建">#REF!</definedName>
    <definedName name="B内装">#REF!</definedName>
    <definedName name="B搬入参考">#REF!</definedName>
    <definedName name="B搬入参考終">#REF!</definedName>
    <definedName name="B搬入参連続">#REF!</definedName>
    <definedName name="B搬入書式">#REF!</definedName>
    <definedName name="B搬入費MENU">#REF!</definedName>
    <definedName name="B搬入費入力">#REF!</definedName>
    <definedName name="B番地移動">#REF!</definedName>
    <definedName name="B番地記憶">#REF!</definedName>
    <definedName name="B表題B1">#REF!</definedName>
    <definedName name="B表題B2">#REF!</definedName>
    <definedName name="B表題H">#REF!</definedName>
    <definedName name="B木">#REF!</definedName>
    <definedName name="B連続再入力">#REF!</definedName>
    <definedName name="B連続入力">#REF!</definedName>
    <definedName name="B連続入力終">#REF!</definedName>
    <definedName name="C_">'[1]本体工事(2)'!$AO$8:$BF$42</definedName>
    <definedName name="C_1">#REF!</definedName>
    <definedName name="C_2">#REF!</definedName>
    <definedName name="CC">#REF!</definedName>
    <definedName name="CCC">#REF!</definedName>
    <definedName name="CCCCCC">[16]総括表!#REF!</definedName>
    <definedName name="CCCCCCCCCCCC">#REF!</definedName>
    <definedName name="ＣＣＰ＿ＡＰ">#REF!</definedName>
    <definedName name="ＣＥ">#REF!</definedName>
    <definedName name="ＣＥ＿Ｔ">#REF!</definedName>
    <definedName name="ＣＥ＿Ｔ＿６ｋｖ">#REF!</definedName>
    <definedName name="ＣＥＥ">#REF!</definedName>
    <definedName name="ＣＥＥ＿Ｓ">#REF!</definedName>
    <definedName name="CN">[17]編集マクロ!$B$122:$B$122</definedName>
    <definedName name="co">#REF!</definedName>
    <definedName name="CODE_起点">#REF!</definedName>
    <definedName name="_xlnm.Criteria">#REF!</definedName>
    <definedName name="Criteria_MI">#REF!</definedName>
    <definedName name="Criteria1">'[1]新規Microsoft Excel ワークシート'!#REF!</definedName>
    <definedName name="CYUUTETU">'[1]本体工事(2)'!$K$505:$K$564</definedName>
    <definedName name="Cｺﾝ">#REF!</definedName>
    <definedName name="Cﾀｲﾌﾟ">[13]細目!#REF!</definedName>
    <definedName name="C屋根">#REF!</definedName>
    <definedName name="C仮設">#REF!</definedName>
    <definedName name="C外建">#REF!</definedName>
    <definedName name="C外構">#REF!</definedName>
    <definedName name="C共通仮設費率">#REF!</definedName>
    <definedName name="Ｃ金額">#REF!</definedName>
    <definedName name="C金属">#REF!</definedName>
    <definedName name="C型枠">#REF!</definedName>
    <definedName name="Ｃ契約">#REF!</definedName>
    <definedName name="Ｃ経費">#REF!</definedName>
    <definedName name="Ｃ経費撤去_器具">#REF!</definedName>
    <definedName name="Ｃ経費撤去_配線">#REF!</definedName>
    <definedName name="C杭">#REF!</definedName>
    <definedName name="Ｃ合計金額">#REF!</definedName>
    <definedName name="C左官">#REF!</definedName>
    <definedName name="C雑">#REF!</definedName>
    <definedName name="C社">#REF!</definedName>
    <definedName name="C設1">#REF!</definedName>
    <definedName name="C設2">#REF!</definedName>
    <definedName name="C設3">#REF!</definedName>
    <definedName name="C設4">#REF!</definedName>
    <definedName name="C設5">#REF!</definedName>
    <definedName name="C設6">#REF!</definedName>
    <definedName name="C組積">#REF!</definedName>
    <definedName name="Ｃ総合仮設">#REF!</definedName>
    <definedName name="C断熱">#REF!</definedName>
    <definedName name="Ｃ撤去_器具">#REF!</definedName>
    <definedName name="Ｃ撤去_配線">#REF!</definedName>
    <definedName name="C鉄筋">#REF!</definedName>
    <definedName name="C鉄骨">#REF!</definedName>
    <definedName name="C電1">#REF!</definedName>
    <definedName name="C電2">#REF!</definedName>
    <definedName name="C電3">#REF!</definedName>
    <definedName name="C電4">#REF!</definedName>
    <definedName name="C電5">#REF!</definedName>
    <definedName name="C電6">#REF!</definedName>
    <definedName name="C電7">#REF!</definedName>
    <definedName name="C電8">#REF!</definedName>
    <definedName name="C電9">#REF!</definedName>
    <definedName name="C塗装">#REF!</definedName>
    <definedName name="C土">#REF!</definedName>
    <definedName name="C内建">#REF!</definedName>
    <definedName name="C内装">#REF!</definedName>
    <definedName name="C木">#REF!</definedName>
    <definedName name="D">'[1]本体工事(2)'!$BH$60:$BV$109</definedName>
    <definedName name="DA">#REF!</definedName>
    <definedName name="Daika">'[1]本体工事(2)'!$A$1:$M$621</definedName>
    <definedName name="Daika_kingaku">'[1]本体工事(2)'!$N$2:$N$621</definedName>
    <definedName name="data">#REF!</definedName>
    <definedName name="data1">#REF!</definedName>
    <definedName name="data2">#REF!</definedName>
    <definedName name="_xlnm.Database">#REF!</definedName>
    <definedName name="Database_MI">#REF!</definedName>
    <definedName name="Database1">'[1]新規Microsoft Excel ワークシート'!$B$2:$H$804</definedName>
    <definedName name="DD">[18]単価策定表!#REF!</definedName>
    <definedName name="DDD">'[1]本体工事(2)'!#REF!</definedName>
    <definedName name="dddd">#REF!</definedName>
    <definedName name="DDDDDDDDD">#REF!</definedName>
    <definedName name="DDDDDDDDDDDDDDDDDD">#REF!</definedName>
    <definedName name="denki.allprint" hidden="1">{#N/A,#N/A,FALSE,"表紙No2";#N/A,#N/A,FALSE,"データNo2"}</definedName>
    <definedName name="denkin.allprint" hidden="1">{#N/A,#N/A,FALSE,"表紙No2";#N/A,#N/A,FALSE,"データNo2"}</definedName>
    <definedName name="ＤＦ">[19]建築総括!#REF!</definedName>
    <definedName name="doutan">#REF!</definedName>
    <definedName name="Dp">"代"&amp;INDEX(#REF!,MATCH(#REF!,#REF!,0))</definedName>
    <definedName name="Dp_6">"代"&amp;INDEX(#REF!,MATCH(#REF!,#REF!,0))</definedName>
    <definedName name="Dﾀｲﾌﾟ">[13]細目!#REF!</definedName>
    <definedName name="D共通仮設費">#REF!</definedName>
    <definedName name="E">'[1]本体工事(2)'!$CD$62:$CU$91</definedName>
    <definedName name="EE">'[1]本体工事(2)'!#REF!</definedName>
    <definedName name="EEEEEEEEEEE">[20]メニュー!#REF!</definedName>
    <definedName name="ＥＥＦ">#REF!</definedName>
    <definedName name="EM_AE">'[1]本体工事(2)'!$A$688</definedName>
    <definedName name="EM_CCP_AP">'[1]本体工事(2)'!$A$499</definedName>
    <definedName name="EM_CE">'[1]本体工事(2)'!$A$79</definedName>
    <definedName name="EM_CE_T">'[1]本体工事(2)'!$A$130</definedName>
    <definedName name="EM_CEE">'[1]本体工事(2)'!$A$263</definedName>
    <definedName name="EM_CEE_S">'[1]本体工事(2)'!$A$366</definedName>
    <definedName name="EM_EEF">'[1]本体工事(2)'!$A$65</definedName>
    <definedName name="EM_FCPEE">'[1]本体工事(2)'!$A$536</definedName>
    <definedName name="EM_FCPEES">'[1]本体工事(2)'!$A$616</definedName>
    <definedName name="EM_FP_C">'[1]本体工事(2)'!$A$166</definedName>
    <definedName name="EM_HP">'[1]本体工事(2)'!$A$768</definedName>
    <definedName name="EM_IE">'[1]本体工事(2)'!$A$51</definedName>
    <definedName name="EM_TKEE">'[1]本体工事(2)'!$A$519</definedName>
    <definedName name="EM_UTP">'[1]本体工事(2)'!$A$916</definedName>
    <definedName name="err" hidden="1">[21]データ!#REF!</definedName>
    <definedName name="ERR処理">#REF!</definedName>
    <definedName name="ERR内容">#REF!</definedName>
    <definedName name="ERR表示">#REF!</definedName>
    <definedName name="excel" hidden="1">#REF!</definedName>
    <definedName name="Excel_BuiltIn__FilterDatabase">#REF!</definedName>
    <definedName name="Excel_BuiltIn_Criteria">'[1]本体工事(2)'!#REF!</definedName>
    <definedName name="Excel_BuiltIn_Criteria_6">#REF!</definedName>
    <definedName name="Excel_BuiltIn_Database">'[1]本体工事(2)'!$B$2:$H$804</definedName>
    <definedName name="Excel_BuiltIn_Database_6">#REF!</definedName>
    <definedName name="Excel_BuiltIn_Extract">'[1]本体工事(2)'!#REF!</definedName>
    <definedName name="Excel_BuiltIn_Extract_6">#REF!</definedName>
    <definedName name="Excel_BuiltIn_Print_Area">#REF!</definedName>
    <definedName name="Excel_BuiltIn_Print_Area_1">#REF!</definedName>
    <definedName name="Excel_BuiltIn_Recorder">'[1]本体工事(2)'!#REF!</definedName>
    <definedName name="_xlnm.Extract">#REF!</definedName>
    <definedName name="Extract_MI">#REF!</definedName>
    <definedName name="Extract5">'[1]新規Microsoft Excel ワークシート'!#REF!</definedName>
    <definedName name="Eﾀｲﾌﾟ">[13]細目!#REF!</definedName>
    <definedName name="E純工事費">#REF!</definedName>
    <definedName name="E番地移動">#REF!</definedName>
    <definedName name="E番地記憶">#REF!</definedName>
    <definedName name="Ｆ" hidden="1">#REF!</definedName>
    <definedName name="Ｆ_ＦＥＰ管">'[1]本体工事(2)'!$A$1395</definedName>
    <definedName name="Ｆ・ＦＥＰ">#REF!</definedName>
    <definedName name="Ｆ・ＦＥＰ管">'[1]本体工事(2)'!$A$1395</definedName>
    <definedName name="Ｆ２電線管">'[1]本体工事(2)'!$A$1707</definedName>
    <definedName name="ＦＣＰＥＥ">#REF!</definedName>
    <definedName name="ＦＣＰＥＥ＿Ｓ">#REF!</definedName>
    <definedName name="FD">#REF!</definedName>
    <definedName name="ff" hidden="1">#REF!</definedName>
    <definedName name="fg">#REF!</definedName>
    <definedName name="fghr">#REF!</definedName>
    <definedName name="Fill" hidden="1">[22]ガラリ!#REF!</definedName>
    <definedName name="Fill1" hidden="1">#REF!</definedName>
    <definedName name="Fill1000" hidden="1">#REF!</definedName>
    <definedName name="ＦＰ＿Ｃ">#REF!</definedName>
    <definedName name="fr">#REF!</definedName>
    <definedName name="fs">#REF!</definedName>
    <definedName name="FU">#REF!</definedName>
    <definedName name="fuku" hidden="1">[21]データ!#REF!</definedName>
    <definedName name="Fukutan">'[1]#REF'!$A$2:$E$1067</definedName>
    <definedName name="FUT">#REF!</definedName>
    <definedName name="Fﾀｲﾌﾟ">[13]細目!#REF!</definedName>
    <definedName name="F逓減対象額">#REF!</definedName>
    <definedName name="Ｇ">'[23]積算(P-48)'!#REF!</definedName>
    <definedName name="ＧＦＦＤＧ">[19]建築総括!#REF!</definedName>
    <definedName name="GG">#REF!</definedName>
    <definedName name="GGDDDD">#REF!</definedName>
    <definedName name="ggg">#REF!</definedName>
    <definedName name="GGGGGGGGGG">#REF!</definedName>
    <definedName name="GGGGGGGGGGGGGGGGGGG">#REF!</definedName>
    <definedName name="GI">#REF!</definedName>
    <definedName name="GT">#REF!</definedName>
    <definedName name="G諸経費対象額">#REF!</definedName>
    <definedName name="H">#REF!</definedName>
    <definedName name="H12総括">#REF!</definedName>
    <definedName name="H12内訳・TOP">#REF!</definedName>
    <definedName name="H12内訳・共仮">#REF!</definedName>
    <definedName name="H1305資材単価">'[1]本体工事(2)'!$A:$D</definedName>
    <definedName name="ha">#REF!</definedName>
    <definedName name="HANI1">#REF!</definedName>
    <definedName name="HANI2">#REF!</definedName>
    <definedName name="HATE">'[1]本体工事(2)'!$A$436:$K$522</definedName>
    <definedName name="HATURI">'[1]本体工事(2)'!$A$652:$K$811</definedName>
    <definedName name="HEN_01">#REF!</definedName>
    <definedName name="HEN_02">#REF!</definedName>
    <definedName name="hgd">#REF!</definedName>
    <definedName name="hgd3dp" hidden="1">#REF!</definedName>
    <definedName name="ＨＧＦ">[19]建築総括!#REF!</definedName>
    <definedName name="HH">#REF!</definedName>
    <definedName name="hhg">#REF!</definedName>
    <definedName name="hhh">#REF!</definedName>
    <definedName name="HHHHHHH">#REF!</definedName>
    <definedName name="ho">#REF!</definedName>
    <definedName name="hoin">[24]保温塗装!$A$35:$H$4000</definedName>
    <definedName name="HOME">#REF!</definedName>
    <definedName name="ＨＰ">#REF!</definedName>
    <definedName name="HP埋控除">#REF!</definedName>
    <definedName name="HP埋戻高">#REF!</definedName>
    <definedName name="HTML_CodePage">932</definedName>
    <definedName name="HTML_Control" hidden="1">{"'TESUTO'!$Z$15"}</definedName>
    <definedName name="HTML_Description">""</definedName>
    <definedName name="HTML_Email">""</definedName>
    <definedName name="HTML_Header">"TESUTO"</definedName>
    <definedName name="HTML_LastUpdate">"98/04/02"</definedName>
    <definedName name="HTML_LineAfter">FALSE</definedName>
    <definedName name="HTML_LineBefore">FALSE</definedName>
    <definedName name="HTML_Name" hidden="1">"立花孝志"</definedName>
    <definedName name="HTML_OBDlg2">TRUE</definedName>
    <definedName name="HTML_OBDlg4">TRUE</definedName>
    <definedName name="HTML_OS">0</definedName>
    <definedName name="HTML_PathFile">"A:\MyHTML.htm"</definedName>
    <definedName name="HTML_Title">"拾い表"</definedName>
    <definedName name="HU" hidden="1">#REF!</definedName>
    <definedName name="H現場経費率">#REF!</definedName>
    <definedName name="I" hidden="1">{#N/A,#N/A,FALSE,"表紙No2";#N/A,#N/A,FALSE,"データNo2"}</definedName>
    <definedName name="ＩＥ">#REF!</definedName>
    <definedName name="II">[18]単価策定表!#REF!</definedName>
    <definedName name="iii">#REF!</definedName>
    <definedName name="INDEX_4B">#REF!</definedName>
    <definedName name="INPUT">[13]細目!#REF!</definedName>
    <definedName name="INPUTMENU">[13]細目!#REF!</definedName>
    <definedName name="iot">#REF!</definedName>
    <definedName name="I現場経費">#REF!</definedName>
    <definedName name="J" hidden="1">{#N/A,#N/A,FALSE,"表紙No2";#N/A,#N/A,FALSE,"データNo2"}</definedName>
    <definedName name="JJ">[18]単価策定表!#REF!</definedName>
    <definedName name="ｊｊｊｊ">'[25]積算(P-48)'!#REF!</definedName>
    <definedName name="jl">#REF!</definedName>
    <definedName name="jo">#REF!</definedName>
    <definedName name="J工事原価">#REF!</definedName>
    <definedName name="K">#REF!</definedName>
    <definedName name="K3_">'[1]本体工事(2)'!$A$219:$K$236</definedName>
    <definedName name="KAISETU">#REF!</definedName>
    <definedName name="kaishu">[1]Sheet1!$A$4:$F$349</definedName>
    <definedName name="ke">#REF!</definedName>
    <definedName name="KEISEN">'[1]本体工事(2)'!$B$13:$H$804</definedName>
    <definedName name="KEISUU">#REF!</definedName>
    <definedName name="KEISUU2">#REF!</definedName>
    <definedName name="khps">#REF!</definedName>
    <definedName name="ki">[26]内訳書!#REF!</definedName>
    <definedName name="kin">[18]単価策定表!#REF!</definedName>
    <definedName name="Kingaku_data">'[1]本体工事(2)'!#REF!</definedName>
    <definedName name="KINSATU">#REF!</definedName>
    <definedName name="kios">#REF!</definedName>
    <definedName name="kk">#REF!</definedName>
    <definedName name="KKK">'[1]本体工事(2)'!$B$13:$H$810</definedName>
    <definedName name="kkkk">#REF!</definedName>
    <definedName name="kkkkkk">#REF!</definedName>
    <definedName name="KKKKKKKKKK">#REF!</definedName>
    <definedName name="kkos">#REF!</definedName>
    <definedName name="kl">#REF!</definedName>
    <definedName name="ko">#REF!</definedName>
    <definedName name="KP">#REF!</definedName>
    <definedName name="Kﾒﾆｭ1">#REF!</definedName>
    <definedName name="K一般管理費率">#REF!</definedName>
    <definedName name="K印刷">#REF!</definedName>
    <definedName name="K仮設印刷1">#REF!</definedName>
    <definedName name="K仮設印刷2">#REF!</definedName>
    <definedName name="K共通印刷1">#REF!</definedName>
    <definedName name="K共通印刷2">#REF!</definedName>
    <definedName name="K減額印刷1">#REF!</definedName>
    <definedName name="K減額印刷2">#REF!</definedName>
    <definedName name="K参照">#REF!</definedName>
    <definedName name="K全1">#REF!</definedName>
    <definedName name="K全2">#REF!</definedName>
    <definedName name="K単印">#REF!</definedName>
    <definedName name="K追印">#REF!</definedName>
    <definedName name="K入単">#REF!</definedName>
    <definedName name="K入追">#REF!</definedName>
    <definedName name="K入力">#REF!</definedName>
    <definedName name="Ｌ">'[25]積算(P-48)'!#REF!</definedName>
    <definedName name="L1換気計">#REF!</definedName>
    <definedName name="L1給湯計">#REF!</definedName>
    <definedName name="L1計">#REF!</definedName>
    <definedName name="L1排計">#REF!</definedName>
    <definedName name="L2換気計">#REF!</definedName>
    <definedName name="L2給湯計">#REF!</definedName>
    <definedName name="L2計">#REF!</definedName>
    <definedName name="L2排計">#REF!</definedName>
    <definedName name="L3給湯計">#REF!</definedName>
    <definedName name="L3妻換気計">#REF!</definedName>
    <definedName name="L3妻給湯計">#REF!</definedName>
    <definedName name="L3妻排計">#REF!</definedName>
    <definedName name="L3中換気計">#REF!</definedName>
    <definedName name="L3中給湯計">#REF!</definedName>
    <definedName name="L3中排計">#REF!</definedName>
    <definedName name="LAN配管設備工事">#REF!</definedName>
    <definedName name="LAST">[27]内容記入!#REF!</definedName>
    <definedName name="laz">#REF!</definedName>
    <definedName name="LEFT">[28]機具類!#REF!</definedName>
    <definedName name="LIST">'[1]細目内訳パ－ト２'!$A$10:$I$86</definedName>
    <definedName name="ｌｋｊｎ" hidden="1">#REF!</definedName>
    <definedName name="ll">#REF!</definedName>
    <definedName name="lla">#REF!</definedName>
    <definedName name="lll" hidden="1">#REF!</definedName>
    <definedName name="lo">#REF!</definedName>
    <definedName name="LOOP3">[13]細目!#REF!</definedName>
    <definedName name="LOOP4">[13]細目!#REF!</definedName>
    <definedName name="LOOP5">[13]細目!#REF!</definedName>
    <definedName name="LOOP6">[13]細目!#REF!</definedName>
    <definedName name="LOOP7">[13]細目!#REF!</definedName>
    <definedName name="LOOP8">[13]細目!#REF!</definedName>
    <definedName name="lov">#REF!</definedName>
    <definedName name="lp">#REF!</definedName>
    <definedName name="L一般管理費">#REF!</definedName>
    <definedName name="ｍ">#N/A</definedName>
    <definedName name="M0">#REF!</definedName>
    <definedName name="M0_0">#REF!</definedName>
    <definedName name="M0_1">#REF!</definedName>
    <definedName name="M1_">#REF!</definedName>
    <definedName name="M1_0">#REF!</definedName>
    <definedName name="M1_1">#REF!</definedName>
    <definedName name="M1_2">#REF!</definedName>
    <definedName name="M1_3">#REF!</definedName>
    <definedName name="M1_4">#REF!</definedName>
    <definedName name="M1_5">#REF!</definedName>
    <definedName name="M2_">#REF!</definedName>
    <definedName name="M2_0">#REF!</definedName>
    <definedName name="M2_1">#REF!</definedName>
    <definedName name="M2_2">#REF!</definedName>
    <definedName name="M2_3">#REF!</definedName>
    <definedName name="M2_4">#REF!</definedName>
    <definedName name="M2_5">#REF!</definedName>
    <definedName name="M3_">#REF!</definedName>
    <definedName name="M3_0">#REF!</definedName>
    <definedName name="M3_1">#REF!</definedName>
    <definedName name="M3_2">#REF!</definedName>
    <definedName name="M3_3">#REF!</definedName>
    <definedName name="M3_4">#REF!</definedName>
    <definedName name="M3_5">#REF!</definedName>
    <definedName name="M4_">#REF!</definedName>
    <definedName name="M4_0">#REF!</definedName>
    <definedName name="M4_1">#REF!</definedName>
    <definedName name="M4_2">#REF!</definedName>
    <definedName name="M4_3">#REF!</definedName>
    <definedName name="M4_4">#REF!</definedName>
    <definedName name="M4_5">#REF!</definedName>
    <definedName name="M5_">#REF!</definedName>
    <definedName name="M6_">#REF!</definedName>
    <definedName name="MAIN">#REF!</definedName>
    <definedName name="MAIN_0">#REF!</definedName>
    <definedName name="MAINMENU">[13]細目!#REF!</definedName>
    <definedName name="ｍａｒｕ">[29]共通86白!$AO$8:$BF$44</definedName>
    <definedName name="mbk">#REF!</definedName>
    <definedName name="MCB">#REF!</definedName>
    <definedName name="mds">#REF!</definedName>
    <definedName name="MENU_1">#REF!</definedName>
    <definedName name="MESSAGE">#REF!</definedName>
    <definedName name="MG">#REF!</definedName>
    <definedName name="MIN">[1]冷媒配管!$O$37</definedName>
    <definedName name="mincell">[1]冷媒配管!$N$39</definedName>
    <definedName name="MISS">#REF!</definedName>
    <definedName name="Mitumori">[1]冷媒配管!$A$1:$Q$555</definedName>
    <definedName name="ml">#REF!</definedName>
    <definedName name="mla">#REF!</definedName>
    <definedName name="ＭＭ">[19]建築総括!#REF!</definedName>
    <definedName name="mmas">#REF!</definedName>
    <definedName name="ＭＭＭ">[19]建築総括!#REF!</definedName>
    <definedName name="ＭＭＭＭ" hidden="1">#REF!</definedName>
    <definedName name="ｍｍｍｍｍｍｍｍｍｍｍ">[19]建築総括!#REF!</definedName>
    <definedName name="ｍｍｍｍｍｍｍｍｍｍｍｍｍｍｍｍｍｍｍ">[19]建築総括!#REF!</definedName>
    <definedName name="mn">#REF!</definedName>
    <definedName name="ＭＰ">[1]単位データ!$AO$8:$BF$44</definedName>
    <definedName name="MP_1">#REF!</definedName>
    <definedName name="MP_2">#REF!</definedName>
    <definedName name="MP_3">#REF!</definedName>
    <definedName name="MP_4">#REF!</definedName>
    <definedName name="MP_5">#REF!</definedName>
    <definedName name="M工事価格">#REF!</definedName>
    <definedName name="N">#REF!</definedName>
    <definedName name="name_1">'[1]本体工事(2)'!#REF!</definedName>
    <definedName name="NASI">[30]科目!$N$1:$S$1</definedName>
    <definedName name="NEXT">#REF!</definedName>
    <definedName name="NN">[18]単価策定表!#REF!</definedName>
    <definedName name="nnad">#REF!</definedName>
    <definedName name="NO" hidden="1">#REF!</definedName>
    <definedName name="NO_1">'[1]本体工事(2)'!$A$1</definedName>
    <definedName name="NO_2">'[1]本体工事(2)'!$A$61</definedName>
    <definedName name="NO_3">'[1]本体工事(2)'!#REF!</definedName>
    <definedName name="NO_4">'[1]本体工事(2)'!#REF!</definedName>
    <definedName name="NO_5">'[1]本体工事(2)'!#REF!</definedName>
    <definedName name="NO_6">'[1]本体工事(2)'!#REF!</definedName>
    <definedName name="NO_7">'[1]本体工事(2)'!#REF!</definedName>
    <definedName name="NON" hidden="1">#REF!</definedName>
    <definedName name="NP">[17]編集マクロ!$B$124:$B$124</definedName>
    <definedName name="N経費率対象額合計">#REF!</definedName>
    <definedName name="№">#REF!</definedName>
    <definedName name="O">#REF!</definedName>
    <definedName name="O_A">'[1]本体工事(2)'!$H$2</definedName>
    <definedName name="ＯＡ器具">'[1]本体工事(2)'!$A$1850</definedName>
    <definedName name="OKUNAI">#REF!</definedName>
    <definedName name="okuya">#REF!</definedName>
    <definedName name="okuya_6">#REF!</definedName>
    <definedName name="order3">0</definedName>
    <definedName name="p" hidden="1">{#N/A,#N/A,FALSE,"表紙No2";#N/A,#N/A,FALSE,"データNo2"}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H仕様">[31]諸表!$N$125:$Q$234</definedName>
    <definedName name="po">#REF!</definedName>
    <definedName name="PP">#REF!</definedName>
    <definedName name="ppp" hidden="1">#REF!</definedName>
    <definedName name="PRINT">#REF!</definedName>
    <definedName name="PRINT_AR01">[1]冷媒配管!$A$1:$N$25</definedName>
    <definedName name="PRINT_AR02">[1]冷媒配管!$A$1:$M$29</definedName>
    <definedName name="PRINT_AR03">[1]冷媒配管!$A$1:$AC$25</definedName>
    <definedName name="PRINT_AR04">[1]冷媒配管!$A$2:$N$31</definedName>
    <definedName name="PRINT_AR05">[1]冷媒配管!$A$2:$P$38</definedName>
    <definedName name="PRINT_AR06">[1]冷媒配管!$A$1:$N$30</definedName>
    <definedName name="PRINT_AR07">[1]冷媒配管!$A$1:$I$54</definedName>
    <definedName name="PRINT_AR08">[1]冷媒配管!$A$1:$J$30</definedName>
    <definedName name="_xlnm.Print_Area" localSheetId="0">設計内訳書A!$A$1:$L$136</definedName>
    <definedName name="_xlnm.Print_Area" localSheetId="1">設計内訳書B!$A$1:$L$748</definedName>
    <definedName name="_xlnm.Print_Area">#REF!</definedName>
    <definedName name="PRINT_AREA_01">[1]冷媒配管!$A$2:$N$31</definedName>
    <definedName name="PRINT_AREA_MI">#REF!</definedName>
    <definedName name="PRINT_AREA_MI1">[12]見積依頼書!#REF!</definedName>
    <definedName name="PRINT_AREA1">[12]見積依頼書!#REF!</definedName>
    <definedName name="_xlnm.Print_Titles">#N/A</definedName>
    <definedName name="Print_Titles_MI">#REF!</definedName>
    <definedName name="prn">#REF!</definedName>
    <definedName name="ｑ" hidden="1">#REF!</definedName>
    <definedName name="qq" hidden="1">#REF!</definedName>
    <definedName name="ｑｑｑ" hidden="1">{#N/A,#N/A,FALSE,"表紙No2";#N/A,#N/A,FALSE,"データNo2"}</definedName>
    <definedName name="ｑｑｑｑ">#REF!</definedName>
    <definedName name="R_">#REF!</definedName>
    <definedName name="rdo">#REF!</definedName>
    <definedName name="_xlnm.Recorder">'[1]本体工事(2)'!#REF!</definedName>
    <definedName name="Recorder1">'[1]本体工事(2)'!#REF!</definedName>
    <definedName name="RIGHT">NA()</definedName>
    <definedName name="RITU">[18]単価策定表!#REF!</definedName>
    <definedName name="ROM">#REF!</definedName>
    <definedName name="ROM_6">#REF!</definedName>
    <definedName name="ROUM">'[32]#REF'!$T$1</definedName>
    <definedName name="ROUMU">#REF!</definedName>
    <definedName name="ROUMU_6">#REF!</definedName>
    <definedName name="RPN">#REF!</definedName>
    <definedName name="RR">#REF!</definedName>
    <definedName name="rrr">#REF!</definedName>
    <definedName name="RUCK">#REF!</definedName>
    <definedName name="s" hidden="1">'[33]細目内訳パ－ト２'!$A$1:$A$496</definedName>
    <definedName name="S_1">#REF!</definedName>
    <definedName name="S_10">IF((#REF!*計S)&lt;1000,TRUNC((#REF!*計S)/5)*5,ROUNDDOWN(#REF!*計S,-(LEN(TRUNC(#REF!*計S))-3)))</definedName>
    <definedName name="S_2">#REF!</definedName>
    <definedName name="S_3">#REF!</definedName>
    <definedName name="S_4">#REF!</definedName>
    <definedName name="S_5">IF((#REF!*計S)&lt;1000,TRUNC((#REF!*計S)/5)*5,ROUNDDOWN(#REF!*計S,-(LEN(TRUNC(#REF!*計S))-3)))</definedName>
    <definedName name="S_6">IF((#REF!*計S)&lt;1000,TRUNC((#REF!*計S)/5)*5,ROUNDDOWN(#REF!*計S,-(LEN(TRUNC(#REF!*計S))-3)))</definedName>
    <definedName name="S_8">IF((#REF!*計S)&lt;1000,TRUNC((#REF!*計S)/5)*5,ROUNDDOWN(#REF!*計S,-(LEN(TRUNC(#REF!*計S))-3)))</definedName>
    <definedName name="S_9">IF((#REF!*計S)&lt;1000,TRUNC((#REF!*計S)/5)*5,ROUNDDOWN(#REF!*計S,-(LEN(TRUNC(#REF!*計S))-3)))</definedName>
    <definedName name="Sai_kingaku">'[1]本体工事(2)'!#REF!</definedName>
    <definedName name="saq">#REF!</definedName>
    <definedName name="se">[34]共通86白!$DG$8:$DS$33</definedName>
    <definedName name="see">[1]単位データ!$DG$8:$DS$33</definedName>
    <definedName name="Sheet1">#REF!</definedName>
    <definedName name="SHEET2">#REF!</definedName>
    <definedName name="SHEET3">#REF!</definedName>
    <definedName name="SHEET4">#REF!</definedName>
    <definedName name="SHEET5">#REF!</definedName>
    <definedName name="SHEET6">#REF!</definedName>
    <definedName name="SHIZAI">[35]AM961101!$A$1:$E$500</definedName>
    <definedName name="sht" hidden="1">#REF!</definedName>
    <definedName name="siteinasi" hidden="1">'[36]細目内訳パ－ト２'!$A$1:$A$496</definedName>
    <definedName name="siy">#REF!</definedName>
    <definedName name="SIZE_B4">[28]機具類!#REF!</definedName>
    <definedName name="SIZE_B5">[28]機具類!#REF!</definedName>
    <definedName name="SIZE_MENU">[28]機具類!#REF!</definedName>
    <definedName name="solver_lin">0</definedName>
    <definedName name="solver_num">0</definedName>
    <definedName name="solver_opt" hidden="1">'[37]#REF'!#REF!</definedName>
    <definedName name="solver_typ">1</definedName>
    <definedName name="solver_val">0</definedName>
    <definedName name="SONO">#REF!</definedName>
    <definedName name="SONO1">'[1]本体工事(2)'!#REF!</definedName>
    <definedName name="SONO2">'[1]新規Microsoft Excel ワークシート'!#REF!</definedName>
    <definedName name="SONO3">'[1]本体工事(2)'!#REF!</definedName>
    <definedName name="SONO6">'[1]本体工事(2)'!#REF!</definedName>
    <definedName name="soro2" hidden="1">#REF!</definedName>
    <definedName name="SORT10" hidden="1">#REF!</definedName>
    <definedName name="SORT2" hidden="1">#REF!</definedName>
    <definedName name="SOTE">#REF!</definedName>
    <definedName name="SP">#REF!</definedName>
    <definedName name="ssr">#REF!</definedName>
    <definedName name="SSS">'[1]本体工事(2)'!$B$2:$H$804</definedName>
    <definedName name="SSSS">#REF!</definedName>
    <definedName name="SSSSSSSSSS">#REF!</definedName>
    <definedName name="SSSSSSSSSSSS">#REF!</definedName>
    <definedName name="STARTに戻る">#REF!</definedName>
    <definedName name="sue">[24]据付費!$A$35:$D$1997</definedName>
    <definedName name="SUZE_B5">#REF!</definedName>
    <definedName name="SYADANKI200V">#REF!</definedName>
    <definedName name="SYADANKI400V">#REF!</definedName>
    <definedName name="sz">#REF!</definedName>
    <definedName name="T">#REF!</definedName>
    <definedName name="T_1">#REF!</definedName>
    <definedName name="T_2">#REF!</definedName>
    <definedName name="TAN_1">#REF!</definedName>
    <definedName name="TBL_KW">#REF!</definedName>
    <definedName name="TBL0">#REF!</definedName>
    <definedName name="TBLA">#REF!</definedName>
    <definedName name="TBLB">#REF!</definedName>
    <definedName name="TBLC">#REF!</definedName>
    <definedName name="TBLD">#REF!</definedName>
    <definedName name="TBLE">#REF!</definedName>
    <definedName name="TBLF">#REF!</definedName>
    <definedName name="TBLG">#REF!</definedName>
    <definedName name="TBLH">#REF!</definedName>
    <definedName name="test" hidden="1">{#N/A,#N/A,FALSE,"表紙No2";#N/A,#N/A,FALSE,"データNo2"}</definedName>
    <definedName name="ｔｆ" hidden="1">{#N/A,#N/A,FALSE,"表紙No2";#N/A,#N/A,FALSE,"データNo2"}</definedName>
    <definedName name="THP">#REF!</definedName>
    <definedName name="ＴＫＥＥ">#REF!</definedName>
    <definedName name="tru">#REF!</definedName>
    <definedName name="ＴＴ">[38]建築!#REF!</definedName>
    <definedName name="TTTTTTTTTTTTTT">#REF!</definedName>
    <definedName name="Tumi_data">'[1]本体工事(2)'!$N$102</definedName>
    <definedName name="Tumi_kingaku">'[1]本体工事(2)'!$N$2:$N$101</definedName>
    <definedName name="Tumiage">'[1]本体工事(2)'!$A$1:$M$101</definedName>
    <definedName name="TV">#REF!</definedName>
    <definedName name="ＴＶ機器">'[1]本体工事(2)'!$A$1297</definedName>
    <definedName name="u">[34]共通86白!$AO$8:$BF$44</definedName>
    <definedName name="ＵＴＰ">#REF!</definedName>
    <definedName name="uu" hidden="1">{#N/A,#N/A,FALSE,"表紙No2";#N/A,#N/A,FALSE,"データNo2"}</definedName>
    <definedName name="vcx">#REF!</definedName>
    <definedName name="VLX_14_14_VX_4500">#REF!</definedName>
    <definedName name="VLX_14_14_VX_4500_6">#REF!</definedName>
    <definedName name="VP">'[1]本体工事(2)'!$A$218:$K$237</definedName>
    <definedName name="VU">'[1]本体工事(2)'!$A$146:$K$151</definedName>
    <definedName name="vv" hidden="1">#REF!</definedName>
    <definedName name="W">'[1]本体工事(2)'!$B$1</definedName>
    <definedName name="ｗｒ" hidden="1">{#N/A,#N/A,FALSE,"表紙No2";#N/A,#N/A,FALSE,"データNo2"}</definedName>
    <definedName name="wrn.Allprint." hidden="1">{#N/A,#N/A,FALSE,"表紙No2";#N/A,#N/A,FALSE,"データNo2"}</definedName>
    <definedName name="wrn.Allprint2" hidden="1">{#N/A,#N/A,FALSE,"表紙No2";#N/A,#N/A,FALSE,"データNo2"}</definedName>
    <definedName name="wrn.レポート." hidden="1">{#N/A,#N/A,FALSE,"内訳"}</definedName>
    <definedName name="wrn.印刷." hidden="1">{"44)～46)一覧表印刷",#N/A,FALSE,"44)～46)";"44)～46)代価表印刷",#N/A,FALSE,"44)～46)"}</definedName>
    <definedName name="wrn.印刷・重心." hidden="1">{"重心病棟",#N/A,FALSE,"重心病棟"}</definedName>
    <definedName name="wrn.印刷・代価." hidden="1">{"代価",#N/A,FALSE,"代価"}</definedName>
    <definedName name="wrn.玉代40114093印刷." hidden="1">{"1)～27)一覧表",#N/A,FALSE,"1)～27)";"1)～27)代価表",#N/A,FALSE,"1)～27)"}</definedName>
    <definedName name="wrn.玉代50415051印刷." hidden="1">{"47)48)一覧表",#N/A,FALSE,"47)､48)";"47)48)代価表",#N/A,FALSE,"47)､48)"}</definedName>
    <definedName name="wrn.玉代51115141印刷." hidden="1">{"49)～52)代価表",#N/A,FALSE,"49)～52)";"49)～52)一覧表",#N/A,FALSE,"49)～52)"}</definedName>
    <definedName name="wrn.玉代5151印刷." hidden="1">{"53)一覧表",#N/A,FALSE,"53)";"53)代価表",#N/A,FALSE,"53)"}</definedName>
    <definedName name="wrn.玉代51615163印刷." hidden="1">{"54)～56)一覧表",#N/A,FALSE,"54)～56)";"５４）～56)代価表",#N/A,FALSE,"54)～56)"}</definedName>
    <definedName name="wrn.別紙明細" hidden="1">{"54)～56)一覧表",#N/A,FALSE,"54)～56)";"５４）～56)代価表",#N/A,FALSE,"54)～56)"}</definedName>
    <definedName name="WW">'[1]本体工事(2)'!$B$2:$H$810</definedName>
    <definedName name="wwww">#REF!</definedName>
    <definedName name="Ｘ">[39]表紙!#REF!</definedName>
    <definedName name="xc">#REF!</definedName>
    <definedName name="XL__015___">[1]冷媒配管!$1:$8129</definedName>
    <definedName name="xr13r3142r" hidden="1">[22]ガラリ!#REF!</definedName>
    <definedName name="ｘｘ" hidden="1">#REF!</definedName>
    <definedName name="Y">#REF!</definedName>
    <definedName name="YYYY">#REF!</definedName>
    <definedName name="YYYYYYYYYY">#REF!</definedName>
    <definedName name="YYYYYYYYYYYYYYYY">#REF!</definedName>
    <definedName name="Z">#REF!</definedName>
    <definedName name="Z_1017F3C0_A0E0_11D3_B386_000039AC8715_.wvu.PrintArea" hidden="1">#REF!</definedName>
    <definedName name="Z_1EA4A680_4C62_11D4_B2EF_0080C8874D83_.wvu.PrintArea" hidden="1">#REF!</definedName>
    <definedName name="Z_65B26460_6014_11D5_86A4_0040264369F9_.wvu.PrintArea" hidden="1">#REF!</definedName>
    <definedName name="Z_78198781_9C1D_11D3_B227_00507000D327_.wvu.PrintArea" hidden="1">#REF!</definedName>
    <definedName name="Z_8398A9C0_4C4D_11D4_99D4_0080C86B6D51_.wvu.PrintArea" hidden="1">#REF!</definedName>
    <definedName name="Z_AA994473_2DDA_11D6_BE6B_83915C515D46_.wvu.PrintArea" hidden="1">#REF!</definedName>
    <definedName name="Z_CA13CC60_A0BB_11D3_B227_00507000D327_.wvu.PrintArea" hidden="1">#REF!</definedName>
    <definedName name="zjj" hidden="1">#REF!</definedName>
    <definedName name="ZZ" hidden="1">[1]Sheet2!$A$1:$A$496</definedName>
    <definedName name="ZZZ" hidden="1">[1]Sheet2!$A$1:$A$496</definedName>
    <definedName name="ZZZZ">#REF!</definedName>
    <definedName name="あ">[19]建築総括!#REF!</definedName>
    <definedName name="ｱ1">#REF!</definedName>
    <definedName name="あ１">#REF!</definedName>
    <definedName name="ｱ3">#REF!</definedName>
    <definedName name="あｓ">[1]単位データ!$AO$8:$BF$44</definedName>
    <definedName name="ああ">#REF!</definedName>
    <definedName name="あああ">[19]建築総括!#REF!</definedName>
    <definedName name="ああああ">[40]細目!#REF!</definedName>
    <definedName name="あああああ">[41]細目!#REF!</definedName>
    <definedName name="あああああああ">[41]細目!#REF!</definedName>
    <definedName name="ああああああああああ">[41]細目!#REF!</definedName>
    <definedName name="ああああああああああああ">[19]建築総括!#REF!</definedName>
    <definedName name="あああああああああああああああ">[41]細目!#REF!</definedName>
    <definedName name="あああああああああああああえ">[41]細目!#REF!</definedName>
    <definedName name="あい">[41]細目!#REF!</definedName>
    <definedName name="あいうえお">[41]細目!#REF!</definedName>
    <definedName name="ｱｽﾌｧﾙﾄ">'[1]本体工事(2)'!$H$78</definedName>
    <definedName name="ｱｯﾃﾈｰﾀ">#REF!</definedName>
    <definedName name="ｱﾙﾐﾗｯｸ">'[1]本体工事(2)'!$A$1626</definedName>
    <definedName name="アルミ建具工事">#REF!</definedName>
    <definedName name="アンカーボルト">'[42]鉄骨鋼材費（試験鶏舎）'!$AA$7</definedName>
    <definedName name="ｱﾝﾃﾅ">#REF!</definedName>
    <definedName name="アンテナ２段">'[1]本体工事(2)'!$A$1994</definedName>
    <definedName name="い">#REF!</definedName>
    <definedName name="い１">[43]スチールパーティション!#REF!</definedName>
    <definedName name="いいい">[44]細目!#REF!</definedName>
    <definedName name="いいいい">#REF!</definedName>
    <definedName name="いいいいいいいいいいいい">[19]建築総括!#REF!</definedName>
    <definedName name="いう">[41]細目!#REF!</definedName>
    <definedName name="いうえ">[41]細目!#REF!</definedName>
    <definedName name="ｲﾝﾀｰ">'[1]本体工事(2)'!$H$116</definedName>
    <definedName name="ｲﾝﾊﾞｰﾄ単価">#REF!</definedName>
    <definedName name="う">#REF!</definedName>
    <definedName name="ううう">#REF!</definedName>
    <definedName name="ううううう" hidden="1">'[45]細目内訳パ－ト２'!$A$1:$A$496</definedName>
    <definedName name="うううううううえええええ" hidden="1">#REF!</definedName>
    <definedName name="うぇｗ" hidden="1">{#N/A,#N/A,FALSE,"表紙No2";#N/A,#N/A,FALSE,"データNo2"}</definedName>
    <definedName name="ｳﾁ3">[1]冷媒配管!$D$4:$S$77</definedName>
    <definedName name="え">#N/A</definedName>
    <definedName name="えｆｓ" hidden="1">{#N/A,#N/A,FALSE,"表紙No2";#N/A,#N/A,FALSE,"データNo2"}</definedName>
    <definedName name="えｒｔ" hidden="1">{#N/A,#N/A,FALSE,"表紙No2";#N/A,#N/A,FALSE,"データNo2"}</definedName>
    <definedName name="えｗｒ" hidden="1">{#N/A,#N/A,FALSE,"表紙No2";#N/A,#N/A,FALSE,"データNo2"}</definedName>
    <definedName name="えええ">[19]建築総括!#REF!</definedName>
    <definedName name="エラー">#REF!</definedName>
    <definedName name="お">#N/A</definedName>
    <definedName name="ｵｲﾙﾀﾝｸ">[1]冷媒配管!$E$81</definedName>
    <definedName name="おおおお">#REF!</definedName>
    <definedName name="か">#N/A</definedName>
    <definedName name="かＳ">'[23]積算(P-48)'!#REF!</definedName>
    <definedName name="ガス">#REF!</definedName>
    <definedName name="ガスヒートポンプパッケージエアコン">'[1]本体工事(2)'!#REF!</definedName>
    <definedName name="ガス設備">NA()</definedName>
    <definedName name="ガス漏れ検知器">'[1]本体工事(2)'!$A$1976</definedName>
    <definedName name="かだいえる">'[1]本体工事(2)'!$A$224:$M$246</definedName>
    <definedName name="かだいみぞ">'[1]本体工事(2)'!$A$224:$K$251</definedName>
    <definedName name="カタログ単価策定" hidden="1">{#N/A,#N/A,FALSE,"内訳"}</definedName>
    <definedName name="ｶﾞﾗｽ">#REF!</definedName>
    <definedName name="ｶﾞﾗｽ計">#REF!</definedName>
    <definedName name="ガラス工事">#REF!</definedName>
    <definedName name="き">#N/A</definedName>
    <definedName name="きあきくけいえ">[41]細目!#REF!</definedName>
    <definedName name="ｷｭｳｽｲｶｾﾂ">'[23]積算(P-48)'!#REF!</definedName>
    <definedName name="ｷｭｳｽｲｹｲ">'[23]積算(P-48)'!#REF!</definedName>
    <definedName name="ｷｭｳｽｲﾃｯｷｮ">'[23]積算(P-48)'!#REF!</definedName>
    <definedName name="ｷｭｳｽｲﾊｲｶﾝ">'[23]積算(P-48)'!#REF!</definedName>
    <definedName name="ｷｭｳﾄｳｶｾﾂ">'[23]積算(P-48)'!#REF!</definedName>
    <definedName name="ｷｭｳﾄｳｹｲ">'[23]積算(P-48)'!#REF!</definedName>
    <definedName name="ｷｭｳﾄｳﾃｯｷｮ">'[23]積算(P-48)'!#REF!</definedName>
    <definedName name="ｷｭｳﾄｳﾊｲｶﾝ">'[23]積算(P-48)'!#REF!</definedName>
    <definedName name="けいひ">#REF!</definedName>
    <definedName name="ｹｰﾌﾞﾙﾗｯｸアルミ">#REF!</definedName>
    <definedName name="ｹｰﾌﾞﾙﾗｯｸｾﾊﾟメッキ">#REF!</definedName>
    <definedName name="ｹｰﾌﾞﾙﾗｯｸｾﾊﾟﾚｰﾀ塗装">#REF!</definedName>
    <definedName name="ｹｰﾌﾞﾙﾗｯｸメッキ">#REF!</definedName>
    <definedName name="ｹｰﾌﾞﾙﾗｯｸ亜鉛">'[1]本体工事(2)'!$A$1600</definedName>
    <definedName name="ｹｰﾌﾞﾙﾗｯｸ合成樹">'[1]本体工事(2)'!$A$1574</definedName>
    <definedName name="ｹｰﾌﾞﾙﾗｯｸ塗装">#REF!</definedName>
    <definedName name="ケーブル学内単価">'[1]本体工事(2)'!$A$1956</definedName>
    <definedName name="ｹｰﾌﾞﾙ札">'[1]本体工事(2)'!$A$429</definedName>
    <definedName name="ｹｰﾌﾞﾙ表示札">#REF!</definedName>
    <definedName name="ケーブル用ジャンクションボックス">#REF!</definedName>
    <definedName name="こ">[46]内訳書!#REF!</definedName>
    <definedName name="コーキング">#REF!</definedName>
    <definedName name="ここまでプリント">[27]杭!#REF!</definedName>
    <definedName name="コピーされる場所">[27]杭!#REF!</definedName>
    <definedName name="コン">#REF!</definedName>
    <definedName name="ｺﾝｸﾘ_ﾄ">NA()</definedName>
    <definedName name="ｺﾝｸﾘｰﾄ">#REF!</definedName>
    <definedName name="ｺﾝｸﾘｰﾄ外">#REF!</definedName>
    <definedName name="ｺﾝｸﾘｰﾄ外計">#REF!</definedName>
    <definedName name="ｺﾝｸﾘｰﾄ計">#REF!</definedName>
    <definedName name="ｺﾝｸﾘｰﾄ工事">#REF!</definedName>
    <definedName name="ｺﾝｸﾘｰﾄ工無筋単価">#REF!</definedName>
    <definedName name="ｺﾝｾﾝﾄ">'[1]本体工事(2)'!$A$1190</definedName>
    <definedName name="コンセント計">#REF!</definedName>
    <definedName name="ｺﾝ計">#REF!</definedName>
    <definedName name="さ" hidden="1">#REF!</definedName>
    <definedName name="しはきき">#REF!</definedName>
    <definedName name="ｼｬｯﾀｰ計">#REF!</definedName>
    <definedName name="シャッター建具工事">#REF!</definedName>
    <definedName name="ｼｬｯﾀｰ工事計">'[47](乙)'!#REF!</definedName>
    <definedName name="ｼﾞｬﾝﾌﾟ1">#REF!</definedName>
    <definedName name="ｼﾞｬﾝﾌﾟ2">#REF!</definedName>
    <definedName name="ｽｲｯﾁ">'[1]本体工事(2)'!$A$1147</definedName>
    <definedName name="スチール建具工事">#REF!</definedName>
    <definedName name="ステンレス流し台">'[1]本体工事(2)'!#REF!</definedName>
    <definedName name="ｽﾋﾟｰｶ">#REF!</definedName>
    <definedName name="せい">[1]単位データ!$AO$8:$BF$44</definedName>
    <definedName name="せい１">[1]単位データ!$AO$8:$BF$44</definedName>
    <definedName name="ｾﾞﾈｺﾝ氏名">#REF!</definedName>
    <definedName name="セメント">#REF!</definedName>
    <definedName name="ｿｳﾆｭｳﾏｸﾛ12">[48]A!#REF!</definedName>
    <definedName name="その他外">#REF!</definedName>
    <definedName name="その他計">#REF!</definedName>
    <definedName name="その他建具工事1">#REF!</definedName>
    <definedName name="その他建具工事２">#REF!</definedName>
    <definedName name="そん" hidden="1">'[49]細目内訳パ－ト２'!$A$1:$A$496</definedName>
    <definedName name="だＳ">[19]建築総括!#REF!</definedName>
    <definedName name="ターンバックル">'[42]鉄骨鋼材費（試験鶏舎）'!$AA$10</definedName>
    <definedName name="ﾀｲﾄﾙ">(#REF!,#REF!,#REF!,#REF!,#REF!,#REF!,#REF!,#REF!,#REF!,#REF!,#REF!,#REF!,#REF!,#REF!,#REF!,#REF!,#REF!,#REF!,#REF!,#REF!,#REF!,#REF!,#REF!,#REF!,#REF!,#REF!,#REF!,#REF!,#REF!,#REF!,#REF!)</definedName>
    <definedName name="ﾀｲﾄﾙ２">(#REF!,#REF!,#REF!,#REF!,#REF!,#REF!,#REF!,#REF!,#REF!,#REF!,#REF!,#REF!,#REF!,#REF!,#REF!,#REF!,#REF!,#REF!,#REF!,#REF!,#REF!,#REF!,#REF!,#REF!,#REF!,#REF!,#REF!,#REF!,#REF!,#REF!,#REF!,#REF!,#REF!,#REF!)</definedName>
    <definedName name="ﾀｲﾄﾙ行">[1]複単!#REF!</definedName>
    <definedName name="タイル">NA()</definedName>
    <definedName name="タイル△">#REF!</definedName>
    <definedName name="ﾀｲﾙ･左官工事計">#REF!</definedName>
    <definedName name="タイルデータ">#REF!</definedName>
    <definedName name="ﾀｲﾙ計">#REF!</definedName>
    <definedName name="ﾀｲﾙ工事">NA()</definedName>
    <definedName name="タイル工法">#REF!</definedName>
    <definedName name="タイル工法外壁">#REF!</definedName>
    <definedName name="ﾀｲﾙ工法指定">#REF!</definedName>
    <definedName name="ﾀｲﾙ工法指定外壁">#REF!</definedName>
    <definedName name="ﾀｲﾙ張付">#REF!</definedName>
    <definedName name="タイル名称">#REF!</definedName>
    <definedName name="ダクト工">#REF!</definedName>
    <definedName name="ダクト小計">[8]表紙!#REF!</definedName>
    <definedName name="ダクト設備">#REF!</definedName>
    <definedName name="たちつて">[41]細目!#REF!</definedName>
    <definedName name="ﾀﾝﾊﾟ運転土工">'[50]●C-1-14-11 タンパ運転費'!$C$3</definedName>
    <definedName name="っｄ" hidden="1">#REF!</definedName>
    <definedName name="っｇ">#REF!</definedName>
    <definedName name="っＳ">'[23]積算(P-48)'!#REF!</definedName>
    <definedName name="っっｄ">#REF!</definedName>
    <definedName name="っっｆ">#REF!</definedName>
    <definedName name="っっｈ">#REF!</definedName>
    <definedName name="っっｊ">#REF!</definedName>
    <definedName name="っっｋ">#REF!</definedName>
    <definedName name="っっｒ">#REF!</definedName>
    <definedName name="っっｓ">#REF!</definedName>
    <definedName name="っっｔ">#REF!</definedName>
    <definedName name="っっｗ">#REF!</definedName>
    <definedName name="っっｙ">#REF!</definedName>
    <definedName name="ﾃﾞｰﾀ入力">#REF!</definedName>
    <definedName name="てすと">[1]据付費!#REF!</definedName>
    <definedName name="ﾃﾚﾋﾞ受信設備工事">#REF!</definedName>
    <definedName name="でんき２期西直工">#REF!</definedName>
    <definedName name="なし">[51]科目!$N$1:$S$1</definedName>
    <definedName name="ﾊﾞｯｸﾎｳ0.2代価">#REF!</definedName>
    <definedName name="ﾊﾞｯｸﾎｳ運転基礎">'[50]●C-1-14-4 ﾊﾞｯｸﾎｳ運転基礎１日当り（下水）'!#REF!</definedName>
    <definedName name="ﾊﾞｯｸﾎｳ運転費0.20">'[50]●C-1-14-8バックホウ運転費'!$C$3</definedName>
    <definedName name="ﾊﾞｯｸﾎｳ運転費0.35">'[50]●C-1-14-8バックホウ運転費'!$C$9</definedName>
    <definedName name="ﾊﾞｯｸﾎｳ運転費0.60">'[50]●C-1-14-8バックホウ運転費'!$C$15</definedName>
    <definedName name="ﾊﾞｯｸﾎｳ投入工0.20">'[52]※C-1-13-1 ﾊﾞｯｸﾎｳ投入工0.20'!$G$6</definedName>
    <definedName name="ﾊﾞｯｸﾎｳ投入工0.35">'[52]※C-1-13-2 ﾊﾞｯｸﾎｳ投入工0.35 '!$G$6</definedName>
    <definedName name="ﾊﾞｯｸﾎｳ投入工0.60">#REF!</definedName>
    <definedName name="はつり">#REF!</definedName>
    <definedName name="ﾋ1">IF([53]拾い書!XFD1=0,0,IF([53]拾い書!XFD1=4,[53]拾い書!#REF!*[53]拾い書!#REF!,IF([53]拾い書!XFD1=3,([53]拾い書!#REF!+[53]拾い書!#REF!*2)*[53]拾い書!#REF!,IF([53]拾い書!XFD1=2,[53]拾い書!#REF!*2*[53]拾い書!#REF!,IF([53]拾い書!XFD1=1,[53]拾い書!#REF!*[53]拾い書!#REF!,IF([53]拾い書!XFD1=5,[53]拾い書!#REF!*[53]拾い書!#REF!,IF([53]拾い書!XFD1=6,([53]拾い書!#REF!+[53]拾い書!#REF!)*[53]拾い書!#REF!,0)))))))</definedName>
    <definedName name="ﾋ2">IF([53]拾い書!XFD1=0,0,IF([53]拾い書!XFD1=4,[53]拾い書!#REF!*[53]拾い書!#REF!,IF([53]拾い書!XFD1=3,([53]拾い書!#REF!+[53]拾い書!#REF!*2)*[53]拾い書!#REF!,IF([53]拾い書!XFD1=2,[53]拾い書!#REF!*2*[53]拾い書!#REF!,IF([53]拾い書!XFD1=1,[53]拾い書!#REF!*[53]拾い書!#REF!,IF([53]拾い書!XFD1=5,[53]拾い書!#REF!*[53]拾い書!#REF!,IF([53]拾い書!XFD1=6,([53]拾い書!#REF!+[53]拾い書!#REF!)*[53]拾い書!#REF!,0)))))))</definedName>
    <definedName name="ﾋﾋ1">IF([53]拾い書!XFD1=0,0,IF([53]拾い書!XFD1=4,[53]拾い書!#REF!*[53]拾い書!#REF!,IF([53]拾い書!XFD1=3,([53]拾い書!#REF!+[53]拾い書!#REF!*2)*[53]拾い書!#REF!,IF([53]拾い書!XFD1=2,[53]拾い書!#REF!*2*[53]拾い書!#REF!,IF([53]拾い書!XFD1=1,[53]拾い書!#REF!*[53]拾い書!#REF!,IF([53]拾い書!XFD1=5,[53]拾い書!#REF!*[53]拾い書!#REF!,IF([53]拾い書!XFD1=6,([53]拾い書!#REF!+[53]拾い書!#REF!)*[53]拾い書!#REF!,0)))))))</definedName>
    <definedName name="ﾋﾋ2">IF([53]拾い書!XFD1=0,0,IF([53]拾い書!XFD1=4,[53]拾い書!#REF!*[53]拾い書!#REF!,IF([53]拾い書!XFD1=3,([53]拾い書!#REF!+[53]拾い書!#REF!*2)*[53]拾い書!#REF!,IF([53]拾い書!XFD1=2,[53]拾い書!#REF!*2*[53]拾い書!#REF!,IF([53]拾い書!XFD1=1,[53]拾い書!#REF!*[53]拾い書!#REF!,IF([53]拾い書!XFD1=5,[53]拾い書!#REF!*[53]拾い書!#REF!,IF([53]拾い書!XFD1=6,([53]拾い書!#REF!+[53]拾い書!#REF!)*[53]拾い書!#REF!,0)))))))</definedName>
    <definedName name="ヒューム管基礎">#REF!</definedName>
    <definedName name="ヒューム管基礎高">#REF!</definedName>
    <definedName name="ﾋｭｰﾑ管肉厚">#REF!</definedName>
    <definedName name="ヒューム管埋戻控除">#REF!</definedName>
    <definedName name="ヒューム管埋戻高">#REF!</definedName>
    <definedName name="ファイル名">#REF!</definedName>
    <definedName name="ﾌｪﾝｽ">'[1]本体工事(2)'!$H$154</definedName>
    <definedName name="ﾌﾟﾗｽﾁｯｸｻｯｼ計">'[47](乙)'!#REF!</definedName>
    <definedName name="ﾌﾟﾙﾎﾞｯｸｽ">'[1]本体工事(2)'!$A$1657</definedName>
    <definedName name="ブレーカ">'[1]本体工事(2)'!$A$1903</definedName>
    <definedName name="ﾌﾟﾚｰﾄ">'[1]本体工事(2)'!$A$1220</definedName>
    <definedName name="ﾌﾚｰﾑﾊﾟｲﾌﾟ">#REF!</definedName>
    <definedName name="ﾌﾞﾛｯｸ">'[1]本体工事(2)'!$H$192</definedName>
    <definedName name="ﾌﾟﾛﾊﾟﾝ">'[1]本体工事(2)'!$H$230</definedName>
    <definedName name="ﾍﾟｰｼﾞ1">#REF!</definedName>
    <definedName name="ﾍﾟｰｼﾞ2">#REF!</definedName>
    <definedName name="ﾍﾟｰｼﾞ3">#REF!</definedName>
    <definedName name="ﾍﾟｰｼﾞｶｳﾝﾄ">#REF!,#REF!,#REF!,#REF!,#REF!,#REF!,#REF!,#REF!,#REF!,#REF!,#REF!,#REF!,#REF!,#REF!,#REF!,#REF!,#REF!,#REF!,#REF!,#REF!</definedName>
    <definedName name="ページ数">#REF!</definedName>
    <definedName name="ぽ">[24]据付費!$A$35:$D$1997</definedName>
    <definedName name="ﾎﾞｲﾗ">'[23]積算(P-48)'!#REF!</definedName>
    <definedName name="ﾎﾞﾀﾝ電話ｹｰﾌﾞﾙ">'[1]本体工事(2)'!$A$534</definedName>
    <definedName name="ﾎﾞｯｸｽ">#REF!</definedName>
    <definedName name="ポリ">[1]資材!$A$35:$D$1997</definedName>
    <definedName name="ボルト">'[42]鉄骨鋼材費（試験鶏舎）'!$AA$16</definedName>
    <definedName name="ボンディング">#REF!</definedName>
    <definedName name="ポンプ">#REF!</definedName>
    <definedName name="ポ室撤去">NA()</definedName>
    <definedName name="ま">[19]建築総括!#REF!</definedName>
    <definedName name="まぼ">[19]建築総括!#REF!</definedName>
    <definedName name="ﾏﾝﾎｰﾙく体高">#REF!</definedName>
    <definedName name="ﾏﾝﾎｰﾙ基礎単価">#REF!</definedName>
    <definedName name="ﾏﾝﾎｰﾙ減長">#REF!</definedName>
    <definedName name="ﾏﾝﾎｰﾙ組立表">#REF!</definedName>
    <definedName name="ﾒｰｶｰ">#REF!</definedName>
    <definedName name="ﾒｰｶｰ比較">#REF!</definedName>
    <definedName name="ﾒﾀﾙﾓｰﾙ">#REF!</definedName>
    <definedName name="ﾒﾆｭｰ">#REF!</definedName>
    <definedName name="ﾒﾆｭｰ1">#REF!</definedName>
    <definedName name="ﾒﾆｭｰ2">[1]内訳!#REF!</definedName>
    <definedName name="ﾓB1">#REF!</definedName>
    <definedName name="ﾓB3">#REF!</definedName>
    <definedName name="ﾓF1">#REF!</definedName>
    <definedName name="ﾓF3">#REF!</definedName>
    <definedName name="ﾓH1">#REF!</definedName>
    <definedName name="ﾓH3">#REF!</definedName>
    <definedName name="ﾓｰﾙﾄﾞ分岐">'[1]本体工事(2)'!$A$430</definedName>
    <definedName name="ﾓｼﾞｭﾗｰ">#REF!</definedName>
    <definedName name="ﾓﾙﾀﾙ工単価">'[52]※C-2-2  ﾓﾙﾀﾙ工'!$G$6</definedName>
    <definedName name="ﾓﾙﾀﾙ上塗工">'[52]※C-2-1  ﾓﾙﾀﾙ上塗工'!$G$6</definedName>
    <definedName name="ﾕｰｻﾞｰ">#REF!</definedName>
    <definedName name="ﾕﾆ計">#REF!</definedName>
    <definedName name="ﾗｲﾃｨﾝｸﾞﾀﾞｸﾄ">'[1]本体工事(2)'!$A$1855</definedName>
    <definedName name="ﾗｯｸ表示札">#REF!</definedName>
    <definedName name="リスト_補正率">#REF!</definedName>
    <definedName name="ﾘﾓｺﾝｽｲｯﾁ">#REF!</definedName>
    <definedName name="ﾚｰｽｳｪｲ">#REF!</definedName>
    <definedName name="ﾚﾘｰｽﾞ">#REF!</definedName>
    <definedName name="ん">[1]単位データ!$AO$8:$BF$44</definedName>
    <definedName name="宛先">#REF!</definedName>
    <definedName name="按分">#REF!</definedName>
    <definedName name="位置">#REF!</definedName>
    <definedName name="依頼排水桝">[1]資材!$A$35:$D$1997</definedName>
    <definedName name="移動処理">[13]細目!#REF!</definedName>
    <definedName name="医療ガス設備">#REF!</definedName>
    <definedName name="医療用器具">'[1]本体工事(2)'!$A$1226</definedName>
    <definedName name="一位代価印刷">#REF!</definedName>
    <definedName name="一改98">[13]細目!#REF!</definedName>
    <definedName name="一改R5J">[13]細目!#REF!</definedName>
    <definedName name="一改区分入力">[13]細目!#REF!</definedName>
    <definedName name="一時保管書" hidden="1">{#N/A,#N/A,FALSE,"表紙No2";#N/A,#N/A,FALSE,"データNo2"}</definedName>
    <definedName name="一次形状">#REF!</definedName>
    <definedName name="一次根拠番号">#REF!</definedName>
    <definedName name="一次数量">#REF!</definedName>
    <definedName name="一次積算根拠">#REF!</definedName>
    <definedName name="一次単価">#REF!</definedName>
    <definedName name="一次特殊単価">#REF!</definedName>
    <definedName name="一式1">#REF!</definedName>
    <definedName name="一式改修複写元">'[1]本体工事(2)'!$A$31:$BS$31</definedName>
    <definedName name="一式記入">[13]細目!#REF!</definedName>
    <definedName name="一式複写元">'[1]本体工事(2)'!$A$16:$BS$16</definedName>
    <definedName name="一般一般">#REF!</definedName>
    <definedName name="一般改修">#REF!</definedName>
    <definedName name="一般改修確認">[13]細目!#REF!</definedName>
    <definedName name="一般管理費">#REF!</definedName>
    <definedName name="一般管理費計">#REF!</definedName>
    <definedName name="一般管理費等">[8]表紙!#REF!</definedName>
    <definedName name="一般管理費補正率">#REF!</definedName>
    <definedName name="一般管理費率">#REF!</definedName>
    <definedName name="一般処理">[13]細目!#REF!</definedName>
    <definedName name="印刷">#REF!</definedName>
    <definedName name="印刷1">#REF!</definedName>
    <definedName name="印刷2">#REF!</definedName>
    <definedName name="印刷ﾒﾆｭｰ">[13]細目!#REF!</definedName>
    <definedName name="印刷書式">[54]改修仮設!#REF!</definedName>
    <definedName name="印刷範囲">'[1]本体工事(2)'!#REF!</definedName>
    <definedName name="印刷範囲_小計_">'[1]本体工事(2)'!$A$1:$G$24</definedName>
    <definedName name="印刷範囲LSA">#REF!</definedName>
    <definedName name="印刷範囲LSA科目別内訳">#REF!</definedName>
    <definedName name="印刷範囲住棟">#REF!</definedName>
    <definedName name="印刷範囲住棟科目別内訳">#REF!</definedName>
    <definedName name="引継">[13]細目!#REF!</definedName>
    <definedName name="雨水桝調書" hidden="1">#REF!</definedName>
    <definedName name="運搬･処理費比較表" hidden="1">{#N/A,#N/A,FALSE,"表紙No2";#N/A,#N/A,FALSE,"データNo2"}</definedName>
    <definedName name="運搬費計">[55]内訳書!$E$994</definedName>
    <definedName name="営業所氏名">#REF!</definedName>
    <definedName name="営繕損料">#REF!</definedName>
    <definedName name="永井工業_株">#REF!</definedName>
    <definedName name="衛生器具">'[1]本体工事(2)'!#REF!</definedName>
    <definedName name="衛生器具２">'[1]本体工事(2)'!#REF!</definedName>
    <definedName name="衛生器具計">#REF!</definedName>
    <definedName name="衛生器具設備計">#REF!</definedName>
    <definedName name="衛生器具設備工事">#REF!</definedName>
    <definedName name="衛生合計">#REF!</definedName>
    <definedName name="塩ﾋﾞ管基礎高">#REF!</definedName>
    <definedName name="塩ビ管埋戻高">#REF!</definedName>
    <definedName name="塩ビ基礎高">#REF!</definedName>
    <definedName name="塩ビ肉厚">#REF!</definedName>
    <definedName name="塩ビ埋高">#REF!</definedName>
    <definedName name="横１２０">#REF!</definedName>
    <definedName name="横１５０">#REF!</definedName>
    <definedName name="屋_内_給_水">[1]冷媒配管!#REF!</definedName>
    <definedName name="屋_内_排_水">[1]冷媒配管!#REF!</definedName>
    <definedName name="屋外" hidden="1">{#N/A,#N/A,FALSE,"表紙No2";#N/A,#N/A,FALSE,"データNo2"}</definedName>
    <definedName name="屋外ガス設備工事_">#REF!</definedName>
    <definedName name="屋外給水" hidden="1">{#N/A,#N/A,FALSE,"表紙No2";#N/A,#N/A,FALSE,"データNo2"}</definedName>
    <definedName name="屋外給水設備">#REF!</definedName>
    <definedName name="屋外設備計">#REF!</definedName>
    <definedName name="屋外直圧計">#REF!</definedName>
    <definedName name="屋外排水計">#REF!</definedName>
    <definedName name="屋外排水設備">#REF!</definedName>
    <definedName name="屋根">#REF!</definedName>
    <definedName name="屋根及び樋工事">NA()</definedName>
    <definedName name="屋根計">#REF!</definedName>
    <definedName name="屋根工事">#REF!</definedName>
    <definedName name="屋上改">[1]メニュー!#REF!</definedName>
    <definedName name="屋内ガス設備工事">#REF!</definedName>
    <definedName name="屋内給水計">#REF!</definedName>
    <definedName name="屋内給水住計">#REF!</definedName>
    <definedName name="屋内給水設備工事_">#REF!</definedName>
    <definedName name="屋内消火栓計">#REF!</definedName>
    <definedName name="屋内消火栓設備">#REF!</definedName>
    <definedName name="屋内直圧計">#REF!</definedName>
    <definedName name="屋内排住計">#REF!</definedName>
    <definedName name="屋内排水計">#REF!</definedName>
    <definedName name="屋内排水設備工事">#REF!</definedName>
    <definedName name="温水ボイラ">'[1]本体工事(2)'!#REF!</definedName>
    <definedName name="温風暖房機">'[1]本体工事(2)'!#REF!</definedName>
    <definedName name="仮">#REF!</definedName>
    <definedName name="仮設費計">[55]内訳書!$E$859</definedName>
    <definedName name="仮設費率">NA()</definedName>
    <definedName name="科目">#REF!</definedName>
    <definedName name="科目４" hidden="1">#REF!</definedName>
    <definedName name="科目ページ">#REF!</definedName>
    <definedName name="科目一般複写元">'[1]本体工事(2)'!$A$6:$BS$8</definedName>
    <definedName name="科目印刷">[13]細目!#REF!</definedName>
    <definedName name="科目印刷範囲">'[1]本体工事(2)'!$AF$8:$AR$61</definedName>
    <definedName name="科目改修複写元">'[1]本体工事(2)'!$A$21:$BS$23</definedName>
    <definedName name="科目作成">[13]細目!#REF!</definedName>
    <definedName name="科目種目">[13]細目!#REF!</definedName>
    <definedName name="科目内訳">'[1]本体工事(2)'!$AE$8</definedName>
    <definedName name="科目表題">'[1]本体工事(2)'!$AF$6:$AR$7</definedName>
    <definedName name="科目別内訳">'[1]本体工事(2)'!#REF!</definedName>
    <definedName name="火災">[1]冷媒配管!$E$303</definedName>
    <definedName name="荷揚設備">NA()</definedName>
    <definedName name="解除">#REF!</definedName>
    <definedName name="解体" hidden="1">{#N/A,#N/A,FALSE,"表紙No2";#N/A,#N/A,FALSE,"データNo2"}</definedName>
    <definedName name="解体撤去元" hidden="1">{"代価",#N/A,FALSE,"代価"}</definedName>
    <definedName name="改修">[56]Sheet1!$A$4:$F$349</definedName>
    <definedName name="改修経費">NA()</definedName>
    <definedName name="改修現場経費率">#REF!</definedName>
    <definedName name="改修工事経費率">#REF!</definedName>
    <definedName name="改修処理">[13]細目!#REF!</definedName>
    <definedName name="改修単価">[39]表紙!#REF!</definedName>
    <definedName name="外_副_管_設_置_工_部_材_計_算_書">#REF!</definedName>
    <definedName name="外ガス設備">#REF!</definedName>
    <definedName name="外給水設備">#REF!</definedName>
    <definedName name="外給水撤">NA()</definedName>
    <definedName name="外構">'[1]本体工事(2)'!$H$40</definedName>
    <definedName name="外構工事H15計">'[47](乙)'!#REF!</definedName>
    <definedName name="外構工事計">'[47](乙)'!#REF!</definedName>
    <definedName name="外構工事補正計">'[47](乙)'!#REF!</definedName>
    <definedName name="外消火栓設備">#REF!</definedName>
    <definedName name="外消火撤">NA()</definedName>
    <definedName name="外線契約">#REF!</definedName>
    <definedName name="外線合計金額">#REF!</definedName>
    <definedName name="外線総合仮設">#REF!</definedName>
    <definedName name="外線力金額">#REF!</definedName>
    <definedName name="外注会社">#REF!</definedName>
    <definedName name="外注見積り">#REF!</definedName>
    <definedName name="外注者名">#REF!</definedName>
    <definedName name="外灯ﾎﾞｯｸｽ">#REF!</definedName>
    <definedName name="外灯用BOX">'[1]本体工事(2)'!$A$1141</definedName>
    <definedName name="外灯用基礎">'[1]本体工事(2)'!$A$1998</definedName>
    <definedName name="外排水設備">#REF!</definedName>
    <definedName name="外排水撤">NA()</definedName>
    <definedName name="外部金属製建具計">'[47](乙)'!#REF!</definedName>
    <definedName name="外部計">#REF!</definedName>
    <definedName name="外部建具工事計">'[47](乙)'!#REF!</definedName>
    <definedName name="外部補修">#REF!</definedName>
    <definedName name="外部木製建具計">'[47](乙)'!#REF!</definedName>
    <definedName name="各室分電盤">'[1]本体工事(2)'!$A$1252</definedName>
    <definedName name="拡声">[1]冷媒配管!$E$266</definedName>
    <definedName name="学内単価">'[1]本体工事(2)'!$A$1749</definedName>
    <definedName name="笠木ｇ" hidden="1">{#N/A,#N/A,FALSE,"表紙No2";#N/A,#N/A,FALSE,"データNo2"}</definedName>
    <definedName name="株_アイザワ">#REF!</definedName>
    <definedName name="株_道ﾋﾟｰ・ｴｽ販売">#REF!</definedName>
    <definedName name="株_日本ﾋｭｰﾑ管工業">#REF!</definedName>
    <definedName name="株_北海道ｺﾝｸﾘｰﾄ工業">#REF!</definedName>
    <definedName name="刊行物比較2" hidden="1">{#N/A,#N/A,FALSE,"表紙No2";#N/A,#N/A,FALSE,"データNo2"}</definedName>
    <definedName name="幹線設備">#REF!</definedName>
    <definedName name="幹線設備工事">#REF!</definedName>
    <definedName name="感知器">#REF!</definedName>
    <definedName name="換気共用計">#REF!</definedName>
    <definedName name="換気住戸計">#REF!</definedName>
    <definedName name="換気小計">#REF!</definedName>
    <definedName name="換気設備">NA()</definedName>
    <definedName name="換気設備計">#REF!</definedName>
    <definedName name="換気設備工事">#REF!</definedName>
    <definedName name="換気設備工事計">#REF!</definedName>
    <definedName name="管控除">#REF!</definedName>
    <definedName name="管種">'[1]本体工事(2)'!$AF$2:$AF$15</definedName>
    <definedName name="管理造成直接２次計">'[55]本工事費種別明細 （工種別）'!$K$36</definedName>
    <definedName name="管理造成直接計">'[55]本工事費種別明細 （工種別）'!$I$36</definedName>
    <definedName name="器具取設">NA()</definedName>
    <definedName name="器具小計">[8]表紙!#REF!</definedName>
    <definedName name="基準">#REF!</definedName>
    <definedName name="基準単価">'[1]本体工事(2)'!$A$1439</definedName>
    <definedName name="基礎控除面積">#REF!</definedName>
    <definedName name="基本ﾃﾞｰﾀｰ">[1]校!#REF!</definedName>
    <definedName name="既成コンクリート" hidden="1">{#N/A,#N/A,FALSE,"表紙No2";#N/A,#N/A,FALSE,"データNo2"}</definedName>
    <definedName name="既製ｺﾝｸﾘ_ﾄ">NA()</definedName>
    <definedName name="既製ｺ計">#REF!</definedName>
    <definedName name="機械工">#REF!</definedName>
    <definedName name="機械工事">'[1]本体工事(2)'!$H$78</definedName>
    <definedName name="機械設備">'[1]本体工事(2)'!$H$192</definedName>
    <definedName name="機械設備工事">#REF!</definedName>
    <definedName name="機械舗設">#REF!</definedName>
    <definedName name="機器" hidden="1">[57]見積比較!#REF!</definedName>
    <definedName name="機器移設調書" hidden="1">[57]見積比較!#REF!</definedName>
    <definedName name="機器取設">NA()</definedName>
    <definedName name="機器収納箱">#REF!</definedName>
    <definedName name="機器設備計">#REF!</definedName>
    <definedName name="規格">[18]単価策定表!#REF!</definedName>
    <definedName name="規模">#REF!</definedName>
    <definedName name="記号">#REF!</definedName>
    <definedName name="給_湯">[1]冷媒配管!#REF!</definedName>
    <definedName name="給水小計">[8]表紙!#REF!</definedName>
    <definedName name="給水設備">NA()</definedName>
    <definedName name="給水設備工事計">#REF!</definedName>
    <definedName name="給湯計">#REF!</definedName>
    <definedName name="給湯小計">[8]表紙!#REF!</definedName>
    <definedName name="給湯設備">#REF!</definedName>
    <definedName name="給湯設備工事">#REF!</definedName>
    <definedName name="給湯設備工事計">#REF!</definedName>
    <definedName name="給排水ガス設備">[8]表紙!#REF!</definedName>
    <definedName name="給油設備工事">#REF!</definedName>
    <definedName name="共通">[58]共通仮設!$N$11:$P$35</definedName>
    <definedName name="共通仮設計">[55]諸経費一覧表!$I$30</definedName>
    <definedName name="共通仮設費">#REF!</definedName>
    <definedName name="共通仮設費補正率">#REF!</definedName>
    <definedName name="共通仮設費率">#REF!</definedName>
    <definedName name="共通仮設費率A">#REF!</definedName>
    <definedName name="共通仮設率">#REF!</definedName>
    <definedName name="共通計">#REF!</definedName>
    <definedName name="共通費">#REF!</definedName>
    <definedName name="共通費A2">[1]冷媒配管!$B$2:$X$48</definedName>
    <definedName name="共通費A3">[1]冷媒配管!$B$2:$U$40</definedName>
    <definedName name="共通費印刷">#REF!</definedName>
    <definedName name="共通費計">[8]表紙!#REF!</definedName>
    <definedName name="共通費計値複写">[13]細目!#REF!</definedName>
    <definedName name="共通費処理">[13]細目!#REF!</definedName>
    <definedName name="共通費値複写">[13]細目!#REF!</definedName>
    <definedName name="共通費率表">[1]冷媒配管!$B$2:$M$28</definedName>
    <definedName name="共同溝直工">[1]Sheet3!#REF!</definedName>
    <definedName name="共同溝廃棄処理">[1]Sheet3!#REF!</definedName>
    <definedName name="共同浴場">'[1]本体工事(2)'!$H$40</definedName>
    <definedName name="共用電灯">#REF!</definedName>
    <definedName name="境界">'[1]本体工事(2)'!$H$268</definedName>
    <definedName name="鏡">[1]冷媒配管!$D$4:$R$69</definedName>
    <definedName name="巾木B2">[7]内装!$BA$517</definedName>
    <definedName name="巾木B3">[7]内装!$BB$517</definedName>
    <definedName name="巾木B5">[7]内装!$BD$517</definedName>
    <definedName name="巾木B7">[7]内装!#REF!</definedName>
    <definedName name="巾木B8">[7]内装!#REF!</definedName>
    <definedName name="緊急施設">[59]代価書!#REF!</definedName>
    <definedName name="緊急住宅">[59]代価書!#REF!</definedName>
    <definedName name="緊急通報設備">#REF!</definedName>
    <definedName name="金額">#REF!,#REF!,#REF!,#REF!,#REF!,#REF!,#REF!,#REF!,#REF!,#REF!,#REF!,#REF!,#REF!</definedName>
    <definedName name="金額処理">[13]細目!#REF!</definedName>
    <definedName name="金額処理1">[13]細目!#REF!</definedName>
    <definedName name="金建外">#REF!</definedName>
    <definedName name="金建外計">#REF!</definedName>
    <definedName name="金建計">#REF!</definedName>
    <definedName name="金属">#REF!</definedName>
    <definedName name="金属ﾀﾞｸﾄ">'[1]本体工事(2)'!$A$4</definedName>
    <definedName name="金属計">#REF!</definedName>
    <definedName name="金属工事">#REF!</definedName>
    <definedName name="金属製建具">#REF!</definedName>
    <definedName name="金属製建具工事">#REF!</definedName>
    <definedName name="区分">[1]排水ポンプ!$A$65:$A$71</definedName>
    <definedName name="区分A1">'[1]本体工事(2)'!$B$2:$X$35</definedName>
    <definedName name="空気ろ過器">[8]表紙!#REF!</definedName>
    <definedName name="空気清浄機">'[1]本体工事(2)'!#REF!</definedName>
    <definedName name="空気調和設備計">#REF!</definedName>
    <definedName name="空調機">[8]表紙!#REF!</definedName>
    <definedName name="空調機器設備">#REF!</definedName>
    <definedName name="空調計">[8]表紙!#REF!</definedName>
    <definedName name="掘さく">#REF!</definedName>
    <definedName name="型" hidden="1">{#N/A,#N/A,FALSE,"表紙No2";#N/A,#N/A,FALSE,"データNo2"}</definedName>
    <definedName name="型枠" hidden="1">{#N/A,#N/A,FALSE,"表紙No2";#N/A,#N/A,FALSE,"データNo2"}</definedName>
    <definedName name="型枠計">#REF!</definedName>
    <definedName name="型枠工事">#REF!</definedName>
    <definedName name="契約">#REF!</definedName>
    <definedName name="契約保証補正値">#REF!</definedName>
    <definedName name="形状寸法１">#REF!</definedName>
    <definedName name="形状寸法２">#REF!</definedName>
    <definedName name="経費RPN">#REF!</definedName>
    <definedName name="経費印刷">#REF!</definedName>
    <definedName name="経費算出">#N/A</definedName>
    <definedName name="経費率">NA()</definedName>
    <definedName name="経費率シート">#REF!</definedName>
    <definedName name="経費率表">#REF!</definedName>
    <definedName name="計">[1]保温塗装!$E$7</definedName>
    <definedName name="計S">SUMIF(INDEX(#REF!,MAX(#REF!)-#REF!):#REF!,1,INDEX(#REF!,MAX(#REF!)-#REF!):#REF!)</definedName>
    <definedName name="決定金額">'[1]本体工事(2)'!$N$46</definedName>
    <definedName name="剣道場更衣室_1">[60]A!$D$31</definedName>
    <definedName name="剣道場更衣室_1_6">#REF!</definedName>
    <definedName name="建築">[1]資材単価!#REF!</definedName>
    <definedName name="建築解体" hidden="1">{#N/A,#N/A,FALSE,"表紙No2";#N/A,#N/A,FALSE,"データNo2"}</definedName>
    <definedName name="見資上L1">[13]細目!#REF!</definedName>
    <definedName name="見資挿L1">[13]細目!#REF!</definedName>
    <definedName name="見積">#REF!</definedName>
    <definedName name="見積・TOP">#REF!</definedName>
    <definedName name="見積シート">#REF!</definedName>
    <definedName name="見積ｼｰﾄL1">#REF!</definedName>
    <definedName name="見積ｼｰﾄL2">#REF!</definedName>
    <definedName name="見積ﾒｲﾝ">#REF!</definedName>
    <definedName name="見積もり">[46]内訳書!#REF!</definedName>
    <definedName name="見積位置検L1">#REF!</definedName>
    <definedName name="見積位置検出">#REF!</definedName>
    <definedName name="見積依頼印刷">#REF!</definedName>
    <definedName name="見積依頼書印">#REF!</definedName>
    <definedName name="見積一覧">#REF!</definedName>
    <definedName name="見積一覧表">#REF!</definedName>
    <definedName name="見積印刷">#REF!</definedName>
    <definedName name="見積業仕入力">#REF!</definedName>
    <definedName name="見積金額">[18]単価策定表!#REF!</definedName>
    <definedName name="見積工数印刷">#REF!</definedName>
    <definedName name="見積行削除">#REF!</definedName>
    <definedName name="見積行挿入">#REF!</definedName>
    <definedName name="見積資材上書">[13]細目!#REF!</definedName>
    <definedName name="見積資材挿入">[13]細目!#REF!</definedName>
    <definedName name="見積実分盤">#REF!</definedName>
    <definedName name="見積単工入力">#REF!</definedName>
    <definedName name="見積入力">#REF!</definedName>
    <definedName name="見積比較">'[1]本体工事(2)'!$A$10:$P$80</definedName>
    <definedName name="見積比較印刷">#REF!</definedName>
    <definedName name="見積比較参照">#REF!</definedName>
    <definedName name="見積品名登録">#REF!</definedName>
    <definedName name="見積複単印刷">#REF!</definedName>
    <definedName name="見積複単上書">[13]細目!#REF!</definedName>
    <definedName name="見積複単挿入">[13]細目!#REF!</definedName>
    <definedName name="見積明細印刷">#REF!</definedName>
    <definedName name="見複上L1">[13]細目!#REF!</definedName>
    <definedName name="見複挿L1">[13]細目!#REF!</definedName>
    <definedName name="原版" hidden="1">{#N/A,#N/A,FALSE,"表紙No2";#N/A,#N/A,FALSE,"データNo2"}</definedName>
    <definedName name="減額直工">'[1]本体工事(2)'!#REF!</definedName>
    <definedName name="現経費">#REF!</definedName>
    <definedName name="現場一般">#REF!</definedName>
    <definedName name="現場改修">#REF!</definedName>
    <definedName name="現場管理費">[55]諸経費一覧表!$I$36</definedName>
    <definedName name="現場経費">[8]表紙!#REF!</definedName>
    <definedName name="現場経費計">#REF!</definedName>
    <definedName name="現場経費率">#REF!</definedName>
    <definedName name="現場経費率表">#REF!</definedName>
    <definedName name="現場代人">#REF!</definedName>
    <definedName name="現設計">#REF!</definedName>
    <definedName name="呼出ボタン">#REF!</definedName>
    <definedName name="呼出設備">'[1]本体工事(2)'!$A$1293</definedName>
    <definedName name="顧客ｺｰﾄﾞ範囲">#REF!</definedName>
    <definedName name="顧客範囲">#REF!</definedName>
    <definedName name="顧客名">#REF!</definedName>
    <definedName name="顧客名範囲">#REF!</definedName>
    <definedName name="光ｹｰﾌﾞﾙ">#REF!</definedName>
    <definedName name="公表">#REF!</definedName>
    <definedName name="工事価格">'[1]本体工事(2)'!#REF!</definedName>
    <definedName name="工事区分">[1]総括表!$C$7:$C$27</definedName>
    <definedName name="工事原価">#REF!</definedName>
    <definedName name="工事項目">[1]総括表!$E$7:$E$35</definedName>
    <definedName name="工事諸経費" hidden="1">#REF!</definedName>
    <definedName name="工事番号">[61]入力シート!$C$13</definedName>
    <definedName name="工事名">#REF!</definedName>
    <definedName name="工事名称">#REF!</definedName>
    <definedName name="杭">#REF!</definedName>
    <definedName name="杭外計">#REF!</definedName>
    <definedName name="杭外注計">#REF!</definedName>
    <definedName name="杭共仮対象外">#REF!</definedName>
    <definedName name="杭経費対象外">#REF!</definedName>
    <definedName name="杭計">#REF!</definedName>
    <definedName name="杭工事">#REF!</definedName>
    <definedName name="杭工事計">#REF!</definedName>
    <definedName name="校舎">[1]冷媒配管!$E$46</definedName>
    <definedName name="構造改善">[48]A!#REF!</definedName>
    <definedName name="構内通信線路設備工事">#REF!</definedName>
    <definedName name="構内配電設備工事">#REF!</definedName>
    <definedName name="硬質塩化ﾋﾞﾆｰﾙ管">#REF!</definedName>
    <definedName name="行削除">[13]細目!#REF!</definedName>
    <definedName name="行挿入外">[13]細目!#REF!</definedName>
    <definedName name="行挿入内">[13]細目!#REF!</definedName>
    <definedName name="鋼材">#REF!</definedName>
    <definedName name="鋼板">'[42]鉄骨鋼材費（試験鶏舎）'!$AA$13</definedName>
    <definedName name="項目">#REF!</definedName>
    <definedName name="項目番号">[1]総括表!$D$7:$D$35</definedName>
    <definedName name="項目比較">#REF!</definedName>
    <definedName name="高圧EM_CE_T">'[1]本体工事(2)'!$A$247</definedName>
    <definedName name="高圧端末処理">'[1]本体工事(2)'!$A$414</definedName>
    <definedName name="合計">[8]表紙!#REF!</definedName>
    <definedName name="合計金額">#REF!</definedName>
    <definedName name="合成単価表">#REF!</definedName>
    <definedName name="佐藤">[1]冷媒配管!#REF!</definedName>
    <definedName name="左官">#REF!</definedName>
    <definedName name="左官計">#REF!</definedName>
    <definedName name="左官工">#REF!</definedName>
    <definedName name="左官工事">NA()</definedName>
    <definedName name="差込プラグ">'[1]本体工事(2)'!$A$1839</definedName>
    <definedName name="査定" hidden="1">#REF!</definedName>
    <definedName name="砂">#REF!</definedName>
    <definedName name="砂場">'[1]本体工事(2)'!$H$306</definedName>
    <definedName name="砂埋戻し">'[1]本体工事(2)'!$A$54:$A$57</definedName>
    <definedName name="砂利基礎単価">#REF!</definedName>
    <definedName name="砂利地業">#REF!</definedName>
    <definedName name="再計">'[1]本体工事(2)'!$C$4:$W$1036</definedName>
    <definedName name="最後の行">#REF!</definedName>
    <definedName name="最終屋外消火">[1]冷媒配管!#REF!</definedName>
    <definedName name="妻ﾀｲﾌﾟ計">#REF!</definedName>
    <definedName name="採用2">[62]採用!$E$1:$K$65536</definedName>
    <definedName name="採用単価">'[1]本体工事(2)'!$X$9:$X$60</definedName>
    <definedName name="細見積品入力">[13]細目!#REF!</definedName>
    <definedName name="細内印刷">[13]細目!#REF!</definedName>
    <definedName name="細別">#REF!</definedName>
    <definedName name="細目">#REF!</definedName>
    <definedName name="細目_改修">[63]細目!#REF!</definedName>
    <definedName name="細目_外構">[63]細目!#REF!</definedName>
    <definedName name="細目_研究室">[63]細目!#REF!</definedName>
    <definedName name="細目_増築">[63]細目!#REF!</definedName>
    <definedName name="細目・改修">[64]細目!#REF!</definedName>
    <definedName name="細目・外構">[64]細目!#REF!</definedName>
    <definedName name="細目・研究室">[64]細目!#REF!</definedName>
    <definedName name="細目・増築">[64]細目!#REF!</definedName>
    <definedName name="細目４" hidden="1">#REF!</definedName>
    <definedName name="細目ページ">#REF!</definedName>
    <definedName name="細目印刷範囲">'[1]本体工事(2)'!$B$8:$W$61</definedName>
    <definedName name="細目内訳">'[1]本体工事(2)'!$A$8</definedName>
    <definedName name="細目表題">'[1]本体工事(2)'!$B$6:$W$7</definedName>
    <definedName name="細目別内訳">'[1]本体工事(2)'!#REF!</definedName>
    <definedName name="材料コード">#REF!</definedName>
    <definedName name="作成者">[61]入力シート!$C$11</definedName>
    <definedName name="雑">#REF!</definedName>
    <definedName name="雑工事">#REF!</definedName>
    <definedName name="雑工事1">#REF!</definedName>
    <definedName name="雑工事2">#REF!</definedName>
    <definedName name="雑工事3">#REF!</definedName>
    <definedName name="雑工事4">#REF!</definedName>
    <definedName name="雑工事外計">#REF!</definedName>
    <definedName name="雑工事計">#REF!</definedName>
    <definedName name="参考">#REF!</definedName>
    <definedName name="参考です">#REF!</definedName>
    <definedName name="参照_補正率">#REF!</definedName>
    <definedName name="算出人員">#REF!</definedName>
    <definedName name="算出人工">#REF!</definedName>
    <definedName name="始め1">#N/A</definedName>
    <definedName name="始め2">#N/A</definedName>
    <definedName name="市場単価">[65]共通86白!$AO$8:$BF$44</definedName>
    <definedName name="市場単価夏">[66]共通86白!$AO$8:$BF$44</definedName>
    <definedName name="指定無し">[63]細目!#REF!</definedName>
    <definedName name="施工区分">'[1]本体工事(2)'!$E$36:$E$39</definedName>
    <definedName name="資材">#REF!</definedName>
    <definedName name="資材単価">[1]資材単価!$A$1:$F$1238</definedName>
    <definedName name="資材比較">#REF!</definedName>
    <definedName name="児童相談" hidden="1">{#N/A,#N/A,FALSE,"表紙No2";#N/A,#N/A,FALSE,"データNo2"}</definedName>
    <definedName name="自電気小計">[8]表紙!#REF!</definedName>
    <definedName name="自動制御計">#REF!</definedName>
    <definedName name="自動点滅器">#REF!</definedName>
    <definedName name="実験電力">[67]細目別内訳!#REF!</definedName>
    <definedName name="実験棟ＬＳＤ">[1]Sheet3!#REF!</definedName>
    <definedName name="実験棟直工">[1]Sheet3!#REF!</definedName>
    <definedName name="実験棟廃棄処理">[1]Sheet3!#REF!</definedName>
    <definedName name="実習工場ＡＷ">[1]Sheet3!#REF!</definedName>
    <definedName name="実習工場ＬＳＤ">[1]Sheet3!#REF!</definedName>
    <definedName name="実習工場ＳＤ">[1]Sheet3!#REF!</definedName>
    <definedName name="実習工場直工">[1]Sheet3!#REF!</definedName>
    <definedName name="実習工場鉄骨">[1]Sheet3!#REF!</definedName>
    <definedName name="主要機器計">#REF!</definedName>
    <definedName name="手間">#REF!</definedName>
    <definedName name="手元開閉">'[1]本体工事(2)'!$A$1239</definedName>
    <definedName name="手元開閉器">#REF!</definedName>
    <definedName name="種目">#REF!</definedName>
    <definedName name="種目１">[1]共通86白!$A$35:$H$4000</definedName>
    <definedName name="種目２">[68]保温塗装!$A$35:$H$4000</definedName>
    <definedName name="種目印刷">[13]細目!#REF!</definedName>
    <definedName name="種目印刷範囲">'[1]本体工事(2)'!$AT$8:$BI$61</definedName>
    <definedName name="種目引継">[13]細目!#REF!</definedName>
    <definedName name="種目改修複写元">'[1]本体工事(2)'!$A$17:$BS$20</definedName>
    <definedName name="種目作成">[13]細目!#REF!</definedName>
    <definedName name="種目作成2">[13]細目!#REF!</definedName>
    <definedName name="種目作成3">[13]細目!#REF!</definedName>
    <definedName name="種目作成4">[13]細目!#REF!</definedName>
    <definedName name="種目内訳">'[1]本体工事(2)'!$AS$8</definedName>
    <definedName name="種目表題">'[1]本体工事(2)'!$AT$2:$BI$7</definedName>
    <definedName name="種目複写元">'[1]本体工事(2)'!$A$2:$BS$5</definedName>
    <definedName name="種目別">'[1]本体工事(2)'!#REF!</definedName>
    <definedName name="拾い">#REF!</definedName>
    <definedName name="終わり1">#N/A</definedName>
    <definedName name="終わり2">#N/A</definedName>
    <definedName name="集計">#REF!</definedName>
    <definedName name="集計代価表1">[11]一次代価集計一覧表!$B$3:$H$200</definedName>
    <definedName name="集計代価表2">[11]一次代価集計一覧表!$C$3:$H$200</definedName>
    <definedName name="集中検針計">#REF!</definedName>
    <definedName name="住棟計">#REF!</definedName>
    <definedName name="縦１２０">#REF!</definedName>
    <definedName name="縦１５０">#REF!</definedName>
    <definedName name="出力範囲M">#REF!</definedName>
    <definedName name="純工事費">#REF!</definedName>
    <definedName name="純工事費計">#REF!</definedName>
    <definedName name="処理">#REF!</definedName>
    <definedName name="諸経費">'[1]本体工事(2)'!#REF!</definedName>
    <definedName name="諸経費計">[8]表紙!#REF!</definedName>
    <definedName name="諸経費追">'[1]本体工事(2)'!#REF!</definedName>
    <definedName name="商品ｺｰﾄﾞ範囲">#REF!</definedName>
    <definedName name="商品範囲">#REF!</definedName>
    <definedName name="商品名範囲">#REF!</definedName>
    <definedName name="小科目一般複写元">'[1]本体工事(2)'!$A$9:$BS$11</definedName>
    <definedName name="小科目複写元">'[1]本体工事(2)'!$A$24:$BS$26</definedName>
    <definedName name="小計">[1]冷媒配管!$AH:$AH</definedName>
    <definedName name="小計1">#REF!</definedName>
    <definedName name="小小科目一般複写元">'[1]本体工事(2)'!$A$12:$BS$14</definedName>
    <definedName name="小小科目複写元">'[1]本体工事(2)'!$A$27:$BS$29</definedName>
    <definedName name="少項再入力">[13]細目!#REF!</definedName>
    <definedName name="少項入力">[13]細目!#REF!</definedName>
    <definedName name="少項入力終">[13]細目!#REF!</definedName>
    <definedName name="床F1">[7]内装!$AT$517</definedName>
    <definedName name="床F2">[7]内装!$AU$517</definedName>
    <definedName name="床F3">[7]内装!$AV$517</definedName>
    <definedName name="床F4">[7]内装!$AW$517</definedName>
    <definedName name="床F6">[7]内装!$AY$517</definedName>
    <definedName name="消火計">#REF!</definedName>
    <definedName name="消火小計">[8]表紙!#REF!</definedName>
    <definedName name="消火栓">#REF!</definedName>
    <definedName name="消費">NA()</definedName>
    <definedName name="消費税">#REF!</definedName>
    <definedName name="消費税相当額">[8]表紙!#REF!</definedName>
    <definedName name="照度制御ｾﾝｻｰ">#REF!</definedName>
    <definedName name="照明器具">'[1]本体工事(2)'!$A$937</definedName>
    <definedName name="照明器具北大">#REF!</definedName>
    <definedName name="硝子">#REF!</definedName>
    <definedName name="硝子工">#REF!</definedName>
    <definedName name="詳細">#REF!</definedName>
    <definedName name="上窓選択">[13]細目!#REF!</definedName>
    <definedName name="場所打杭">NA()</definedName>
    <definedName name="情報" hidden="1">{#N/A,#N/A,FALSE,"表紙No2";#N/A,#N/A,FALSE,"データNo2"}</definedName>
    <definedName name="情報用機器架台">'[1]本体工事(2)'!$A$1992</definedName>
    <definedName name="浄化">[1]冷媒配管!$E$7</definedName>
    <definedName name="植栽直工">[1]Sheet3!#REF!</definedName>
    <definedName name="植栽廃棄処理">[1]Sheet3!#REF!</definedName>
    <definedName name="審査">#N/A</definedName>
    <definedName name="新" hidden="1">#REF!</definedName>
    <definedName name="新営現場経費率">#REF!</definedName>
    <definedName name="新営現場経費率２">#REF!</definedName>
    <definedName name="新営工事経費率">#REF!</definedName>
    <definedName name="新営内訳">#REF!</definedName>
    <definedName name="人感センサー">'[1]本体工事(2)'!$A$1143</definedName>
    <definedName name="人数">#REF!</definedName>
    <definedName name="人数_6">#REF!</definedName>
    <definedName name="人力投入工">#REF!</definedName>
    <definedName name="図番">#REF!</definedName>
    <definedName name="水切り端子">#REF!</definedName>
    <definedName name="水槽室" hidden="1">{#N/A,#N/A,FALSE,"表紙No2";#N/A,#N/A,FALSE,"データNo2"}</definedName>
    <definedName name="水量">[60]A!$Y$10:$AD$22</definedName>
    <definedName name="水量_6">#REF!</definedName>
    <definedName name="数量・ＲＣ集計">#REF!</definedName>
    <definedName name="数量・ｺﾝｸﾘｰﾄ">#REF!</definedName>
    <definedName name="数量・直接仮設">#REF!</definedName>
    <definedName name="数量・鉄筋１">#REF!</definedName>
    <definedName name="数量・鉄筋２">#REF!</definedName>
    <definedName name="数量・土工事">#REF!</definedName>
    <definedName name="数量改修複写元">'[1]本体工事(2)'!$A$30:$BS$30</definedName>
    <definedName name="数量複写元">'[1]本体工事(2)'!$A$15:$BS$15</definedName>
    <definedName name="数量欄">[13]細目!#REF!</definedName>
    <definedName name="数量欄再入力">[13]細目!#REF!</definedName>
    <definedName name="据付費">[1]資材!$A$35:$D$1997</definedName>
    <definedName name="据付費1">#REF!</definedName>
    <definedName name="世話役">#REF!</definedName>
    <definedName name="制気口">[69]代価60!#REF!</definedName>
    <definedName name="制御盤">#REF!</definedName>
    <definedName name="制御盤計">#REF!</definedName>
    <definedName name="制盤工数印刷">#REF!</definedName>
    <definedName name="成端処理">'[1]本体工事(2)'!$A$926</definedName>
    <definedName name="成端箱">[1]基本ﾃﾞｰﾀｰ!#REF!</definedName>
    <definedName name="石">#REF!</definedName>
    <definedName name="石2">#REF!</definedName>
    <definedName name="石工事">#REF!</definedName>
    <definedName name="石工事H15計">'[47](乙)'!#REF!</definedName>
    <definedName name="石工事計">#REF!</definedName>
    <definedName name="石工事補正計">'[47](乙)'!#REF!</definedName>
    <definedName name="積算">#REF!</definedName>
    <definedName name="積算屋外" hidden="1">{#N/A,#N/A,FALSE,"表紙No2";#N/A,#N/A,FALSE,"データNo2"}</definedName>
    <definedName name="積算根拠１">#REF!</definedName>
    <definedName name="積算根拠２">#REF!</definedName>
    <definedName name="積算情報">#REF!</definedName>
    <definedName name="接合方法">'[1]本体工事(2)'!$AG$2:$AG$6</definedName>
    <definedName name="接地">#REF!</definedName>
    <definedName name="接地ｾﾝﾀｰ">#REF!</definedName>
    <definedName name="接地工事">'[1]本体工事(2)'!$A$1734</definedName>
    <definedName name="設計金額">#REF!</definedName>
    <definedName name="設計氏名">#REF!</definedName>
    <definedName name="設置形">[60]A!$A$1:$C$5</definedName>
    <definedName name="設置形_6">#REF!</definedName>
    <definedName name="設備">[13]細目!#REF!</definedName>
    <definedName name="設備LOOP">[13]細目!#REF!</definedName>
    <definedName name="設備機械工">#REF!</definedName>
    <definedName name="設備再選択">[13]細目!#REF!</definedName>
    <definedName name="設備選択良">[13]細目!#REF!</definedName>
    <definedName name="設備直接工事計">#REF!</definedName>
    <definedName name="先頭ページ番号">'[1]本体工事(2)'!$S$62</definedName>
    <definedName name="専攻科直工">[1]Sheet3!#REF!</definedName>
    <definedName name="扇">[1]単位データ!$DG$8:$DS$33</definedName>
    <definedName name="選定形番">[60]A!$C$2:$J$16</definedName>
    <definedName name="選定形番_6">#REF!</definedName>
    <definedName name="前種目">[1]単位データ!$AO$8:$BF$44</definedName>
    <definedName name="前種目１">[70]共通86白!$AO$8:$BF$44</definedName>
    <definedName name="全枚数">#REF!</definedName>
    <definedName name="組積">#REF!</definedName>
    <definedName name="組積計">#REF!</definedName>
    <definedName name="組積工事">#REF!</definedName>
    <definedName name="組積工事計">'[47](乙)'!#REF!</definedName>
    <definedName name="槽">#REF!</definedName>
    <definedName name="総合一般">#REF!</definedName>
    <definedName name="総合仮設">'[1]本体工事(2)'!#REF!</definedName>
    <definedName name="総合改修">#REF!</definedName>
    <definedName name="総合計">[8]表紙!#REF!</definedName>
    <definedName name="総合研究棟">#REF!</definedName>
    <definedName name="総合調小計">[8]表紙!#REF!</definedName>
    <definedName name="総合調整費">#REF!</definedName>
    <definedName name="総合盤">#REF!</definedName>
    <definedName name="送風機">'[1]本体工事(2)'!#REF!</definedName>
    <definedName name="送風機２">'[1]本体工事(2)'!#REF!</definedName>
    <definedName name="送風機３">'[1]本体工事(2)'!#REF!</definedName>
    <definedName name="造作家具工事">#REF!</definedName>
    <definedName name="損失水頭">[60]A!$Y$28:$AD$40</definedName>
    <definedName name="損失水頭_6">#REF!</definedName>
    <definedName name="体育館">[1]冷媒配管!$E$7</definedName>
    <definedName name="体育館直工">[1]Sheet3!#REF!</definedName>
    <definedName name="体育館鉄骨">[1]Sheet3!#REF!</definedName>
    <definedName name="体育館廃棄処理">[1]Sheet3!#REF!</definedName>
    <definedName name="代価">#REF!</definedName>
    <definedName name="代価表">#REF!</definedName>
    <definedName name="代代番号1">#REF!</definedName>
    <definedName name="代代番号2">#REF!</definedName>
    <definedName name="代代付番号1">#REF!</definedName>
    <definedName name="代代付番号2">#REF!</definedName>
    <definedName name="代単価番号1">#REF!</definedName>
    <definedName name="代単価番号2">#REF!</definedName>
    <definedName name="代付単価番号1">#REF!</definedName>
    <definedName name="代付単価番号2">#REF!</definedName>
    <definedName name="大項再入力">[13]細目!#REF!</definedName>
    <definedName name="大項入力">[13]細目!#REF!</definedName>
    <definedName name="大項入力終">[13]細目!#REF!</definedName>
    <definedName name="第１種金属線ぴ">'[1]本体工事(2)'!$A$9</definedName>
    <definedName name="第２種金属線ぴ">'[1]本体工事(2)'!$A$1740</definedName>
    <definedName name="第一生命住友海上岡崎_内訳空調_List">#REF!</definedName>
    <definedName name="単_価_算_出_調_書">#REF!</definedName>
    <definedName name="単位">#REF!</definedName>
    <definedName name="単位データ">'[1]#REF'!$A$2:$A$21</definedName>
    <definedName name="単位一覧">[71]科目!$N$1:$S$1</definedName>
    <definedName name="単価">[72]市単価!$F$2:$F$4</definedName>
    <definedName name="単価・TOP">#REF!</definedName>
    <definedName name="単価置換L1">#REF!</definedName>
    <definedName name="単価番号">#REF!</definedName>
    <definedName name="単価表">[54]改修仮設!#REF!</definedName>
    <definedName name="単価表１">[73]単価一覧表!$B$2:$I$1030</definedName>
    <definedName name="単価表２">[73]単価一覧表!$C$3:$J$1030</definedName>
    <definedName name="単独">#REF!</definedName>
    <definedName name="単独搬入">#REF!</definedName>
    <definedName name="端子板">'[1]本体工事(2)'!$A$1967</definedName>
    <definedName name="端子盤">#REF!</definedName>
    <definedName name="端子盤類">'[1]本体工事(2)'!$A$1864</definedName>
    <definedName name="端末処理＿６ｋｖ">#REF!</definedName>
    <definedName name="断熱･ｼｰﾘﾝｸﾞ工事計">#REF!</definedName>
    <definedName name="断熱工事">#REF!</definedName>
    <definedName name="断熱防水">#REF!</definedName>
    <definedName name="断熱防水計">#REF!</definedName>
    <definedName name="暖房計">#REF!</definedName>
    <definedName name="暖房設備工事">#REF!</definedName>
    <definedName name="暖房能力">[60]A!$C$2:$D$16</definedName>
    <definedName name="暖房能力_6">#REF!</definedName>
    <definedName name="地狭き拉致まり">#REF!</definedName>
    <definedName name="地区">#REF!</definedName>
    <definedName name="地区_6">#REF!</definedName>
    <definedName name="地区単価">#REF!</definedName>
    <definedName name="地中箱">'[1]本体工事(2)'!$A$1405</definedName>
    <definedName name="地中埋設標">'[1]本体工事(2)'!$A$1402</definedName>
    <definedName name="中ﾀｲﾌﾟ計">#REF!</definedName>
    <definedName name="中科目">'[74]細目（参考）'!#REF!</definedName>
    <definedName name="中項目">#REF!</definedName>
    <definedName name="抽出条件M">#REF!</definedName>
    <definedName name="抽出範囲M">#REF!</definedName>
    <definedName name="虫">[63]細目!#REF!</definedName>
    <definedName name="庁舎" hidden="1">{#N/A,#N/A,FALSE,"表紙No2";#N/A,#N/A,FALSE,"データNo2"}</definedName>
    <definedName name="調整前経費">'[1]本体工事(2)'!#REF!</definedName>
    <definedName name="調整費">#REF!</definedName>
    <definedName name="直工">[1]冷媒配管!$D$4:$R$40</definedName>
    <definedName name="直工一般">#REF!</definedName>
    <definedName name="直工改修">#REF!</definedName>
    <definedName name="直工計">#REF!</definedName>
    <definedName name="直工処理1">[13]細目!#REF!</definedName>
    <definedName name="直接仮設">#REF!</definedName>
    <definedName name="直接仮設計">#REF!</definedName>
    <definedName name="直接計">#REF!</definedName>
    <definedName name="直接工事費">[1]Sheet3!$P$267</definedName>
    <definedName name="直接工事費計">[8]表紙!#REF!</definedName>
    <definedName name="直列ﾕﾆｯﾄ">#REF!</definedName>
    <definedName name="追加元工事">#REF!</definedName>
    <definedName name="定格暖房">[60]A!$B$2:$C$18</definedName>
    <definedName name="定格暖房_6">#REF!</definedName>
    <definedName name="定格冷房">[60]A!$A$2:$C$16</definedName>
    <definedName name="定格冷房_6">#REF!</definedName>
    <definedName name="定風量ユニット">[69]代価60!#REF!</definedName>
    <definedName name="撤去">#REF!</definedName>
    <definedName name="撤去工事">#REF!</definedName>
    <definedName name="鉄">#REF!</definedName>
    <definedName name="鉄筋">NA()</definedName>
    <definedName name="鉄筋計">#REF!</definedName>
    <definedName name="鉄筋工事">#REF!</definedName>
    <definedName name="鉄筋控除">#REF!</definedName>
    <definedName name="鉄筋入力">#REF!</definedName>
    <definedName name="鉄骨">NA()</definedName>
    <definedName name="鉄骨外">#REF!</definedName>
    <definedName name="鉄骨計">#REF!</definedName>
    <definedName name="天井C2">[7]内装!$BO$517</definedName>
    <definedName name="天井C3">[7]内装!$BP$517</definedName>
    <definedName name="天井C4">[7]内装!$BQ$517</definedName>
    <definedName name="天井開口補修">#REF!</definedName>
    <definedName name="転送シート">#REF!</definedName>
    <definedName name="電気" hidden="1">#REF!</definedName>
    <definedName name="電気パネルヒーター">'[1]本体工事(2)'!#REF!</definedName>
    <definedName name="電気工事">'[1]本体工事(2)'!$H$40</definedName>
    <definedName name="電気設備">'[1]本体工事(2)'!$H$154</definedName>
    <definedName name="電気代価" hidden="1">#REF!</definedName>
    <definedName name="電気探査">NA()</definedName>
    <definedName name="電気暖房設備工事計">#REF!</definedName>
    <definedName name="電気直接工事計">#REF!</definedName>
    <definedName name="電源">[1]冷媒配管!$E$155</definedName>
    <definedName name="電工">#REF!</definedName>
    <definedName name="電磁弁１">'[1]本体工事(2)'!$I$58</definedName>
    <definedName name="電線管">'[1]本体工事(2)'!$A$1476</definedName>
    <definedName name="電線管Ｃ">#REF!</definedName>
    <definedName name="電線管Ｅ">#REF!</definedName>
    <definedName name="電線管Ｇ">#REF!</definedName>
    <definedName name="電線管PE">'[1]本体工事(2)'!$A$1763</definedName>
    <definedName name="電線管ＰＦ">#REF!</definedName>
    <definedName name="電線管ＶＥ">#REF!</definedName>
    <definedName name="電線管区分">'[1]本体工事(2)'!$D$36:$D$42</definedName>
    <definedName name="電灯">[1]冷媒配管!$E$44</definedName>
    <definedName name="電灯計">[75]内訳!#REF!</definedName>
    <definedName name="電灯設備">#REF!</definedName>
    <definedName name="電灯設備計">#REF!</definedName>
    <definedName name="電灯設備工事">#REF!</definedName>
    <definedName name="電話配管設備工事">#REF!</definedName>
    <definedName name="塗装">#REF!</definedName>
    <definedName name="塗装区分">'[1]本体工事(2)'!$AD$5:$AD$22</definedName>
    <definedName name="塗装計">#REF!</definedName>
    <definedName name="塗装工事">#REF!</definedName>
    <definedName name="塗装工事1">#REF!</definedName>
    <definedName name="塗装工事2">#REF!</definedName>
    <definedName name="塗装工事3">#REF!</definedName>
    <definedName name="塗装工事4">#REF!</definedName>
    <definedName name="渡り">[1]冷媒配管!$E$7</definedName>
    <definedName name="渡り廊下ＡＳ">[1]Sheet3!#REF!</definedName>
    <definedName name="渡り廊下計">#REF!</definedName>
    <definedName name="渡り廊下直工">[1]Sheet3!#REF!</definedName>
    <definedName name="渡り廊下鉄骨">[1]Sheet3!#REF!</definedName>
    <definedName name="渡り廊下廃棄処理">[1]Sheet3!#REF!</definedName>
    <definedName name="土">#REF!</definedName>
    <definedName name="土一般管理費等率">'[1]本体工事(2)'!$B$86:$R$88</definedName>
    <definedName name="土基本共通仮設費率">'[1]本体工事(2)'!$B$74:$R$76</definedName>
    <definedName name="土建直接２次計">#REF!</definedName>
    <definedName name="土建直接計">#REF!</definedName>
    <definedName name="土現場管理費率">'[1]本体工事(2)'!$B$80:$R$82</definedName>
    <definedName name="土工計">#REF!</definedName>
    <definedName name="土工事">'[1]本体工事(2)'!$A$1435</definedName>
    <definedName name="土工事計">#REF!</definedName>
    <definedName name="動力" hidden="1">{#N/A,#N/A,FALSE,"表紙No2";#N/A,#N/A,FALSE,"データNo2"}</definedName>
    <definedName name="動力設備工事">#REF!</definedName>
    <definedName name="同軸">#REF!</definedName>
    <definedName name="同軸ケーブル">'[1]本体工事(2)'!$A$906</definedName>
    <definedName name="導入線">#REF!</definedName>
    <definedName name="道単価ｺｰﾄﾞ範囲">#REF!</definedName>
    <definedName name="道単価範囲">#REF!</definedName>
    <definedName name="道単価名範囲">#REF!</definedName>
    <definedName name="道入線">'[1]本体工事(2)'!$A$49</definedName>
    <definedName name="特工一般管理費">#REF!</definedName>
    <definedName name="特工現場経費計">#REF!</definedName>
    <definedName name="特工総合仮設計">#REF!</definedName>
    <definedName name="特殊ﾀｲﾙ">#REF!</definedName>
    <definedName name="特殊作業員">#REF!</definedName>
    <definedName name="特定工事">'[1]本体工事(2)'!$A$1:$U$37</definedName>
    <definedName name="特定材料">'[1]本体工事(2)'!#REF!</definedName>
    <definedName name="内外計">#REF!</definedName>
    <definedName name="内装">#REF!</definedName>
    <definedName name="内装計">#REF!</definedName>
    <definedName name="内装工事">#REF!</definedName>
    <definedName name="内装工事２">#REF!</definedName>
    <definedName name="内部計算２">#REF!</definedName>
    <definedName name="内部建具工事計">#REF!</definedName>
    <definedName name="内部木製建具計">'[47](乙)'!#REF!</definedName>
    <definedName name="内訳" hidden="1">{#N/A,#N/A,FALSE,"内訳"}</definedName>
    <definedName name="内訳３" hidden="1">{#N/A,#N/A,FALSE,"内訳"}</definedName>
    <definedName name="内訳４" hidden="1">{#N/A,#N/A,FALSE,"内訳"}</definedName>
    <definedName name="内訳乙">#REF!</definedName>
    <definedName name="内訳仮校舎給排">'[1]本体工事(2)'!#REF!</definedName>
    <definedName name="内訳仮校舎給排１">#REF!</definedName>
    <definedName name="内訳仮校舎空調">'[1]本体工事(2)'!#REF!</definedName>
    <definedName name="内訳仮校舎空調１">#REF!</definedName>
    <definedName name="内訳仮校舎暖房">'[1]本体工事(2)'!$B$1:$I$19</definedName>
    <definedName name="内訳研究棟">'[1]本体工事(2)'!$B$1:$I$152</definedName>
    <definedName name="内訳甲">#REF!</definedName>
    <definedName name="内訳講義撤去">'[1]本体工事(2)'!$B$1:$I$171</definedName>
    <definedName name="内訳根拠">'[1]本体工事(2)'!$A$1:$G$243</definedName>
    <definedName name="内訳参照">[13]細目!#REF!</definedName>
    <definedName name="日_付">#REF!</definedName>
    <definedName name="日本高圧ｺﾝｸﾘｰﾄ_株">#REF!</definedName>
    <definedName name="入力">#N/A</definedName>
    <definedName name="熱負荷計算に戻る">[76]!熱負荷計算に戻る</definedName>
    <definedName name="排煙設備">#REF!</definedName>
    <definedName name="排水ポンプ">'[1]本体工事(2)'!#REF!</definedName>
    <definedName name="排水小計">[8]表紙!#REF!</definedName>
    <definedName name="排水設備">NA()</definedName>
    <definedName name="排水設備工事計">#REF!</definedName>
    <definedName name="排水直工">[1]Sheet3!#REF!</definedName>
    <definedName name="排水桝単価">#REF!</definedName>
    <definedName name="配____管">#REF!</definedName>
    <definedName name="配管工">#REF!</definedName>
    <definedName name="配管小計">[8]表紙!#REF!</definedName>
    <definedName name="配管設備計">#REF!</definedName>
    <definedName name="配管配線計">#REF!</definedName>
    <definedName name="配線器具印刷">#REF!</definedName>
    <definedName name="配線用遮断器">#REF!</definedName>
    <definedName name="白熱灯">#REF!</definedName>
    <definedName name="函館">#REF!</definedName>
    <definedName name="発">[1]冷媒配管!#REF!</definedName>
    <definedName name="発電機">[1]冷媒配管!$E$7</definedName>
    <definedName name="搬入据付費">#REF!</definedName>
    <definedName name="搬入費">#REF!</definedName>
    <definedName name="板金工事計">#REF!</definedName>
    <definedName name="範囲">#REF!</definedName>
    <definedName name="範囲2">#REF!</definedName>
    <definedName name="範囲諸経費">#REF!</definedName>
    <definedName name="範囲代価表">#REF!</definedName>
    <definedName name="範囲内訳乙">#REF!</definedName>
    <definedName name="範囲内訳甲">#REF!</definedName>
    <definedName name="範囲表紙">#REF!</definedName>
    <definedName name="範囲表題">#REF!</definedName>
    <definedName name="番号">#N/A</definedName>
    <definedName name="番地移動">[13]細目!#REF!</definedName>
    <definedName name="番地記憶">[13]細目!#REF!</definedName>
    <definedName name="盤">#REF!</definedName>
    <definedName name="盤２">'[1]本体工事(2)'!#REF!</definedName>
    <definedName name="盤歩掛">#REF!</definedName>
    <definedName name="比較表" hidden="1">[77]見積比較!#REF!</definedName>
    <definedName name="比率表">'[1]本体工事(2)'!$A$1:$H$110</definedName>
    <definedName name="避雷設備">'[1]本体工事(2)'!$A$1828</definedName>
    <definedName name="避雷導線">#REF!</definedName>
    <definedName name="非常照明器具">#REF!</definedName>
    <definedName name="備考欄">[13]細目!#REF!</definedName>
    <definedName name="備考欄記入再選">[13]細目!#REF!</definedName>
    <definedName name="備考欄再入力">[13]細目!#REF!</definedName>
    <definedName name="表">#REF!</definedName>
    <definedName name="表1">#REF!</definedName>
    <definedName name="表2">#REF!</definedName>
    <definedName name="表紙">'[1]本体工事(2)'!#REF!</definedName>
    <definedName name="表紙Ｐ２" hidden="1">'[78]#REF'!#REF!</definedName>
    <definedName name="付単価番号">#REF!</definedName>
    <definedName name="布基礎１２０">#REF!</definedName>
    <definedName name="布基礎１５０">#REF!</definedName>
    <definedName name="普通作業員">#REF!</definedName>
    <definedName name="風道設備計">#REF!</definedName>
    <definedName name="複合単価">[54]足場単価!#REF!</definedName>
    <definedName name="複合単価計算">[54]改修仮設!#REF!</definedName>
    <definedName name="複合単価範囲">#REF!</definedName>
    <definedName name="複写">#REF!</definedName>
    <definedName name="複写1">#REF!</definedName>
    <definedName name="複単">#REF!</definedName>
    <definedName name="複単1">#REF!</definedName>
    <definedName name="複単コード">'[1]本体工事(2)'!$A$9:$A$60</definedName>
    <definedName name="物置解体">'[1]本体工事(2)'!$H$116</definedName>
    <definedName name="分岐器">#REF!</definedName>
    <definedName name="文復_06EM_CE_">'[1]本体工事(2)'!$A$79</definedName>
    <definedName name="文復_06EM_CE_T_">'[1]本体工事(2)'!$A$130</definedName>
    <definedName name="文復_6KEM_CE_T_">'[1]本体工事(2)'!$A$247</definedName>
    <definedName name="文復_AE_">'[1]本体工事(2)'!$A$688</definedName>
    <definedName name="文復_BOX類_">'[1]本体工事(2)'!$A$1517</definedName>
    <definedName name="文復_EM_CCP_AP_">'[1]本体工事(2)'!$A$499</definedName>
    <definedName name="文復_EM_CEE_">'[1]本体工事(2)'!$A$263</definedName>
    <definedName name="文復_EM_CEE_S_">'[1]本体工事(2)'!$A$366</definedName>
    <definedName name="文復_EM_EEF_">'[1]本体工事(2)'!$A$65</definedName>
    <definedName name="文復_EM_FCPEE_">'[1]本体工事(2)'!$A$536</definedName>
    <definedName name="文復_EM_FCPEES_">'[1]本体工事(2)'!$A$616</definedName>
    <definedName name="文復_EM_FP_C_">'[1]本体工事(2)'!$A$166</definedName>
    <definedName name="文復_EM_HP_">'[1]本体工事(2)'!$A$768</definedName>
    <definedName name="文復_EM_IE_">'[1]本体工事(2)'!$A$51</definedName>
    <definedName name="文復_EM_TKEE_">'[1]本体工事(2)'!$A$519</definedName>
    <definedName name="文復_F_FEP_">'[1]本体工事(2)'!$A$1395</definedName>
    <definedName name="文復_F2電線管_">'[1]本体工事(2)'!$A$1678</definedName>
    <definedName name="文復_TV_">'[1]本体工事(2)'!$A$1297</definedName>
    <definedName name="文復_UTP_">'[1]本体工事(2)'!$A$916</definedName>
    <definedName name="文復_ｱﾙﾐﾗｯｸ_">'[1]本体工事(2)'!$A$1597</definedName>
    <definedName name="文復_ｹｰﾌﾞﾙ札_">'[1]本体工事(2)'!$A$429</definedName>
    <definedName name="文復_ｺﾝｾﾝﾄ_">'[1]本体工事(2)'!$A$1190</definedName>
    <definedName name="文復_ｽｲｯﾁ_">'[1]本体工事(2)'!$A$1147</definedName>
    <definedName name="文復_ﾌﾟﾙﾎﾞｯｸｽ_">'[1]本体工事(2)'!$A$1628</definedName>
    <definedName name="文復_ﾌﾟﾚｰﾄ_">'[1]本体工事(2)'!$A$1220</definedName>
    <definedName name="文復_ﾎﾞﾀﾝ電話_">'[1]本体工事(2)'!$A$534</definedName>
    <definedName name="文復_ﾓｰﾙﾄﾞ分岐_">'[1]本体工事(2)'!$A$430</definedName>
    <definedName name="文復_ﾗｯｸ亜鉛_">'[1]本体工事(2)'!$A$1571</definedName>
    <definedName name="文復_ﾗｯｸ合成樹_">'[1]本体工事(2)'!$A$1545</definedName>
    <definedName name="文復_医療用_">'[1]本体工事(2)'!$A$1226</definedName>
    <definedName name="文復_外灯BOX_">'[1]本体工事(2)'!$A$1141</definedName>
    <definedName name="文復_学内単価_">'[1]本体工事(2)'!$A$1720</definedName>
    <definedName name="文復_基準単価_">'[1]本体工事(2)'!$A$1439</definedName>
    <definedName name="文復_金属ﾀﾞｸﾄ_">'[1]本体工事(2)'!$A$4</definedName>
    <definedName name="文復_呼出_">'[1]本体工事(2)'!$A$1293</definedName>
    <definedName name="文復_高圧端末_">'[1]本体工事(2)'!$A$414</definedName>
    <definedName name="文復_手元開閉_">'[1]本体工事(2)'!$A$1239</definedName>
    <definedName name="文復_照明器具_">'[1]本体工事(2)'!$A$937</definedName>
    <definedName name="文復_人感_">'[1]本体工事(2)'!$A$1143</definedName>
    <definedName name="文復_成端処理_">'[1]本体工事(2)'!$A$926</definedName>
    <definedName name="文復_接地_">'[1]本体工事(2)'!$A$1705</definedName>
    <definedName name="文復_線ぴ1_">'[1]本体工事(2)'!$A$9</definedName>
    <definedName name="文復_線ぴ2_">'[1]本体工事(2)'!$A$1711</definedName>
    <definedName name="文復_地中_">'[1]本体工事(2)'!$A$1402</definedName>
    <definedName name="文復_地中箱_">'[1]本体工事(2)'!$A$1405</definedName>
    <definedName name="文復_通信成端_">'[1]本体工事(2)'!$A$926</definedName>
    <definedName name="文復_電線管_">'[1]本体工事(2)'!$A$1447</definedName>
    <definedName name="文復_塗装_">'[1]本体工事(2)'!$A$1414</definedName>
    <definedName name="文復_土工_">'[1]本体工事(2)'!$A$1435</definedName>
    <definedName name="文復_同軸_">'[1]本体工事(2)'!$A$906</definedName>
    <definedName name="文復_道入線_">'[1]本体工事(2)'!$A$49</definedName>
    <definedName name="文復_分電盤樹_">'[1]本体工事(2)'!$A$1252</definedName>
    <definedName name="文復_変電_">'[1]本体工事(2)'!$A$1381</definedName>
    <definedName name="文復_放送_">'[1]本体工事(2)'!$A$1279</definedName>
    <definedName name="文復_防災_">'[1]本体工事(2)'!$A$1344</definedName>
    <definedName name="平成８年５月_北海道">'[1]#REF'!$A$2:$E$1067</definedName>
    <definedName name="閉鎖">[1]冷媒配管!$E$377</definedName>
    <definedName name="壁W1">[7]内装!$BF$517</definedName>
    <definedName name="壁W10">[7]内装!#REF!</definedName>
    <definedName name="壁W11">[7]内装!#REF!</definedName>
    <definedName name="壁W12">[7]内装!#REF!</definedName>
    <definedName name="壁W13">[7]内装!#REF!</definedName>
    <definedName name="壁W14">[7]内装!#REF!</definedName>
    <definedName name="壁W15">[7]内装!#REF!</definedName>
    <definedName name="壁W2">[7]内装!$BG$517</definedName>
    <definedName name="壁W4">[7]内装!$BI$517</definedName>
    <definedName name="壁W6">[7]内装!$BK$517</definedName>
    <definedName name="壁W9">[7]内装!#REF!</definedName>
    <definedName name="別紙">#REF!</definedName>
    <definedName name="別紙明細" hidden="1">{"53)一覧表",#N/A,FALSE,"53)";"53)代価表",#N/A,FALSE,"53)"}</definedName>
    <definedName name="変圧器">'[1]本体工事(2)'!$A$1776</definedName>
    <definedName name="変更設計">#REF!</definedName>
    <definedName name="変数1">#REF!</definedName>
    <definedName name="変数2">#REF!</definedName>
    <definedName name="変数3">#REF!</definedName>
    <definedName name="変数4">#REF!</definedName>
    <definedName name="変数5">#REF!</definedName>
    <definedName name="変数6">#REF!</definedName>
    <definedName name="変数7">#REF!</definedName>
    <definedName name="変数8">#REF!</definedName>
    <definedName name="変数名">#REF!</definedName>
    <definedName name="変電設備">'[1]本体工事(2)'!$A$1381</definedName>
    <definedName name="保温区分">'[1]本体工事(2)'!$AC$5:$AC$11</definedName>
    <definedName name="保温塗装">[1]共通86白!$A$35:$H$4000</definedName>
    <definedName name="保温塗装１">[79]保温塗装!$A$35:$H$4000</definedName>
    <definedName name="舗装タイプ">#REF!</definedName>
    <definedName name="舗装直工">[1]Sheet3!#REF!</definedName>
    <definedName name="舗装廃棄処理">[1]Sheet3!#REF!</definedName>
    <definedName name="補助員">#REF!</definedName>
    <definedName name="放送設備">'[1]本体工事(2)'!$A$1279</definedName>
    <definedName name="放熱器">'[1]本体工事(2)'!#REF!</definedName>
    <definedName name="妨雨ｽｲｯﾁ">[1]基本ﾃﾞｰﾀｰ!#REF!</definedName>
    <definedName name="膨張タンク">'[1]本体工事(2)'!#REF!</definedName>
    <definedName name="防火区画貫通処理">'[1]本体工事(2)'!$A$1880</definedName>
    <definedName name="防火水槽直工">[1]Sheet3!#REF!</definedName>
    <definedName name="防災設備">'[1]本体工事(2)'!$A$1344</definedName>
    <definedName name="防災盤">[8]表紙!#REF!</definedName>
    <definedName name="防水">#REF!</definedName>
    <definedName name="防水ｽﾘｰﾌﾞ">#REF!</definedName>
    <definedName name="防水計">#REF!</definedName>
    <definedName name="防水工">#REF!</definedName>
    <definedName name="防水工事">#REF!</definedName>
    <definedName name="防水剤">#REF!</definedName>
    <definedName name="本体">#REF!</definedName>
    <definedName name="本復旧計算SHEET">#REF!</definedName>
    <definedName name="埋設表示ｼｰﾄ">#REF!</definedName>
    <definedName name="埋立直接２次計">'[55]本工事費種別明細 （工種別）'!$K$28</definedName>
    <definedName name="埋立直接計">'[55]本工事費種別明細 （工種別）'!$I$28</definedName>
    <definedName name="蜜">[46]内訳書!#REF!</definedName>
    <definedName name="無し">[63]細目!#REF!</definedName>
    <definedName name="名称">[72]市単価!$C$2:$C$4</definedName>
    <definedName name="名称１">#REF!</definedName>
    <definedName name="名称２">#REF!</definedName>
    <definedName name="名前付ｽｲｯﾁ">#REF!</definedName>
    <definedName name="明細">'[1]新規Microsoft Excel ワークシート'!#REF!</definedName>
    <definedName name="木">#REF!</definedName>
    <definedName name="木計">#REF!</definedName>
    <definedName name="木建外">#REF!</definedName>
    <definedName name="木建具工事">#REF!</definedName>
    <definedName name="木建具工事２">#REF!</definedName>
    <definedName name="木建具工事３">#REF!</definedName>
    <definedName name="木建計">#REF!</definedName>
    <definedName name="木工事">NA()</definedName>
    <definedName name="木工事２">#REF!</definedName>
    <definedName name="木工事計">#REF!</definedName>
    <definedName name="木製建具">#REF!</definedName>
    <definedName name="矢板長">#REF!</definedName>
    <definedName name="誘導灯">#REF!</definedName>
    <definedName name="融雪用電源設備工事">#REF!</definedName>
    <definedName name="予算ﾃﾞｰﾀ">#REF!</definedName>
    <definedName name="用紙1">#REF!</definedName>
    <definedName name="用紙2">#REF!</definedName>
    <definedName name="用紙3">#REF!</definedName>
    <definedName name="養生">#REF!</definedName>
    <definedName name="理学部さく井設">#REF!</definedName>
    <definedName name="理学部屋外設備">#REF!</definedName>
    <definedName name="量水器">'[1]本体工事(2)'!#REF!</definedName>
    <definedName name="冷媒管径">[1]複単表!$B$45:$B$55</definedName>
    <definedName name="列幅">#REF!</definedName>
    <definedName name="連結送水計">#REF!</definedName>
    <definedName name="連続再入力">[13]細目!#REF!</definedName>
    <definedName name="連続入力">[13]細目!#REF!</definedName>
    <definedName name="連続入力終">[13]細目!#REF!</definedName>
    <definedName name="路面復旧工_本管">#REF!</definedName>
    <definedName name="路面復旧工計算書_取付管">#REF!</definedName>
    <definedName name="露出モジュラ">'[1]本体工事(2)'!$A$1973</definedName>
    <definedName name="労務">#REF!</definedName>
    <definedName name="労務単価">#REF!</definedName>
    <definedName name="廊下">[48]A!#REF!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" i="4" l="1"/>
  <c r="F725" i="4" l="1"/>
  <c r="L68" i="5" l="1"/>
  <c r="K2" i="5" l="1"/>
  <c r="K36" i="5" s="1"/>
  <c r="L1" i="5"/>
  <c r="I43" i="5" l="1"/>
  <c r="I55" i="5"/>
  <c r="I11" i="5"/>
  <c r="I45" i="5"/>
  <c r="I25" i="5"/>
  <c r="I49" i="5"/>
  <c r="I59" i="5"/>
  <c r="I53" i="5"/>
  <c r="I19" i="5"/>
  <c r="I57" i="5"/>
  <c r="I23" i="5"/>
  <c r="I17" i="5"/>
  <c r="L136" i="4"/>
  <c r="K36" i="4"/>
  <c r="K70" i="4" s="1"/>
  <c r="K104" i="4" s="1"/>
  <c r="K138" i="4" s="1"/>
  <c r="K172" i="4" s="1"/>
  <c r="K206" i="4" s="1"/>
  <c r="K240" i="4" s="1"/>
  <c r="K274" i="4" s="1"/>
  <c r="K308" i="4" s="1"/>
  <c r="K342" i="4" s="1"/>
  <c r="K376" i="4" s="1"/>
  <c r="K410" i="4" s="1"/>
  <c r="K444" i="4" s="1"/>
  <c r="K478" i="4" s="1"/>
  <c r="K512" i="4" s="1"/>
  <c r="K546" i="4" s="1"/>
  <c r="K580" i="4" s="1"/>
  <c r="K614" i="4" s="1"/>
  <c r="K648" i="4" s="1"/>
  <c r="K682" i="4" s="1"/>
  <c r="K716" i="4" s="1"/>
  <c r="K750" i="4" s="1"/>
  <c r="K784" i="4" s="1"/>
  <c r="K818" i="4" s="1"/>
  <c r="K852" i="4" s="1"/>
  <c r="K70" i="1"/>
  <c r="K36" i="1"/>
  <c r="L136" i="1"/>
  <c r="L69" i="1"/>
  <c r="L204" i="4" l="1"/>
  <c r="L272" i="4" s="1"/>
  <c r="L340" i="4" s="1"/>
  <c r="I21" i="5"/>
  <c r="I15" i="5"/>
  <c r="I51" i="5"/>
  <c r="I13" i="5"/>
  <c r="I47" i="5"/>
  <c r="I41" i="5"/>
  <c r="I7" i="5"/>
  <c r="I9" i="5"/>
  <c r="K104" i="1"/>
  <c r="L408" i="4" l="1"/>
  <c r="I65" i="5"/>
  <c r="I31" i="5"/>
  <c r="L476" i="4" l="1"/>
  <c r="L544" i="4" s="1"/>
  <c r="L612" i="4" s="1"/>
  <c r="L680" i="4" l="1"/>
  <c r="L748" i="4" s="1"/>
  <c r="L816" i="4" s="1"/>
  <c r="L884" i="4" l="1"/>
</calcChain>
</file>

<file path=xl/sharedStrings.xml><?xml version="1.0" encoding="utf-8"?>
<sst xmlns="http://schemas.openxmlformats.org/spreadsheetml/2006/main" count="2360" uniqueCount="454">
  <si>
    <t>設計内訳書－Ａ</t>
    <rPh sb="0" eb="2">
      <t>セッケイ</t>
    </rPh>
    <rPh sb="2" eb="5">
      <t>ウチワケショ</t>
    </rPh>
    <phoneticPr fontId="5"/>
  </si>
  <si>
    <t>工事名</t>
    <rPh sb="0" eb="2">
      <t>コウジ</t>
    </rPh>
    <rPh sb="2" eb="3">
      <t>メイ</t>
    </rPh>
    <phoneticPr fontId="9"/>
  </si>
  <si>
    <t>金　　額</t>
    <rPh sb="0" eb="1">
      <t>キン</t>
    </rPh>
    <rPh sb="3" eb="4">
      <t>ガク</t>
    </rPh>
    <phoneticPr fontId="9"/>
  </si>
  <si>
    <t>金</t>
    <rPh sb="0" eb="1">
      <t>キン</t>
    </rPh>
    <phoneticPr fontId="9"/>
  </si>
  <si>
    <t>円</t>
    <rPh sb="0" eb="1">
      <t>エン</t>
    </rPh>
    <phoneticPr fontId="9"/>
  </si>
  <si>
    <t>但し消費税を含む金額</t>
    <phoneticPr fontId="9"/>
  </si>
  <si>
    <t>区分</t>
    <rPh sb="1" eb="2">
      <t>フン</t>
    </rPh>
    <phoneticPr fontId="5"/>
  </si>
  <si>
    <t>名             称</t>
  </si>
  <si>
    <t>品種 ・ 寸法</t>
    <phoneticPr fontId="9"/>
  </si>
  <si>
    <t>数　量</t>
    <phoneticPr fontId="5"/>
  </si>
  <si>
    <t>単位</t>
    <rPh sb="0" eb="2">
      <t>タンイ</t>
    </rPh>
    <phoneticPr fontId="5"/>
  </si>
  <si>
    <t>単　　価</t>
    <phoneticPr fontId="5"/>
  </si>
  <si>
    <t>金　　額</t>
    <phoneticPr fontId="5"/>
  </si>
  <si>
    <t>備　　考</t>
    <phoneticPr fontId="5"/>
  </si>
  <si>
    <t>金　　　額</t>
    <phoneticPr fontId="5"/>
  </si>
  <si>
    <t>Ａ</t>
    <phoneticPr fontId="4"/>
  </si>
  <si>
    <t>直接工事費</t>
    <rPh sb="0" eb="2">
      <t>チョクセツ</t>
    </rPh>
    <rPh sb="2" eb="4">
      <t>コウジ</t>
    </rPh>
    <rPh sb="4" eb="5">
      <t>ヒ</t>
    </rPh>
    <phoneticPr fontId="2"/>
  </si>
  <si>
    <t>Ｂ</t>
    <phoneticPr fontId="4"/>
  </si>
  <si>
    <t>共通仮設費</t>
    <rPh sb="0" eb="2">
      <t>キョウツウ</t>
    </rPh>
    <rPh sb="2" eb="4">
      <t>カセツ</t>
    </rPh>
    <rPh sb="4" eb="5">
      <t>ヒ</t>
    </rPh>
    <phoneticPr fontId="2"/>
  </si>
  <si>
    <t>純工事費　計</t>
    <rPh sb="0" eb="1">
      <t>ジュン</t>
    </rPh>
    <rPh sb="1" eb="3">
      <t>コウジ</t>
    </rPh>
    <rPh sb="3" eb="4">
      <t>ヒ</t>
    </rPh>
    <rPh sb="5" eb="6">
      <t>ケイ</t>
    </rPh>
    <phoneticPr fontId="2"/>
  </si>
  <si>
    <t>Ｃ</t>
    <phoneticPr fontId="4"/>
  </si>
  <si>
    <t>現場管理費</t>
  </si>
  <si>
    <t>工事原価　計</t>
  </si>
  <si>
    <t>Ｄ</t>
    <phoneticPr fontId="4"/>
  </si>
  <si>
    <t>一般管理費　再計</t>
    <rPh sb="0" eb="2">
      <t>イッパン</t>
    </rPh>
    <rPh sb="2" eb="5">
      <t>カンリヒ</t>
    </rPh>
    <rPh sb="6" eb="7">
      <t>サイ</t>
    </rPh>
    <rPh sb="7" eb="8">
      <t>ケイ</t>
    </rPh>
    <phoneticPr fontId="4"/>
  </si>
  <si>
    <t>工事価格　計</t>
    <rPh sb="0" eb="2">
      <t>コウジ</t>
    </rPh>
    <rPh sb="2" eb="4">
      <t>カカク</t>
    </rPh>
    <rPh sb="5" eb="6">
      <t>ケイ</t>
    </rPh>
    <phoneticPr fontId="2"/>
  </si>
  <si>
    <t>Ｅ</t>
    <phoneticPr fontId="9"/>
  </si>
  <si>
    <t>合　　計</t>
    <rPh sb="0" eb="1">
      <t>ゴウ</t>
    </rPh>
    <rPh sb="3" eb="4">
      <t>ケイ</t>
    </rPh>
    <phoneticPr fontId="9"/>
  </si>
  <si>
    <t>設計内訳書－Ｂ</t>
    <rPh sb="0" eb="2">
      <t>セッケイ</t>
    </rPh>
    <rPh sb="2" eb="5">
      <t>ウチワケショ</t>
    </rPh>
    <phoneticPr fontId="5"/>
  </si>
  <si>
    <t>品種 ・ 寸法</t>
    <phoneticPr fontId="9"/>
  </si>
  <si>
    <t>数　量</t>
    <phoneticPr fontId="5"/>
  </si>
  <si>
    <t>直接工事費</t>
    <rPh sb="0" eb="2">
      <t>チョクセツ</t>
    </rPh>
    <rPh sb="2" eb="5">
      <t>コウジヒ</t>
    </rPh>
    <phoneticPr fontId="4"/>
  </si>
  <si>
    <t>一般管理費等</t>
    <rPh sb="5" eb="6">
      <t>ナド</t>
    </rPh>
    <phoneticPr fontId="4"/>
  </si>
  <si>
    <t>消費税等相当額</t>
    <rPh sb="0" eb="2">
      <t>ショウヒ</t>
    </rPh>
    <rPh sb="2" eb="3">
      <t>ゼイ</t>
    </rPh>
    <rPh sb="3" eb="4">
      <t>ナド</t>
    </rPh>
    <rPh sb="4" eb="6">
      <t>ソウトウ</t>
    </rPh>
    <rPh sb="6" eb="7">
      <t>ガク</t>
    </rPh>
    <phoneticPr fontId="9"/>
  </si>
  <si>
    <t>式</t>
    <rPh sb="0" eb="1">
      <t>シキ</t>
    </rPh>
    <phoneticPr fontId="4"/>
  </si>
  <si>
    <t>計</t>
    <rPh sb="0" eb="1">
      <t>ケイ</t>
    </rPh>
    <phoneticPr fontId="4"/>
  </si>
  <si>
    <t>Ａ－１タイプ</t>
    <phoneticPr fontId="4"/>
  </si>
  <si>
    <t>1.屋外給水設備工事</t>
    <phoneticPr fontId="4"/>
  </si>
  <si>
    <t>2.屋内給水設備工事</t>
    <phoneticPr fontId="4"/>
  </si>
  <si>
    <t>9.給油設備工事</t>
    <rPh sb="2" eb="4">
      <t>キュウユ</t>
    </rPh>
    <rPh sb="4" eb="8">
      <t>セツビコウジ</t>
    </rPh>
    <phoneticPr fontId="4"/>
  </si>
  <si>
    <t>10.換気設備工事</t>
    <rPh sb="3" eb="5">
      <t>カンキ</t>
    </rPh>
    <rPh sb="5" eb="9">
      <t>セツビコウジ</t>
    </rPh>
    <phoneticPr fontId="4"/>
  </si>
  <si>
    <t>3.屋外排水設備工事</t>
    <rPh sb="4" eb="5">
      <t>ハイ</t>
    </rPh>
    <phoneticPr fontId="4"/>
  </si>
  <si>
    <t>4.屋内排水設備工事</t>
    <rPh sb="2" eb="6">
      <t>オクナイハイスイ</t>
    </rPh>
    <phoneticPr fontId="4"/>
  </si>
  <si>
    <t>5.屋内給湯設備工事</t>
    <rPh sb="2" eb="4">
      <t>オクナイ</t>
    </rPh>
    <rPh sb="4" eb="6">
      <t>キュウトウ</t>
    </rPh>
    <rPh sb="6" eb="8">
      <t>セツビ</t>
    </rPh>
    <phoneticPr fontId="4"/>
  </si>
  <si>
    <t>6.ＬＰガス設備工事</t>
    <rPh sb="6" eb="8">
      <t>セツビ</t>
    </rPh>
    <phoneticPr fontId="4"/>
  </si>
  <si>
    <t>7.衛生器具設備工事</t>
    <rPh sb="2" eb="4">
      <t>エイセイ</t>
    </rPh>
    <rPh sb="4" eb="6">
      <t>キグ</t>
    </rPh>
    <rPh sb="6" eb="8">
      <t>セツビ</t>
    </rPh>
    <rPh sb="8" eb="10">
      <t>コウジ</t>
    </rPh>
    <phoneticPr fontId="4"/>
  </si>
  <si>
    <t>8.暖房設備工事</t>
    <rPh sb="2" eb="4">
      <t>ダンボウ</t>
    </rPh>
    <rPh sb="4" eb="8">
      <t>セツビコウジ</t>
    </rPh>
    <phoneticPr fontId="4"/>
  </si>
  <si>
    <t>機械設備工事</t>
    <rPh sb="0" eb="6">
      <t>キカイセツビコウジ</t>
    </rPh>
    <phoneticPr fontId="4"/>
  </si>
  <si>
    <t>直接工事費　計</t>
    <rPh sb="0" eb="5">
      <t>チョクセツコウジヒ</t>
    </rPh>
    <rPh sb="6" eb="7">
      <t>ケイ</t>
    </rPh>
    <phoneticPr fontId="4"/>
  </si>
  <si>
    <t>戸数割</t>
    <rPh sb="0" eb="2">
      <t>コスウ</t>
    </rPh>
    <rPh sb="2" eb="3">
      <t>ワリ</t>
    </rPh>
    <phoneticPr fontId="4"/>
  </si>
  <si>
    <t>Ａ－２’タイプ</t>
    <phoneticPr fontId="4"/>
  </si>
  <si>
    <t>個</t>
  </si>
  <si>
    <t>ｍ</t>
  </si>
  <si>
    <t>台</t>
  </si>
  <si>
    <t>本</t>
  </si>
  <si>
    <t xml:space="preserve">洋風大便器      </t>
  </si>
  <si>
    <t xml:space="preserve">CFS498BCK                       </t>
  </si>
  <si>
    <t>組</t>
  </si>
  <si>
    <t/>
  </si>
  <si>
    <t>多目的洋風大便器</t>
  </si>
  <si>
    <t xml:space="preserve">UADBK61R1A1ASD1BB               </t>
  </si>
  <si>
    <t xml:space="preserve">壁掛自動洗浄    </t>
  </si>
  <si>
    <t xml:space="preserve">UFS900R                         </t>
  </si>
  <si>
    <t xml:space="preserve">小便器          </t>
  </si>
  <si>
    <t xml:space="preserve">はめ込み手洗器  </t>
  </si>
  <si>
    <t xml:space="preserve">L531                            </t>
  </si>
  <si>
    <t xml:space="preserve">洗面器          </t>
  </si>
  <si>
    <t xml:space="preserve">LSF125CBB                       </t>
  </si>
  <si>
    <t xml:space="preserve">手すり          </t>
  </si>
  <si>
    <t xml:space="preserve">112CL10                         </t>
  </si>
  <si>
    <t xml:space="preserve">T112HK7R                        </t>
  </si>
  <si>
    <t>ｺﾝﾊﾟｸﾄｵｽﾄﾒｲﾄﾊﾟｯｸ</t>
  </si>
  <si>
    <t xml:space="preserve">UAS81LS2NW                      </t>
  </si>
  <si>
    <t xml:space="preserve">掃除用流し      </t>
  </si>
  <si>
    <t xml:space="preserve">SK322                           </t>
  </si>
  <si>
    <t xml:space="preserve">洗濯機ﾊﾟﾝ       </t>
  </si>
  <si>
    <t xml:space="preserve">PWP640N2W                       </t>
  </si>
  <si>
    <t xml:space="preserve">ﾊﾝﾄﾞﾄﾞﾗｲﾔｰ      </t>
  </si>
  <si>
    <t xml:space="preserve">TYC420W                         </t>
  </si>
  <si>
    <t>ねずみ鋳鉄仕切弁</t>
  </si>
  <si>
    <t xml:space="preserve">10K(ﾌﾗﾝｼﾞ)  80A(外ねじ)         </t>
  </si>
  <si>
    <t xml:space="preserve">弁きょう        </t>
  </si>
  <si>
    <t xml:space="preserve">B6-1A(屋外)                     </t>
  </si>
  <si>
    <t xml:space="preserve">割Ｔ字          </t>
  </si>
  <si>
    <t xml:space="preserve">鋳鉄管用Ｆ型 100×75            </t>
  </si>
  <si>
    <t xml:space="preserve">1   </t>
  </si>
  <si>
    <t>式</t>
  </si>
  <si>
    <t>ｍ2</t>
  </si>
  <si>
    <t xml:space="preserve">ｶｯﾀｰ入れ        </t>
  </si>
  <si>
    <t xml:space="preserve">ﾊﾟﾙｽ式量水器    </t>
  </si>
  <si>
    <t xml:space="preserve"> 65A                            </t>
  </si>
  <si>
    <t xml:space="preserve">量水器桝        </t>
  </si>
  <si>
    <t xml:space="preserve">地中埋設標      </t>
  </si>
  <si>
    <t xml:space="preserve">ｺﾝｸﾘｰﾄ製                        </t>
  </si>
  <si>
    <t xml:space="preserve">散水栓          </t>
  </si>
  <si>
    <t xml:space="preserve">軟質管・金属製継手接合          </t>
  </si>
  <si>
    <t xml:space="preserve">水道用ﾎﾟﾘｴﾁﾚﾝ管 </t>
  </si>
  <si>
    <t xml:space="preserve">地中配管       20A              </t>
  </si>
  <si>
    <t>給水・一般配管用</t>
  </si>
  <si>
    <t xml:space="preserve">拡 管 式                        </t>
  </si>
  <si>
    <t xml:space="preserve">ｽﾃﾝﾚｽ鋼鋼管     </t>
  </si>
  <si>
    <t xml:space="preserve">地中配管        20SU            </t>
  </si>
  <si>
    <t xml:space="preserve">融着接合 地中配管 75A           </t>
  </si>
  <si>
    <t xml:space="preserve">埋設標識ﾃｰﾌﾟ    </t>
  </si>
  <si>
    <t xml:space="preserve">150幅                           </t>
  </si>
  <si>
    <t xml:space="preserve">根切り(機械)    </t>
  </si>
  <si>
    <t xml:space="preserve">排出ｶﾞｽ対策型 油圧式ｸﾛｰﾗ型      </t>
  </si>
  <si>
    <t>ｍ3</t>
  </si>
  <si>
    <t xml:space="preserve">埋戻し          </t>
  </si>
  <si>
    <t xml:space="preserve">山砂            </t>
  </si>
  <si>
    <t xml:space="preserve">建設発生土処理  </t>
  </si>
  <si>
    <t xml:space="preserve">人 力 構内敷ならし              </t>
  </si>
  <si>
    <t xml:space="preserve">受水槽          </t>
  </si>
  <si>
    <t xml:space="preserve">3000×2000×1500H               </t>
  </si>
  <si>
    <t>基</t>
  </si>
  <si>
    <t>直圧給水用ﾌﾞｰｽﾀｰ</t>
  </si>
  <si>
    <t xml:space="preserve">ﾎﾟﾝﾌﾟﾕﾆｯﾄ       </t>
  </si>
  <si>
    <t xml:space="preserve">混合水栓        </t>
  </si>
  <si>
    <t xml:space="preserve">横水栓          </t>
  </si>
  <si>
    <t xml:space="preserve">T28AUNH13                       </t>
  </si>
  <si>
    <t xml:space="preserve">青銅仕切弁      </t>
  </si>
  <si>
    <t xml:space="preserve"> 5K(ねじ)  25A                  </t>
  </si>
  <si>
    <t xml:space="preserve">一般配管用      </t>
  </si>
  <si>
    <t xml:space="preserve">10K(ねじ)   20A(内ねじ)         </t>
  </si>
  <si>
    <t xml:space="preserve">ｽﾃﾝﾚｽ鋼仕切弁   </t>
  </si>
  <si>
    <t xml:space="preserve">10K(ねじ)   25A(内ねじ)         </t>
  </si>
  <si>
    <t xml:space="preserve">10K(ねじ)   32A(内ねじ)         </t>
  </si>
  <si>
    <t xml:space="preserve">10K(ねじ)   40A(内ねじ)         </t>
  </si>
  <si>
    <t xml:space="preserve">10K(ねじ)   50A(内ねじ)         </t>
  </si>
  <si>
    <t xml:space="preserve">10K(ﾌﾗﾝｼﾞ)  65A                 </t>
  </si>
  <si>
    <t xml:space="preserve">   </t>
    <phoneticPr fontId="4"/>
  </si>
  <si>
    <t>加圧給水ﾎﾟﾝﾌﾟﾕﾆｯﾄ</t>
    <phoneticPr fontId="4"/>
  </si>
  <si>
    <t xml:space="preserve">ｽﾃﾝﾚｽ鋼ﾎﾞｰﾙ弁   </t>
  </si>
  <si>
    <t xml:space="preserve">10K(ねじ･ｽｲﾝｸﾞ)   20A           </t>
  </si>
  <si>
    <t xml:space="preserve">ｽﾃﾝﾚｽ鋼逆止弁   </t>
  </si>
  <si>
    <t xml:space="preserve"> 20A                            </t>
  </si>
  <si>
    <t xml:space="preserve">ﾎﾞｰﾙﾀｯﾌﾟ        </t>
  </si>
  <si>
    <t xml:space="preserve">20A                             </t>
  </si>
  <si>
    <t xml:space="preserve">ﾌﾚｷｼﾌﾞﾙﾁｭｰﾌﾞ    </t>
  </si>
  <si>
    <t xml:space="preserve">ｽﾃﾝﾚｽ製  20A                    </t>
  </si>
  <si>
    <t xml:space="preserve">ﾌﾚｷｼﾌﾞﾙｼﾞｮｲﾝﾄ   </t>
  </si>
  <si>
    <t xml:space="preserve">ﾍﾞﾛｰｽﾞ形      65A               </t>
  </si>
  <si>
    <t xml:space="preserve">合成ｺﾞﾑ製     50A               </t>
  </si>
  <si>
    <t xml:space="preserve">配管用防虫網    </t>
  </si>
  <si>
    <t xml:space="preserve"> 50A                            </t>
  </si>
  <si>
    <t xml:space="preserve">屋内一般        20SU            </t>
  </si>
  <si>
    <t xml:space="preserve">屋内一般        25SU            </t>
  </si>
  <si>
    <t xml:space="preserve">屋内一般        30SU            </t>
  </si>
  <si>
    <t xml:space="preserve">屋内一般        40SU            </t>
  </si>
  <si>
    <t xml:space="preserve">屋内一般        50SU            </t>
  </si>
  <si>
    <t xml:space="preserve">屋内一般        75SU            </t>
  </si>
  <si>
    <t xml:space="preserve">機械室・便所    20SU            </t>
  </si>
  <si>
    <t xml:space="preserve">機械室・便所    25SU            </t>
  </si>
  <si>
    <t xml:space="preserve">機械室・便所    40SU            </t>
  </si>
  <si>
    <t xml:space="preserve">機械室・便所    50SU            </t>
  </si>
  <si>
    <t xml:space="preserve">機械室・便所    60SU            </t>
  </si>
  <si>
    <t xml:space="preserve">給水・硬質ﾎﾟﾘ   </t>
  </si>
  <si>
    <t xml:space="preserve">塩化ﾋﾞﾆﾙ管(VP)  </t>
  </si>
  <si>
    <t xml:space="preserve">機械室・便所    25A             </t>
  </si>
  <si>
    <t xml:space="preserve">排水・硬質ﾎﾟﾘ   </t>
  </si>
  <si>
    <t xml:space="preserve">機械室・便所    50A             </t>
  </si>
  <si>
    <t xml:space="preserve">給水管 保温     </t>
  </si>
  <si>
    <t>屋内露出 合成樹脂製ｶﾊﾞｰ1　15A</t>
  </si>
  <si>
    <t>屋内露出 合成樹脂製ｶﾊﾞｰ1　20A</t>
  </si>
  <si>
    <t>屋内露出 合成樹脂製ｶﾊﾞｰ1　25A</t>
  </si>
  <si>
    <t>屋内露出 合成樹脂製ｶﾊﾞｰ1　32A</t>
  </si>
  <si>
    <t>機械室,書庫,倉庫 ｱﾙﾐｶﾞﾗｽｸﾛｽ　15A</t>
  </si>
  <si>
    <t>機械室,書庫,倉庫 ｱﾙﾐｶﾞﾗｽｸﾛｽ　20A</t>
  </si>
  <si>
    <t>機械室,書庫,倉庫 ｱﾙﾐｶﾞﾗｽｸﾛｽ　40A</t>
  </si>
  <si>
    <t>機械室,書庫,倉庫 ｱﾙﾐｶﾞﾗｽｸﾛｽ　50A</t>
  </si>
  <si>
    <t>天井内,ﾊﾟｲﾌﾟｼｬﾌﾄ内 ｱﾙﾐｶﾞﾗｽｸﾛｽ　15A</t>
  </si>
  <si>
    <t>天井内,ﾊﾟｲﾌﾟｼｬﾌﾄ内 ｱﾙﾐｶﾞﾗｽｸﾛｽ　20A</t>
  </si>
  <si>
    <t>天井内,ﾊﾟｲﾌﾟｼｬﾌﾄ内 ｱﾙﾐｶﾞﾗｽｸﾛｽ　25A</t>
  </si>
  <si>
    <t>天井内,ﾊﾟｲﾌﾟｼｬﾌﾄ内 ｱﾙﾐｶﾞﾗｽｸﾛｽ　32A</t>
  </si>
  <si>
    <t>天井内,ﾊﾟｲﾌﾟｼｬﾌﾄ内 ｱﾙﾐｶﾞﾗｽｸﾛｽ　40A</t>
  </si>
  <si>
    <t>天井内,ﾊﾟｲﾌﾟｼｬﾌﾄ内 ｱﾙﾐｶﾞﾗｽｸﾛｽ　50A</t>
  </si>
  <si>
    <t>暗渠内 着色ｱﾙﾐｶﾞﾗｽｸﾛｽ　15A</t>
  </si>
  <si>
    <t>暗渠内 着色ｱﾙﾐｶﾞﾗｽｸﾛｽ　20A</t>
  </si>
  <si>
    <t>暗渠内 着色ｱﾙﾐｶﾞﾗｽｸﾛｽ　25A</t>
  </si>
  <si>
    <t>暗渠内 着色ｱﾙﾐｶﾞﾗｽｸﾛｽ　32A</t>
  </si>
  <si>
    <t>暗渠内 着色ｱﾙﾐｶﾞﾗｽｸﾛｽ　50A</t>
  </si>
  <si>
    <t>暗渠内 着色ｱﾙﾐｶﾞﾗｽｸﾛｽ　65A</t>
  </si>
  <si>
    <t xml:space="preserve">配管系統 調整   </t>
  </si>
  <si>
    <t xml:space="preserve">スリーブ        </t>
  </si>
  <si>
    <t xml:space="preserve">200φ×100A×960H               </t>
  </si>
  <si>
    <t xml:space="preserve">塩ビ桝          </t>
  </si>
  <si>
    <t xml:space="preserve">塩ビ蓋　ST                      </t>
  </si>
  <si>
    <t xml:space="preserve">200φ×100A×1240H              </t>
  </si>
  <si>
    <t xml:space="preserve">200φ×100A×1400H              </t>
  </si>
  <si>
    <t xml:space="preserve">200φ×100A×800H               </t>
  </si>
  <si>
    <t xml:space="preserve">塩ビ蓋　90L                     </t>
  </si>
  <si>
    <t xml:space="preserve">200φ×100A×1010H              </t>
  </si>
  <si>
    <t xml:space="preserve">200φ×100A×840H               </t>
  </si>
  <si>
    <t xml:space="preserve">塩ビ蓋　90Y                     </t>
  </si>
  <si>
    <t xml:space="preserve">200φ×100A×1020H              </t>
  </si>
  <si>
    <t xml:space="preserve">200φ×100A×1090H              </t>
  </si>
  <si>
    <t xml:space="preserve">200φ×100A×1140H              </t>
  </si>
  <si>
    <t xml:space="preserve">200φ×100A×1330H              </t>
  </si>
  <si>
    <t xml:space="preserve">200φ×125A×1500H              </t>
  </si>
  <si>
    <t xml:space="preserve">200φ×125A×800H               </t>
  </si>
  <si>
    <t xml:space="preserve">200φ×125A×880H               </t>
  </si>
  <si>
    <t xml:space="preserve">200φ×125A×1180H              </t>
  </si>
  <si>
    <t xml:space="preserve">200φ×150A×910H               </t>
  </si>
  <si>
    <t xml:space="preserve">防護蓋T-8　ST                   </t>
  </si>
  <si>
    <t xml:space="preserve">200φ×150A×1220H              </t>
  </si>
  <si>
    <t xml:space="preserve">200φ×150A×1420H              </t>
  </si>
  <si>
    <t xml:space="preserve">200φ×150A×800H               </t>
  </si>
  <si>
    <t xml:space="preserve">防護蓋T-8　90L                  </t>
  </si>
  <si>
    <t xml:space="preserve">200φ×150A×950H               </t>
  </si>
  <si>
    <t xml:space="preserve">200φ×150A×830H               </t>
  </si>
  <si>
    <t xml:space="preserve">防護蓋T-8　90Y                  </t>
  </si>
  <si>
    <t xml:space="preserve">200φ×150A×870H               </t>
  </si>
  <si>
    <t xml:space="preserve">200φ×150A×920H               </t>
  </si>
  <si>
    <t xml:space="preserve">200φ×150A×1050H              </t>
  </si>
  <si>
    <t xml:space="preserve">200φ×150A×1060H              </t>
  </si>
  <si>
    <t xml:space="preserve">200φ×150A×1150H              </t>
  </si>
  <si>
    <t xml:space="preserve">200φ×150A×1290H              </t>
  </si>
  <si>
    <t xml:space="preserve">200φ×150A×1350H              </t>
  </si>
  <si>
    <t xml:space="preserve">200φ×150A×1480H              </t>
  </si>
  <si>
    <t xml:space="preserve">200φ×150A×1490H              </t>
  </si>
  <si>
    <t xml:space="preserve">200φ×150A×1550H              </t>
  </si>
  <si>
    <t xml:space="preserve">地中配管 100A                   </t>
  </si>
  <si>
    <t>塩化ﾋﾞﾆﾙ管(VU)</t>
  </si>
  <si>
    <t xml:space="preserve">地中配管 125A                   </t>
  </si>
  <si>
    <t xml:space="preserve">地中配管 150A                   </t>
  </si>
  <si>
    <t xml:space="preserve">ｶﾞｿﾘﾝﾄﾗｯﾌﾟ      </t>
  </si>
  <si>
    <t xml:space="preserve">湧水排水ﾎﾟﾝﾌﾟ   </t>
  </si>
  <si>
    <t xml:space="preserve">DPU-1　50L/min×7ｍ             </t>
  </si>
  <si>
    <t xml:space="preserve">床上掃除口      </t>
  </si>
  <si>
    <t xml:space="preserve">(非防水形)      </t>
  </si>
  <si>
    <t xml:space="preserve">COA  40A                        </t>
  </si>
  <si>
    <t xml:space="preserve">COA  50A                        </t>
  </si>
  <si>
    <t xml:space="preserve">COA  65A                        </t>
  </si>
  <si>
    <t xml:space="preserve">COA  80A                        </t>
  </si>
  <si>
    <t xml:space="preserve">COA 100A                        </t>
  </si>
  <si>
    <t xml:space="preserve">排水目皿        </t>
  </si>
  <si>
    <t xml:space="preserve">D金具  65A                      </t>
  </si>
  <si>
    <t xml:space="preserve">D金具  80A                      </t>
  </si>
  <si>
    <t xml:space="preserve">排水通気金物    </t>
  </si>
  <si>
    <t xml:space="preserve">鋳鉄製 埋込型  65A              </t>
  </si>
  <si>
    <t xml:space="preserve">鋳鉄製 埋込型 100A              </t>
  </si>
  <si>
    <t xml:space="preserve">間接排水口      </t>
  </si>
  <si>
    <t xml:space="preserve">100A                            </t>
  </si>
  <si>
    <t xml:space="preserve">200A                            </t>
  </si>
  <si>
    <t>GST-1　天吊ﾊﾟｲﾌﾟ導入型</t>
    <phoneticPr fontId="4"/>
  </si>
  <si>
    <t xml:space="preserve">SUS304製　容量：160L                      </t>
    <phoneticPr fontId="4"/>
  </si>
  <si>
    <t xml:space="preserve">U-100                           </t>
  </si>
  <si>
    <t>温熱線 (管巻・投込）</t>
  </si>
  <si>
    <t xml:space="preserve"> 5K(ねじ)  50A                  </t>
  </si>
  <si>
    <t xml:space="preserve">10K(ねじ・ｽｲﾝｸﾞ) 50A            </t>
  </si>
  <si>
    <t xml:space="preserve">排水・塩ﾋﾞ      </t>
  </si>
  <si>
    <t xml:space="preserve">ﾗｲﾆﾝｸﾞ鋼管(黒)  </t>
  </si>
  <si>
    <t xml:space="preserve">MD継手    屋内一般      40A     </t>
  </si>
  <si>
    <t xml:space="preserve">MD継手    屋内一般      50A     </t>
  </si>
  <si>
    <t xml:space="preserve">MD継手    屋内一般      65A     </t>
  </si>
  <si>
    <t xml:space="preserve">MD継手    屋内一般      80A     </t>
  </si>
  <si>
    <t xml:space="preserve">MD継手    屋内一般     100A     </t>
  </si>
  <si>
    <t xml:space="preserve">MD継手    機械室・便所  40A     </t>
  </si>
  <si>
    <t xml:space="preserve">MD継手    機械室・便所  50A     </t>
  </si>
  <si>
    <t xml:space="preserve">MD継手    機械室・便所  65A     </t>
  </si>
  <si>
    <t xml:space="preserve">MD継手    機械室・便所  80A     </t>
  </si>
  <si>
    <t xml:space="preserve">MD継手    機械室・便所 100A     </t>
  </si>
  <si>
    <t>塩化ﾋﾞﾆﾙ管(VP)</t>
  </si>
  <si>
    <t xml:space="preserve">屋内一般        40A             </t>
  </si>
  <si>
    <t xml:space="preserve">屋内一般        50A             </t>
  </si>
  <si>
    <t xml:space="preserve">屋内一般        65A             </t>
  </si>
  <si>
    <t xml:space="preserve">屋内一般        75A             </t>
  </si>
  <si>
    <t xml:space="preserve">屋内一般       100A             </t>
  </si>
  <si>
    <t xml:space="preserve">機械室・便所    40A             </t>
  </si>
  <si>
    <t xml:space="preserve">機械室・便所    65A             </t>
  </si>
  <si>
    <t xml:space="preserve">機械室・便所    75A             </t>
  </si>
  <si>
    <t xml:space="preserve">機械室・便所   100A             </t>
  </si>
  <si>
    <t>塩化ﾋﾞﾆﾙ耐火二層管(VP)</t>
  </si>
  <si>
    <t xml:space="preserve">排水・配管用    </t>
  </si>
  <si>
    <t xml:space="preserve">炭素鋼鋼管(白)  </t>
  </si>
  <si>
    <t xml:space="preserve">通気・配管用    </t>
  </si>
  <si>
    <t xml:space="preserve">MD継手       屋内一般           </t>
  </si>
  <si>
    <t xml:space="preserve"> 32A                            </t>
  </si>
  <si>
    <t xml:space="preserve"> 40A                            </t>
  </si>
  <si>
    <t xml:space="preserve">MD継手       機械室・便所       </t>
  </si>
  <si>
    <t xml:space="preserve">通気・硬質ﾎﾟﾘ   </t>
  </si>
  <si>
    <t xml:space="preserve">ｸﾞﾗｽｳｰﾙ                         </t>
  </si>
  <si>
    <t xml:space="preserve">排水管 保温     </t>
  </si>
  <si>
    <t>屋内露出 合成樹脂製ｶﾊﾞｰ1　40A</t>
  </si>
  <si>
    <t>屋内露出 合成樹脂製ｶﾊﾞｰ1　50A</t>
  </si>
  <si>
    <t>屋内露出 合成樹脂製ｶﾊﾞｰ1　65A</t>
  </si>
  <si>
    <t>屋内露出 合成樹脂製ｶﾊﾞｰ1　80A</t>
  </si>
  <si>
    <t>屋内露出 合成樹脂製ｶﾊﾞｰ1　100A</t>
  </si>
  <si>
    <t>天井内,ﾊﾟｲﾌﾟｼｬﾌﾄ内 ｱﾙﾐｶﾞﾗｽｸﾛｽ　65A</t>
  </si>
  <si>
    <t>天井内,ﾊﾟｲﾌﾟｼｬﾌﾄ内 ｱﾙﾐｶﾞﾗｽｸﾛｽ　80A</t>
  </si>
  <si>
    <t>天井内,ﾊﾟｲﾌﾟｼｬﾌﾄ内 ｱﾙﾐｶﾞﾗｽｸﾛｽ　100A</t>
  </si>
  <si>
    <t>機械室,書庫,倉庫 ｱﾙﾐｶﾞﾗｽｸﾛｽ　100A</t>
  </si>
  <si>
    <t xml:space="preserve">ST-1　密閉立型　SUS444製        </t>
  </si>
  <si>
    <t xml:space="preserve">貯湯槽          </t>
  </si>
  <si>
    <t xml:space="preserve">有効容量：1500L                 </t>
  </si>
  <si>
    <t xml:space="preserve">PHW-1　SUS製ﾗｲﾝ型               </t>
  </si>
  <si>
    <t xml:space="preserve">給湯加熱ﾎﾟﾝﾌﾟ   </t>
  </si>
  <si>
    <t xml:space="preserve">25φ×40L/min×8ｍ              </t>
  </si>
  <si>
    <t xml:space="preserve">PHW-2　SUS製ﾗｲﾝ型               </t>
  </si>
  <si>
    <t xml:space="preserve">給湯循環ﾎﾟﾝﾌﾟ   </t>
  </si>
  <si>
    <t xml:space="preserve">25φ×20L/min×5ｍ              </t>
  </si>
  <si>
    <t xml:space="preserve">膨張ﾀﾝｸ         </t>
  </si>
  <si>
    <t xml:space="preserve">10K(ねじ･ｽｲﾝｸﾞ)   25A           </t>
  </si>
  <si>
    <t xml:space="preserve">ｽﾃﾝﾚｽ鋼Y形ｽﾄﾚｰﾅ </t>
  </si>
  <si>
    <t xml:space="preserve">10K  20A                        </t>
  </si>
  <si>
    <t xml:space="preserve">10K  25A                        </t>
  </si>
  <si>
    <t xml:space="preserve">有効容量：63L     </t>
    <phoneticPr fontId="4"/>
  </si>
  <si>
    <t>ET-1　密閉式　</t>
    <phoneticPr fontId="4"/>
  </si>
  <si>
    <t xml:space="preserve">合成ｺﾞﾑ製     25A               </t>
  </si>
  <si>
    <t xml:space="preserve">定流量弁        </t>
  </si>
  <si>
    <t xml:space="preserve">安全弁          </t>
  </si>
  <si>
    <t xml:space="preserve">伸縮管継手      </t>
  </si>
  <si>
    <t xml:space="preserve">単 式  20A                      </t>
  </si>
  <si>
    <t xml:space="preserve">支持金物        </t>
  </si>
  <si>
    <t xml:space="preserve">単式  20A                       </t>
  </si>
  <si>
    <t>か所</t>
  </si>
  <si>
    <t xml:space="preserve">圧力計          </t>
  </si>
  <si>
    <t xml:space="preserve">水用                            </t>
  </si>
  <si>
    <t xml:space="preserve">温度計          </t>
  </si>
  <si>
    <t xml:space="preserve">25A                             </t>
  </si>
  <si>
    <t>給湯・一般配管用</t>
  </si>
  <si>
    <t xml:space="preserve">膨張ﾀﾝｸ     ｸﾞﾗｽｳｰﾙ             </t>
  </si>
  <si>
    <t xml:space="preserve">ｶﾗｰ亜鉛鉄板                     </t>
  </si>
  <si>
    <t>㎡</t>
  </si>
  <si>
    <t xml:space="preserve">貯湯ﾀﾝｸ     ﾛｯｸｳｰﾙ              </t>
  </si>
  <si>
    <t xml:space="preserve">給湯管 保温     </t>
  </si>
  <si>
    <t>機械室,書庫,倉庫 ｱﾙﾐｶﾞﾗｽｸﾛｽ　32A</t>
  </si>
  <si>
    <t>耐震鋼製架台</t>
    <rPh sb="0" eb="2">
      <t>タイシン</t>
    </rPh>
    <rPh sb="2" eb="6">
      <t>コウセイカダイ</t>
    </rPh>
    <phoneticPr fontId="4"/>
  </si>
  <si>
    <t xml:space="preserve">ﾊﾞｯｸﾎｳ 0.13m3                   </t>
    <phoneticPr fontId="4"/>
  </si>
  <si>
    <t xml:space="preserve">機 械 ﾊﾞｯｸﾎｳ 0.13m3             </t>
    <phoneticPr fontId="4"/>
  </si>
  <si>
    <t xml:space="preserve">自動ｴｱ抜弁      </t>
    <phoneticPr fontId="4"/>
  </si>
  <si>
    <t xml:space="preserve">地下式消火栓    </t>
    <rPh sb="0" eb="3">
      <t>チカシキ</t>
    </rPh>
    <phoneticPr fontId="4"/>
  </si>
  <si>
    <t xml:space="preserve">ｽﾃﾝﾚｽ製  25A                    </t>
    <phoneticPr fontId="4"/>
  </si>
  <si>
    <t xml:space="preserve">気水分離器取付  </t>
    <phoneticPr fontId="4"/>
  </si>
  <si>
    <t>給湯・一般配管用</t>
    <phoneticPr fontId="4"/>
  </si>
  <si>
    <t>ﾀﾝｸ類 保温</t>
    <phoneticPr fontId="4"/>
  </si>
  <si>
    <t xml:space="preserve">排水・硬質ﾎﾟﾘ   </t>
    <phoneticPr fontId="4"/>
  </si>
  <si>
    <t xml:space="preserve">(非防水形)      </t>
    <phoneticPr fontId="4"/>
  </si>
  <si>
    <t xml:space="preserve">床上掃除口      </t>
    <phoneticPr fontId="4"/>
  </si>
  <si>
    <t xml:space="preserve">排水目皿        </t>
    <phoneticPr fontId="4"/>
  </si>
  <si>
    <t xml:space="preserve">排水通気金物    </t>
    <phoneticPr fontId="4"/>
  </si>
  <si>
    <t xml:space="preserve">間接排水口      </t>
    <phoneticPr fontId="4"/>
  </si>
  <si>
    <t xml:space="preserve">Uﾄﾗｯﾌﾟ          </t>
    <phoneticPr fontId="4"/>
  </si>
  <si>
    <t>温熱線 (管巻・投込）</t>
    <phoneticPr fontId="4"/>
  </si>
  <si>
    <t xml:space="preserve">ｱｽﾌｧﾙﾄ舗装撤去復旧  </t>
  </si>
  <si>
    <t xml:space="preserve">機 械 ﾊﾞｯｸﾎｳ0.13m3 </t>
  </si>
  <si>
    <t xml:space="preserve">MC-2( 750H)  </t>
  </si>
  <si>
    <t xml:space="preserve">水道配水用ﾎﾟﾘｴﾁﾚﾝ管 </t>
  </si>
  <si>
    <t xml:space="preserve"> (給水）     </t>
  </si>
  <si>
    <t>パッケージ消火栓</t>
    <rPh sb="5" eb="8">
      <t>ショウカセン</t>
    </rPh>
    <phoneticPr fontId="4"/>
  </si>
  <si>
    <t>個</t>
    <rPh sb="0" eb="1">
      <t>コ</t>
    </rPh>
    <phoneticPr fontId="4"/>
  </si>
  <si>
    <t>電磁弁</t>
  </si>
  <si>
    <t>耐震鋼製架台</t>
  </si>
  <si>
    <t>10型、ABC粉末</t>
    <rPh sb="2" eb="3">
      <t>ガタ</t>
    </rPh>
    <rPh sb="7" eb="9">
      <t>フンマツ</t>
    </rPh>
    <phoneticPr fontId="4"/>
  </si>
  <si>
    <t>本</t>
    <rPh sb="0" eb="1">
      <t>ホン</t>
    </rPh>
    <phoneticPr fontId="4"/>
  </si>
  <si>
    <t>消火器</t>
    <rPh sb="0" eb="3">
      <t>ショウカキ</t>
    </rPh>
    <phoneticPr fontId="4"/>
  </si>
  <si>
    <t>消火器スタンド</t>
    <rPh sb="0" eb="3">
      <t>ショウカキ</t>
    </rPh>
    <phoneticPr fontId="4"/>
  </si>
  <si>
    <t>洗濯機・乾燥機</t>
    <rPh sb="0" eb="3">
      <t>センタクキ</t>
    </rPh>
    <rPh sb="4" eb="7">
      <t>カンソウキ</t>
    </rPh>
    <phoneticPr fontId="4"/>
  </si>
  <si>
    <t>洗濯機用水栓</t>
    <phoneticPr fontId="4"/>
  </si>
  <si>
    <t>セルフード</t>
  </si>
  <si>
    <t>φ100 SUS</t>
  </si>
  <si>
    <t xml:space="preserve">投込  4.0ｍ                     </t>
    <phoneticPr fontId="4"/>
  </si>
  <si>
    <t xml:space="preserve">投込  10.0ｍ                     </t>
    <phoneticPr fontId="4"/>
  </si>
  <si>
    <t xml:space="preserve">投込  20.0ｍ                     </t>
    <phoneticPr fontId="4"/>
  </si>
  <si>
    <t xml:space="preserve">青銅逆止弁      </t>
  </si>
  <si>
    <t xml:space="preserve">MD継手   屋内一般　65A    </t>
  </si>
  <si>
    <t xml:space="preserve">MD継手   屋内一般　80A    </t>
  </si>
  <si>
    <t xml:space="preserve">MD継手   屋内一般　100A    </t>
  </si>
  <si>
    <t xml:space="preserve">排水・耐衝撃性  </t>
  </si>
  <si>
    <t xml:space="preserve">ﾎﾟﾘ塩ﾋﾞ管(HIVP) </t>
  </si>
  <si>
    <t xml:space="preserve">OT-1　地下埋設型                </t>
  </si>
  <si>
    <t xml:space="preserve">ｵｲﾙﾀﾝｸ          </t>
  </si>
  <si>
    <t xml:space="preserve">鋼製強化ﾌﾟﾗｽﾁｯｸ二重殻ﾀﾝｸ　8000L </t>
  </si>
  <si>
    <t xml:space="preserve">ｵｲﾙｻｰﾋﾞｽﾀﾝｸ     </t>
  </si>
  <si>
    <t xml:space="preserve">OST-1　100L                     </t>
  </si>
  <si>
    <t xml:space="preserve">OP-1　自吸式渦流ﾎﾟﾝﾌﾟ           </t>
  </si>
  <si>
    <t xml:space="preserve">ｵｲﾙﾎﾟﾝﾌﾟ        </t>
  </si>
  <si>
    <t xml:space="preserve">20φ×10L/min×15ｍ             </t>
  </si>
  <si>
    <t xml:space="preserve">OP-2　自吸式渦流ﾎﾟﾝﾌﾟ           </t>
  </si>
  <si>
    <t xml:space="preserve">20φ×10L/min×17ｍ             </t>
  </si>
  <si>
    <t xml:space="preserve">可鍛鋳鉄及び    </t>
  </si>
  <si>
    <t xml:space="preserve">球状黒鉛鋳鉄　仕切弁(MD) </t>
  </si>
  <si>
    <t xml:space="preserve">ｵｲﾙｽﾄﾚｰﾅ        </t>
  </si>
  <si>
    <t xml:space="preserve">複式  20A                       </t>
  </si>
  <si>
    <t xml:space="preserve">複式  25A                       </t>
  </si>
  <si>
    <t xml:space="preserve">油用ﾍﾞﾛｰｽﾞ形  20A               </t>
  </si>
  <si>
    <t xml:space="preserve">油用ﾍﾞﾛｰｽﾞ形  32A               </t>
  </si>
  <si>
    <t xml:space="preserve">給油口          </t>
  </si>
  <si>
    <t xml:space="preserve">露出　BOX （SUS）               </t>
  </si>
  <si>
    <t xml:space="preserve">油用通気金物    </t>
  </si>
  <si>
    <t xml:space="preserve">50A                             </t>
  </si>
  <si>
    <t xml:space="preserve">油・配管用      </t>
  </si>
  <si>
    <t xml:space="preserve">溶接接合       屋内一般         </t>
  </si>
  <si>
    <t xml:space="preserve">炭素鋼鋼管(黒)  </t>
  </si>
  <si>
    <t xml:space="preserve">50A                            </t>
  </si>
  <si>
    <t xml:space="preserve">溶接接合       機械室・便所     </t>
  </si>
  <si>
    <t xml:space="preserve">溶接接合       地中配管         </t>
  </si>
  <si>
    <t xml:space="preserve">ねじ接合       屋内一般         </t>
  </si>
  <si>
    <t xml:space="preserve">ねじ接合       機械室・便所     </t>
  </si>
  <si>
    <t xml:space="preserve"> 25A                            </t>
  </si>
  <si>
    <t>配管用炭素鋼鋼管(黒管)</t>
  </si>
  <si>
    <t xml:space="preserve">(VA､PA)塗装     </t>
  </si>
  <si>
    <t xml:space="preserve">露出  20A                       </t>
  </si>
  <si>
    <t xml:space="preserve">露出  40A                       </t>
  </si>
  <si>
    <t>形鋼振れ止め費</t>
  </si>
  <si>
    <t>ｲﾝﾊﾞｰﾀ制御</t>
    <phoneticPr fontId="4"/>
  </si>
  <si>
    <t xml:space="preserve">WP-1,2　推定末端圧力一定          </t>
    <phoneticPr fontId="4"/>
  </si>
  <si>
    <t>フレキ点検桝</t>
    <rPh sb="3" eb="6">
      <t>テンケンマス</t>
    </rPh>
    <phoneticPr fontId="4"/>
  </si>
  <si>
    <t xml:space="preserve">ﾌﾚｷｼﾌﾞﾙｼﾞｮｲﾝﾄ   </t>
    <phoneticPr fontId="4"/>
  </si>
  <si>
    <t xml:space="preserve">ﾌﾚｷｼﾌﾞﾙｼﾞｮｲﾝﾄ </t>
    <phoneticPr fontId="4"/>
  </si>
  <si>
    <t xml:space="preserve">油用ﾍﾞﾛｰｽﾞ形  40A               </t>
    <phoneticPr fontId="4"/>
  </si>
  <si>
    <t xml:space="preserve">油用ﾍﾞﾛｰｽﾞ形  50A               </t>
    <phoneticPr fontId="4"/>
  </si>
  <si>
    <t xml:space="preserve">油用ﾍﾞﾛｰｽﾞ形  65A   </t>
    <phoneticPr fontId="4"/>
  </si>
  <si>
    <t>ﾌﾚｷｼﾌﾞﾙｼﾞｮｲﾝﾄ</t>
    <phoneticPr fontId="4"/>
  </si>
  <si>
    <t xml:space="preserve">油用ﾍﾞﾛｰｽﾞ形  25A               </t>
    <phoneticPr fontId="4"/>
  </si>
  <si>
    <t xml:space="preserve">50A                            </t>
    <phoneticPr fontId="4"/>
  </si>
  <si>
    <t>暗渠内 着色ｱﾙﾐｶﾞﾗｽｸﾛｽ　40A</t>
    <phoneticPr fontId="4"/>
  </si>
  <si>
    <t>屋内露出 合成樹脂製ｶﾊﾞｰ1　40A</t>
    <phoneticPr fontId="4"/>
  </si>
  <si>
    <t xml:space="preserve">融着接合 地中配管 25A           </t>
    <phoneticPr fontId="4"/>
  </si>
  <si>
    <t xml:space="preserve">屋内一般       20U            </t>
    <phoneticPr fontId="4"/>
  </si>
  <si>
    <t xml:space="preserve">屋内一般        30SU            </t>
    <phoneticPr fontId="4"/>
  </si>
  <si>
    <t xml:space="preserve">屋内一般        40SU            </t>
    <phoneticPr fontId="4"/>
  </si>
  <si>
    <t xml:space="preserve">屋内一般        50SU            </t>
    <phoneticPr fontId="4"/>
  </si>
  <si>
    <t xml:space="preserve">機械室・便所    30A             </t>
    <phoneticPr fontId="4"/>
  </si>
  <si>
    <t xml:space="preserve">機械室・便所    50A             </t>
    <phoneticPr fontId="4"/>
  </si>
  <si>
    <t>Gear Washer　6着仕様</t>
    <rPh sb="13" eb="16">
      <t>チャクシヨウ</t>
    </rPh>
    <phoneticPr fontId="4"/>
  </si>
  <si>
    <t>Gear Cabiner　6着仕様</t>
    <rPh sb="14" eb="17">
      <t>チャクシヨウ</t>
    </rPh>
    <phoneticPr fontId="4"/>
  </si>
  <si>
    <t>網走地区消防組合新消防庁舎機械設備工事（２工区）　設計内訳書</t>
    <rPh sb="13" eb="15">
      <t>キカイ</t>
    </rPh>
    <rPh sb="15" eb="17">
      <t>セツビ</t>
    </rPh>
    <rPh sb="21" eb="23">
      <t>コウク</t>
    </rPh>
    <phoneticPr fontId="4"/>
  </si>
  <si>
    <t>衛生器具設備工事</t>
    <phoneticPr fontId="4"/>
  </si>
  <si>
    <t>屋外給水設備工事</t>
    <phoneticPr fontId="4"/>
  </si>
  <si>
    <t>屋内給水設備工事</t>
    <phoneticPr fontId="4"/>
  </si>
  <si>
    <t>屋外排水設備工事</t>
    <phoneticPr fontId="4"/>
  </si>
  <si>
    <t>屋内排水設備工事</t>
    <phoneticPr fontId="4"/>
  </si>
  <si>
    <t>給湯設備工事</t>
    <rPh sb="0" eb="2">
      <t>キュウトウ</t>
    </rPh>
    <rPh sb="2" eb="4">
      <t>セツビ</t>
    </rPh>
    <rPh sb="4" eb="6">
      <t>コウジ</t>
    </rPh>
    <phoneticPr fontId="4"/>
  </si>
  <si>
    <t>消火設備工事</t>
    <rPh sb="0" eb="2">
      <t>ショウカ</t>
    </rPh>
    <rPh sb="2" eb="4">
      <t>セツビ</t>
    </rPh>
    <rPh sb="4" eb="6">
      <t>コウジ</t>
    </rPh>
    <phoneticPr fontId="4"/>
  </si>
  <si>
    <t>給油設備工事</t>
    <phoneticPr fontId="4"/>
  </si>
  <si>
    <t>計</t>
    <phoneticPr fontId="4"/>
  </si>
  <si>
    <t>第　回既済部分検査内訳書</t>
  </si>
  <si>
    <t>拡 管 式</t>
    <phoneticPr fontId="4"/>
  </si>
  <si>
    <t>機械室・便所    40A</t>
    <phoneticPr fontId="4"/>
  </si>
  <si>
    <t>機械室・便所    25A</t>
    <phoneticPr fontId="4"/>
  </si>
  <si>
    <t>機械室・便所    20A</t>
    <phoneticPr fontId="4"/>
  </si>
  <si>
    <t>合成ｺﾞﾑ製     65A</t>
    <phoneticPr fontId="4"/>
  </si>
  <si>
    <t>TKS05303J</t>
    <phoneticPr fontId="4"/>
  </si>
  <si>
    <t>WT-1　FRP製複合板ﾊﾟﾈﾙﾀﾝｸ</t>
    <phoneticPr fontId="4"/>
  </si>
  <si>
    <t>WPU-1　推定末端圧力一定</t>
    <phoneticPr fontId="4"/>
  </si>
  <si>
    <t>ｲﾝﾊﾞｰﾀ制御　20φ×30L/min×7ｍ</t>
    <phoneticPr fontId="4"/>
  </si>
  <si>
    <t>ﾊﾞｯｸﾎｳ 0.13m3</t>
    <phoneticPr fontId="4"/>
  </si>
  <si>
    <t>機 械 ﾊﾞｯｸﾎｳ 0.13m3</t>
    <phoneticPr fontId="4"/>
  </si>
  <si>
    <t>排出ｶﾞｽ対策型 油圧式ｸﾛｰﾗ型</t>
    <phoneticPr fontId="4"/>
  </si>
  <si>
    <t>ﾊｳｼﾞﾝｸﾞ形管継手による接合</t>
    <phoneticPr fontId="4"/>
  </si>
  <si>
    <t>機械室・便所    30SU</t>
    <phoneticPr fontId="4"/>
  </si>
  <si>
    <t>ﾎﾟﾘｽﾁﾚﾝ</t>
    <phoneticPr fontId="4"/>
  </si>
  <si>
    <t>ｸﾞﾗｽｳｰﾙ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</si>
</sst>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6" formatCode="&quot;¥&quot;#,##0;[Red]&quot;¥&quot;\-#,##0"/>
    <numFmt numFmtId="176" formatCode="#,###"/>
    <numFmt numFmtId="177" formatCode="#,##0.0;[Red]\-#,##0.0"/>
    <numFmt numFmtId="178" formatCode="[&lt;100]#0.0;[&gt;=0]#,##0\ \ ;"/>
    <numFmt numFmtId="179" formatCode="#,##0&quot;  &quot;"/>
    <numFmt numFmtId="180" formatCode="&quot;表紙　&quot;General"/>
    <numFmt numFmtId="181" formatCode="&quot;内訳　&quot;General"/>
    <numFmt numFmtId="182" formatCode="#,##0.0_ "/>
    <numFmt numFmtId="193" formatCode="#,##0.0_ ;[Red]\-#,##0.0\ "/>
  </numFmts>
  <fonts count="20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5"/>
      <color theme="3"/>
      <name val="ＭＳ Ｐゴシック"/>
      <family val="2"/>
      <charset val="128"/>
      <scheme val="minor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0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6"/>
      <name val="ＤＦ中丸ゴシック体"/>
      <family val="3"/>
      <charset val="128"/>
    </font>
    <font>
      <sz val="12"/>
      <name val="ＭＳ Ｐゴシック"/>
      <family val="3"/>
      <charset val="128"/>
    </font>
    <font>
      <b/>
      <sz val="11"/>
      <color rgb="FFFF0000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9"/>
      <color rgb="FFFF0000"/>
      <name val="ＭＳ Ｐゴシック"/>
      <family val="3"/>
      <charset val="128"/>
    </font>
    <font>
      <sz val="12"/>
      <name val="ＭＳ Ｐ明朝"/>
      <family val="1"/>
      <charset val="128"/>
    </font>
    <font>
      <sz val="8"/>
      <name val="ＭＳ Ｐゴシック"/>
      <family val="3"/>
      <charset val="128"/>
    </font>
    <font>
      <sz val="9"/>
      <name val="ＭＳ Ｐゴシック"/>
      <family val="3"/>
      <charset val="128"/>
    </font>
    <font>
      <sz val="7"/>
      <name val="ＭＳ Ｐゴシック"/>
      <family val="3"/>
      <charset val="128"/>
    </font>
    <font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</borders>
  <cellStyleXfs count="9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5" fillId="0" borderId="0"/>
    <xf numFmtId="0" fontId="15" fillId="0" borderId="0"/>
    <xf numFmtId="9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19" fillId="0" borderId="0"/>
    <xf numFmtId="38" fontId="19" fillId="0" borderId="0" applyFont="0" applyFill="0" applyBorder="0" applyAlignment="0" applyProtection="0"/>
  </cellStyleXfs>
  <cellXfs count="282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shrinkToFit="1"/>
    </xf>
    <xf numFmtId="0" fontId="3" fillId="0" borderId="0" xfId="0" applyFont="1">
      <alignment vertical="center"/>
    </xf>
    <xf numFmtId="0" fontId="3" fillId="0" borderId="0" xfId="0" applyFont="1" applyAlignment="1">
      <alignment horizontal="right"/>
    </xf>
    <xf numFmtId="0" fontId="6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right" vertical="center"/>
    </xf>
    <xf numFmtId="38" fontId="7" fillId="0" borderId="12" xfId="0" applyNumberFormat="1" applyFont="1" applyBorder="1" applyAlignment="1">
      <alignment horizontal="center" vertical="center"/>
    </xf>
    <xf numFmtId="6" fontId="7" fillId="0" borderId="12" xfId="1" applyNumberFormat="1" applyFont="1" applyFill="1" applyBorder="1" applyAlignment="1">
      <alignment horizontal="center" vertical="center"/>
    </xf>
    <xf numFmtId="176" fontId="7" fillId="0" borderId="13" xfId="0" quotePrefix="1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8" xfId="0" applyFont="1" applyBorder="1" applyAlignment="1">
      <alignment horizontal="right" vertical="center"/>
    </xf>
    <xf numFmtId="38" fontId="7" fillId="0" borderId="8" xfId="0" applyNumberFormat="1" applyFont="1" applyBorder="1">
      <alignment vertical="center"/>
    </xf>
    <xf numFmtId="6" fontId="7" fillId="0" borderId="8" xfId="1" applyNumberFormat="1" applyFont="1" applyFill="1" applyBorder="1" applyAlignment="1">
      <alignment horizontal="center" vertical="center"/>
    </xf>
    <xf numFmtId="3" fontId="3" fillId="0" borderId="9" xfId="0" applyNumberFormat="1" applyFont="1" applyBorder="1">
      <alignment vertical="center"/>
    </xf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>
      <alignment vertical="center"/>
    </xf>
    <xf numFmtId="3" fontId="3" fillId="0" borderId="13" xfId="0" applyNumberFormat="1" applyFont="1" applyBorder="1">
      <alignment vertical="center"/>
    </xf>
    <xf numFmtId="0" fontId="3" fillId="0" borderId="8" xfId="0" applyFont="1" applyBorder="1">
      <alignment vertical="center"/>
    </xf>
    <xf numFmtId="0" fontId="7" fillId="0" borderId="8" xfId="0" applyFont="1" applyBorder="1">
      <alignment vertical="center"/>
    </xf>
    <xf numFmtId="38" fontId="7" fillId="0" borderId="8" xfId="0" applyNumberFormat="1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textRotation="255"/>
    </xf>
    <xf numFmtId="0" fontId="3" fillId="0" borderId="11" xfId="0" applyFont="1" applyBorder="1" applyAlignment="1">
      <alignment horizontal="center" vertical="center" shrinkToFit="1"/>
    </xf>
    <xf numFmtId="0" fontId="3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textRotation="255"/>
    </xf>
    <xf numFmtId="38" fontId="13" fillId="0" borderId="11" xfId="0" applyNumberFormat="1" applyFont="1" applyBorder="1">
      <alignment vertical="center"/>
    </xf>
    <xf numFmtId="38" fontId="3" fillId="0" borderId="23" xfId="1" applyFont="1" applyFill="1" applyBorder="1" applyAlignment="1">
      <alignment horizontal="center" vertical="center"/>
    </xf>
    <xf numFmtId="38" fontId="13" fillId="0" borderId="11" xfId="1" applyFont="1" applyFill="1" applyBorder="1" applyAlignment="1">
      <alignment vertical="center"/>
    </xf>
    <xf numFmtId="38" fontId="13" fillId="0" borderId="13" xfId="1" applyFont="1" applyFill="1" applyBorder="1" applyAlignment="1">
      <alignment vertical="center"/>
    </xf>
    <xf numFmtId="0" fontId="3" fillId="0" borderId="20" xfId="0" applyFont="1" applyBorder="1" applyAlignment="1">
      <alignment horizontal="center" vertical="center"/>
    </xf>
    <xf numFmtId="0" fontId="3" fillId="0" borderId="6" xfId="0" applyFont="1" applyBorder="1" applyAlignment="1">
      <alignment vertical="center" shrinkToFit="1"/>
    </xf>
    <xf numFmtId="0" fontId="3" fillId="0" borderId="6" xfId="0" applyFont="1" applyBorder="1">
      <alignment vertical="center"/>
    </xf>
    <xf numFmtId="179" fontId="3" fillId="0" borderId="6" xfId="0" applyNumberFormat="1" applyFont="1" applyBorder="1">
      <alignment vertical="center"/>
    </xf>
    <xf numFmtId="38" fontId="3" fillId="0" borderId="6" xfId="0" applyNumberFormat="1" applyFont="1" applyBorder="1">
      <alignment vertical="center"/>
    </xf>
    <xf numFmtId="38" fontId="3" fillId="0" borderId="21" xfId="1" applyFont="1" applyFill="1" applyBorder="1" applyAlignment="1">
      <alignment vertical="center"/>
    </xf>
    <xf numFmtId="10" fontId="13" fillId="0" borderId="6" xfId="2" applyNumberFormat="1" applyFont="1" applyFill="1" applyBorder="1" applyAlignment="1">
      <alignment vertical="center"/>
    </xf>
    <xf numFmtId="38" fontId="13" fillId="0" borderId="9" xfId="1" applyFont="1" applyFill="1" applyBorder="1" applyAlignment="1">
      <alignment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vertical="center" shrinkToFit="1"/>
    </xf>
    <xf numFmtId="0" fontId="3" fillId="0" borderId="25" xfId="0" applyFont="1" applyBorder="1">
      <alignment vertical="center"/>
    </xf>
    <xf numFmtId="0" fontId="3" fillId="0" borderId="25" xfId="0" applyFont="1" applyBorder="1" applyAlignment="1">
      <alignment horizontal="center" vertical="center"/>
    </xf>
    <xf numFmtId="38" fontId="3" fillId="0" borderId="25" xfId="0" applyNumberFormat="1" applyFont="1" applyBorder="1">
      <alignment vertical="center"/>
    </xf>
    <xf numFmtId="38" fontId="13" fillId="0" borderId="25" xfId="0" applyNumberFormat="1" applyFont="1" applyBorder="1">
      <alignment vertical="center"/>
    </xf>
    <xf numFmtId="38" fontId="3" fillId="0" borderId="26" xfId="1" applyFont="1" applyFill="1" applyBorder="1" applyAlignment="1">
      <alignment vertical="center"/>
    </xf>
    <xf numFmtId="178" fontId="13" fillId="0" borderId="11" xfId="1" applyNumberFormat="1" applyFont="1" applyFill="1" applyBorder="1" applyAlignment="1">
      <alignment vertical="center"/>
    </xf>
    <xf numFmtId="177" fontId="3" fillId="0" borderId="6" xfId="0" applyNumberFormat="1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1" xfId="0" applyFont="1" applyBorder="1" applyAlignment="1">
      <alignment vertical="center" shrinkToFit="1"/>
    </xf>
    <xf numFmtId="0" fontId="3" fillId="0" borderId="11" xfId="0" applyFont="1" applyBorder="1">
      <alignment vertical="center"/>
    </xf>
    <xf numFmtId="177" fontId="3" fillId="0" borderId="11" xfId="0" applyNumberFormat="1" applyFont="1" applyBorder="1" applyAlignment="1">
      <alignment horizontal="center" vertical="center"/>
    </xf>
    <xf numFmtId="38" fontId="3" fillId="0" borderId="11" xfId="0" applyNumberFormat="1" applyFont="1" applyBorder="1">
      <alignment vertical="center"/>
    </xf>
    <xf numFmtId="38" fontId="3" fillId="0" borderId="23" xfId="1" applyFont="1" applyFill="1" applyBorder="1" applyAlignment="1">
      <alignment vertical="center"/>
    </xf>
    <xf numFmtId="0" fontId="3" fillId="0" borderId="6" xfId="0" applyFont="1" applyBorder="1" applyAlignment="1">
      <alignment horizontal="right" vertical="center" shrinkToFit="1"/>
    </xf>
    <xf numFmtId="37" fontId="3" fillId="0" borderId="6" xfId="0" applyNumberFormat="1" applyFont="1" applyBorder="1" applyAlignment="1">
      <alignment horizontal="center" vertical="center"/>
    </xf>
    <xf numFmtId="10" fontId="13" fillId="0" borderId="12" xfId="2" applyNumberFormat="1" applyFont="1" applyFill="1" applyBorder="1" applyAlignment="1">
      <alignment vertical="center"/>
    </xf>
    <xf numFmtId="38" fontId="13" fillId="0" borderId="27" xfId="1" applyFont="1" applyFill="1" applyBorder="1" applyAlignment="1">
      <alignment vertical="center"/>
    </xf>
    <xf numFmtId="10" fontId="3" fillId="0" borderId="7" xfId="2" applyNumberFormat="1" applyFont="1" applyFill="1" applyBorder="1" applyAlignment="1">
      <alignment shrinkToFit="1"/>
    </xf>
    <xf numFmtId="0" fontId="3" fillId="0" borderId="25" xfId="0" applyFont="1" applyBorder="1" applyAlignment="1">
      <alignment horizontal="right" vertical="center" shrinkToFit="1"/>
    </xf>
    <xf numFmtId="10" fontId="3" fillId="0" borderId="0" xfId="0" applyNumberFormat="1" applyFont="1">
      <alignment vertical="center"/>
    </xf>
    <xf numFmtId="37" fontId="3" fillId="0" borderId="25" xfId="0" applyNumberFormat="1" applyFont="1" applyBorder="1" applyAlignment="1">
      <alignment horizontal="center" vertical="center"/>
    </xf>
    <xf numFmtId="37" fontId="3" fillId="0" borderId="11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vertical="center" shrinkToFit="1"/>
    </xf>
    <xf numFmtId="0" fontId="3" fillId="0" borderId="8" xfId="0" applyFont="1" applyBorder="1" applyAlignment="1">
      <alignment horizontal="right" vertical="center" shrinkToFit="1"/>
    </xf>
    <xf numFmtId="10" fontId="3" fillId="0" borderId="7" xfId="2" applyNumberFormat="1" applyFont="1" applyFill="1" applyBorder="1" applyAlignment="1"/>
    <xf numFmtId="0" fontId="3" fillId="0" borderId="7" xfId="0" applyFont="1" applyBorder="1">
      <alignment vertical="center"/>
    </xf>
    <xf numFmtId="0" fontId="3" fillId="0" borderId="21" xfId="0" applyFont="1" applyBorder="1">
      <alignment vertical="center"/>
    </xf>
    <xf numFmtId="0" fontId="6" fillId="0" borderId="21" xfId="0" applyFont="1" applyBorder="1">
      <alignment vertical="center"/>
    </xf>
    <xf numFmtId="38" fontId="13" fillId="0" borderId="25" xfId="1" applyFont="1" applyFill="1" applyBorder="1" applyAlignment="1">
      <alignment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 shrinkToFit="1"/>
    </xf>
    <xf numFmtId="0" fontId="3" fillId="0" borderId="14" xfId="0" applyFont="1" applyBorder="1">
      <alignment vertical="center"/>
    </xf>
    <xf numFmtId="38" fontId="3" fillId="0" borderId="14" xfId="1" applyFont="1" applyFill="1" applyBorder="1" applyAlignment="1">
      <alignment vertical="center"/>
    </xf>
    <xf numFmtId="0" fontId="3" fillId="0" borderId="29" xfId="0" applyFont="1" applyBorder="1">
      <alignment vertical="center"/>
    </xf>
    <xf numFmtId="37" fontId="3" fillId="0" borderId="29" xfId="0" applyNumberFormat="1" applyFont="1" applyBorder="1" applyAlignment="1">
      <alignment horizontal="center" vertical="center"/>
    </xf>
    <xf numFmtId="38" fontId="3" fillId="0" borderId="29" xfId="0" applyNumberFormat="1" applyFont="1" applyBorder="1">
      <alignment vertical="center"/>
    </xf>
    <xf numFmtId="38" fontId="3" fillId="0" borderId="30" xfId="1" applyFont="1" applyFill="1" applyBorder="1" applyAlignment="1">
      <alignment vertical="center"/>
    </xf>
    <xf numFmtId="10" fontId="13" fillId="0" borderId="29" xfId="2" applyNumberFormat="1" applyFont="1" applyFill="1" applyBorder="1" applyAlignment="1">
      <alignment vertical="center"/>
    </xf>
    <xf numFmtId="38" fontId="13" fillId="0" borderId="31" xfId="1" applyFont="1" applyFill="1" applyBorder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8" fontId="3" fillId="0" borderId="0" xfId="0" applyNumberFormat="1" applyFont="1">
      <alignment vertical="center"/>
    </xf>
    <xf numFmtId="38" fontId="3" fillId="0" borderId="0" xfId="1" applyFont="1" applyFill="1" applyBorder="1" applyAlignment="1">
      <alignment vertical="center"/>
    </xf>
    <xf numFmtId="3" fontId="3" fillId="0" borderId="0" xfId="0" applyNumberFormat="1" applyFont="1">
      <alignment vertical="center"/>
    </xf>
    <xf numFmtId="38" fontId="3" fillId="0" borderId="0" xfId="1" applyFont="1" applyFill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38" fontId="13" fillId="0" borderId="6" xfId="1" applyFont="1" applyFill="1" applyBorder="1" applyAlignment="1">
      <alignment vertical="center"/>
    </xf>
    <xf numFmtId="0" fontId="13" fillId="0" borderId="12" xfId="0" applyFont="1" applyBorder="1">
      <alignment vertical="center"/>
    </xf>
    <xf numFmtId="179" fontId="13" fillId="0" borderId="11" xfId="0" applyNumberFormat="1" applyFont="1" applyBorder="1">
      <alignment vertical="center"/>
    </xf>
    <xf numFmtId="177" fontId="13" fillId="0" borderId="11" xfId="0" applyNumberFormat="1" applyFont="1" applyBorder="1" applyAlignment="1">
      <alignment horizontal="center" vertical="center"/>
    </xf>
    <xf numFmtId="10" fontId="3" fillId="0" borderId="6" xfId="0" applyNumberFormat="1" applyFont="1" applyBorder="1">
      <alignment vertical="center"/>
    </xf>
    <xf numFmtId="0" fontId="14" fillId="0" borderId="12" xfId="0" applyFont="1" applyBorder="1">
      <alignment vertical="center"/>
    </xf>
    <xf numFmtId="0" fontId="13" fillId="0" borderId="11" xfId="0" applyFont="1" applyBorder="1">
      <alignment vertical="center"/>
    </xf>
    <xf numFmtId="179" fontId="13" fillId="0" borderId="11" xfId="0" applyNumberFormat="1" applyFont="1" applyBorder="1" applyAlignment="1">
      <alignment vertical="center" shrinkToFit="1"/>
    </xf>
    <xf numFmtId="9" fontId="14" fillId="0" borderId="8" xfId="2" applyFont="1" applyFill="1" applyBorder="1" applyAlignment="1">
      <alignment vertical="center"/>
    </xf>
    <xf numFmtId="179" fontId="3" fillId="0" borderId="6" xfId="0" applyNumberFormat="1" applyFont="1" applyBorder="1" applyAlignment="1">
      <alignment vertical="center" shrinkToFit="1"/>
    </xf>
    <xf numFmtId="0" fontId="3" fillId="0" borderId="8" xfId="0" applyFont="1" applyBorder="1" applyAlignment="1">
      <alignment vertical="center" shrinkToFit="1"/>
    </xf>
    <xf numFmtId="10" fontId="3" fillId="0" borderId="7" xfId="2" applyNumberFormat="1" applyFont="1" applyFill="1" applyBorder="1" applyAlignment="1">
      <alignment vertical="center"/>
    </xf>
    <xf numFmtId="177" fontId="3" fillId="0" borderId="25" xfId="0" applyNumberFormat="1" applyFont="1" applyBorder="1" applyAlignment="1">
      <alignment horizontal="center" vertical="center"/>
    </xf>
    <xf numFmtId="179" fontId="13" fillId="0" borderId="6" xfId="0" applyNumberFormat="1" applyFont="1" applyBorder="1" applyAlignment="1">
      <alignment vertical="center" shrinkToFit="1"/>
    </xf>
    <xf numFmtId="38" fontId="3" fillId="0" borderId="21" xfId="0" applyNumberFormat="1" applyFont="1" applyBorder="1">
      <alignment vertical="center"/>
    </xf>
    <xf numFmtId="38" fontId="3" fillId="0" borderId="23" xfId="0" applyNumberFormat="1" applyFont="1" applyBorder="1">
      <alignment vertical="center"/>
    </xf>
    <xf numFmtId="10" fontId="3" fillId="0" borderId="12" xfId="2" applyNumberFormat="1" applyFont="1" applyFill="1" applyBorder="1" applyAlignment="1">
      <alignment vertical="center"/>
    </xf>
    <xf numFmtId="38" fontId="3" fillId="0" borderId="12" xfId="1" applyFont="1" applyFill="1" applyBorder="1" applyAlignment="1">
      <alignment vertical="center"/>
    </xf>
    <xf numFmtId="0" fontId="3" fillId="0" borderId="6" xfId="0" applyFont="1" applyBorder="1" applyAlignment="1">
      <alignment horizontal="center" vertical="center" shrinkToFit="1"/>
    </xf>
    <xf numFmtId="38" fontId="3" fillId="0" borderId="6" xfId="0" applyNumberFormat="1" applyFont="1" applyBorder="1" applyAlignment="1">
      <alignment vertical="center" shrinkToFit="1"/>
    </xf>
    <xf numFmtId="9" fontId="3" fillId="0" borderId="8" xfId="2" applyFont="1" applyFill="1" applyBorder="1" applyAlignment="1">
      <alignment vertical="center"/>
    </xf>
    <xf numFmtId="38" fontId="3" fillId="0" borderId="8" xfId="1" applyFont="1" applyFill="1" applyBorder="1" applyAlignment="1">
      <alignment vertical="center"/>
    </xf>
    <xf numFmtId="37" fontId="3" fillId="0" borderId="6" xfId="0" applyNumberFormat="1" applyFont="1" applyBorder="1">
      <alignment vertical="center"/>
    </xf>
    <xf numFmtId="9" fontId="3" fillId="0" borderId="14" xfId="2" applyFont="1" applyFill="1" applyBorder="1" applyAlignment="1">
      <alignment vertical="center"/>
    </xf>
    <xf numFmtId="0" fontId="3" fillId="0" borderId="0" xfId="0" applyFont="1" applyAlignment="1">
      <alignment horizontal="right" vertical="center" shrinkToFit="1"/>
    </xf>
    <xf numFmtId="0" fontId="3" fillId="0" borderId="14" xfId="0" applyFont="1" applyBorder="1" applyAlignment="1">
      <alignment horizontal="right"/>
    </xf>
    <xf numFmtId="0" fontId="3" fillId="0" borderId="23" xfId="0" applyFont="1" applyBorder="1" applyAlignment="1">
      <alignment horizontal="center" vertical="center"/>
    </xf>
    <xf numFmtId="0" fontId="3" fillId="0" borderId="11" xfId="0" applyFont="1" applyBorder="1" applyAlignment="1">
      <alignment horizontal="right" vertical="center" shrinkToFit="1"/>
    </xf>
    <xf numFmtId="179" fontId="3" fillId="0" borderId="6" xfId="1" applyNumberFormat="1" applyFont="1" applyFill="1" applyBorder="1" applyAlignment="1">
      <alignment vertical="center"/>
    </xf>
    <xf numFmtId="9" fontId="3" fillId="0" borderId="12" xfId="2" applyFont="1" applyFill="1" applyBorder="1" applyAlignment="1">
      <alignment vertical="center"/>
    </xf>
    <xf numFmtId="0" fontId="3" fillId="0" borderId="6" xfId="0" applyFont="1" applyBorder="1" applyAlignment="1">
      <alignment horizontal="left" vertical="center" shrinkToFit="1"/>
    </xf>
    <xf numFmtId="38" fontId="3" fillId="0" borderId="11" xfId="1" applyFont="1" applyFill="1" applyBorder="1" applyAlignment="1">
      <alignment vertical="center"/>
    </xf>
    <xf numFmtId="0" fontId="3" fillId="0" borderId="23" xfId="0" applyFont="1" applyBorder="1" applyAlignment="1">
      <alignment vertical="center" shrinkToFit="1"/>
    </xf>
    <xf numFmtId="0" fontId="3" fillId="0" borderId="32" xfId="0" applyFont="1" applyBorder="1">
      <alignment vertical="center"/>
    </xf>
    <xf numFmtId="178" fontId="13" fillId="0" borderId="25" xfId="1" applyNumberFormat="1" applyFont="1" applyFill="1" applyBorder="1" applyAlignment="1">
      <alignment vertical="center"/>
    </xf>
    <xf numFmtId="0" fontId="3" fillId="0" borderId="29" xfId="0" applyFont="1" applyBorder="1" applyAlignment="1">
      <alignment vertical="center" shrinkToFit="1"/>
    </xf>
    <xf numFmtId="179" fontId="3" fillId="0" borderId="29" xfId="0" applyNumberFormat="1" applyFont="1" applyBorder="1">
      <alignment vertical="center"/>
    </xf>
    <xf numFmtId="3" fontId="3" fillId="0" borderId="0" xfId="0" applyNumberFormat="1" applyFont="1" applyAlignment="1">
      <alignment horizontal="left" vertical="center"/>
    </xf>
    <xf numFmtId="38" fontId="3" fillId="0" borderId="6" xfId="1" applyFont="1" applyFill="1" applyBorder="1" applyAlignment="1">
      <alignment vertical="center"/>
    </xf>
    <xf numFmtId="38" fontId="3" fillId="0" borderId="6" xfId="1" applyFont="1" applyFill="1" applyBorder="1" applyAlignment="1">
      <alignment vertical="center" shrinkToFit="1"/>
    </xf>
    <xf numFmtId="38" fontId="13" fillId="0" borderId="11" xfId="1" applyFont="1" applyFill="1" applyBorder="1" applyAlignment="1">
      <alignment horizontal="right" vertical="center"/>
    </xf>
    <xf numFmtId="10" fontId="13" fillId="0" borderId="6" xfId="2" applyNumberFormat="1" applyFont="1" applyFill="1" applyBorder="1" applyAlignment="1">
      <alignment horizontal="right" vertical="center"/>
    </xf>
    <xf numFmtId="38" fontId="3" fillId="0" borderId="25" xfId="1" applyFont="1" applyFill="1" applyBorder="1" applyAlignment="1">
      <alignment vertical="center"/>
    </xf>
    <xf numFmtId="38" fontId="3" fillId="0" borderId="29" xfId="1" applyFont="1" applyFill="1" applyBorder="1" applyAlignment="1">
      <alignment vertical="center"/>
    </xf>
    <xf numFmtId="180" fontId="3" fillId="0" borderId="3" xfId="0" applyNumberFormat="1" applyFont="1" applyBorder="1" applyAlignment="1">
      <alignment horizontal="right" vertical="center"/>
    </xf>
    <xf numFmtId="181" fontId="3" fillId="0" borderId="3" xfId="0" applyNumberFormat="1" applyFont="1" applyBorder="1" applyAlignment="1">
      <alignment horizontal="right" vertical="center"/>
    </xf>
    <xf numFmtId="38" fontId="3" fillId="0" borderId="21" xfId="1" applyFont="1" applyFill="1" applyBorder="1" applyAlignment="1">
      <alignment horizontal="center" vertical="center"/>
    </xf>
    <xf numFmtId="179" fontId="3" fillId="0" borderId="0" xfId="0" applyNumberFormat="1" applyFont="1">
      <alignment vertical="center"/>
    </xf>
    <xf numFmtId="179" fontId="7" fillId="0" borderId="3" xfId="0" applyNumberFormat="1" applyFont="1" applyBorder="1" applyAlignment="1">
      <alignment horizontal="center" vertical="center"/>
    </xf>
    <xf numFmtId="179" fontId="7" fillId="0" borderId="12" xfId="0" applyNumberFormat="1" applyFont="1" applyBorder="1" applyAlignment="1">
      <alignment horizontal="center" vertical="center"/>
    </xf>
    <xf numFmtId="179" fontId="7" fillId="0" borderId="8" xfId="0" applyNumberFormat="1" applyFont="1" applyBorder="1" applyAlignment="1">
      <alignment horizontal="center" vertical="center"/>
    </xf>
    <xf numFmtId="179" fontId="3" fillId="0" borderId="11" xfId="0" applyNumberFormat="1" applyFont="1" applyBorder="1" applyAlignment="1">
      <alignment horizontal="center" vertical="center"/>
    </xf>
    <xf numFmtId="179" fontId="3" fillId="0" borderId="25" xfId="0" applyNumberFormat="1" applyFont="1" applyBorder="1">
      <alignment vertical="center"/>
    </xf>
    <xf numFmtId="179" fontId="3" fillId="0" borderId="11" xfId="0" applyNumberFormat="1" applyFont="1" applyBorder="1">
      <alignment vertical="center"/>
    </xf>
    <xf numFmtId="179" fontId="3" fillId="0" borderId="21" xfId="0" applyNumberFormat="1" applyFont="1" applyBorder="1">
      <alignment vertical="center"/>
    </xf>
    <xf numFmtId="179" fontId="3" fillId="0" borderId="11" xfId="1" applyNumberFormat="1" applyFont="1" applyFill="1" applyBorder="1" applyAlignment="1">
      <alignment vertical="center"/>
    </xf>
    <xf numFmtId="179" fontId="3" fillId="0" borderId="25" xfId="1" applyNumberFormat="1" applyFont="1" applyFill="1" applyBorder="1" applyAlignment="1">
      <alignment vertical="center"/>
    </xf>
    <xf numFmtId="179" fontId="3" fillId="0" borderId="29" xfId="1" applyNumberFormat="1" applyFont="1" applyFill="1" applyBorder="1" applyAlignment="1">
      <alignment vertical="center"/>
    </xf>
    <xf numFmtId="9" fontId="3" fillId="0" borderId="0" xfId="2" applyFont="1" applyFill="1" applyBorder="1" applyAlignment="1">
      <alignment vertical="center"/>
    </xf>
    <xf numFmtId="182" fontId="3" fillId="0" borderId="0" xfId="0" applyNumberFormat="1" applyFont="1">
      <alignment vertical="center"/>
    </xf>
    <xf numFmtId="182" fontId="3" fillId="0" borderId="11" xfId="0" applyNumberFormat="1" applyFont="1" applyBorder="1" applyAlignment="1">
      <alignment horizontal="center" vertical="center"/>
    </xf>
    <xf numFmtId="182" fontId="3" fillId="0" borderId="6" xfId="1" applyNumberFormat="1" applyFont="1" applyFill="1" applyBorder="1" applyAlignment="1">
      <alignment vertical="center"/>
    </xf>
    <xf numFmtId="182" fontId="3" fillId="0" borderId="11" xfId="1" applyNumberFormat="1" applyFont="1" applyFill="1" applyBorder="1" applyAlignment="1">
      <alignment vertical="center"/>
    </xf>
    <xf numFmtId="182" fontId="3" fillId="0" borderId="11" xfId="0" applyNumberFormat="1" applyFont="1" applyBorder="1">
      <alignment vertical="center"/>
    </xf>
    <xf numFmtId="182" fontId="3" fillId="0" borderId="6" xfId="0" applyNumberFormat="1" applyFont="1" applyBorder="1">
      <alignment vertical="center"/>
    </xf>
    <xf numFmtId="182" fontId="3" fillId="0" borderId="25" xfId="0" applyNumberFormat="1" applyFont="1" applyBorder="1">
      <alignment vertical="center"/>
    </xf>
    <xf numFmtId="182" fontId="3" fillId="0" borderId="29" xfId="0" applyNumberFormat="1" applyFont="1" applyBorder="1">
      <alignment vertical="center"/>
    </xf>
    <xf numFmtId="182" fontId="3" fillId="0" borderId="25" xfId="1" applyNumberFormat="1" applyFont="1" applyFill="1" applyBorder="1" applyAlignment="1">
      <alignment vertical="center"/>
    </xf>
    <xf numFmtId="182" fontId="3" fillId="0" borderId="29" xfId="1" applyNumberFormat="1" applyFont="1" applyFill="1" applyBorder="1" applyAlignment="1">
      <alignment vertical="center"/>
    </xf>
    <xf numFmtId="38" fontId="3" fillId="0" borderId="23" xfId="1" applyFont="1" applyFill="1" applyBorder="1" applyAlignment="1">
      <alignment horizontal="right" vertical="center"/>
    </xf>
    <xf numFmtId="38" fontId="3" fillId="0" borderId="21" xfId="1" applyFont="1" applyFill="1" applyBorder="1" applyAlignment="1">
      <alignment horizontal="right" vertical="center"/>
    </xf>
    <xf numFmtId="38" fontId="3" fillId="0" borderId="26" xfId="1" applyFont="1" applyFill="1" applyBorder="1" applyAlignment="1">
      <alignment horizontal="right" vertical="center"/>
    </xf>
    <xf numFmtId="38" fontId="3" fillId="0" borderId="30" xfId="1" applyFont="1" applyFill="1" applyBorder="1" applyAlignment="1">
      <alignment horizontal="right" vertical="center"/>
    </xf>
    <xf numFmtId="38" fontId="3" fillId="0" borderId="0" xfId="1" applyFont="1" applyFill="1" applyAlignment="1">
      <alignment horizontal="center" vertical="center"/>
    </xf>
    <xf numFmtId="38" fontId="3" fillId="0" borderId="26" xfId="1" applyFont="1" applyFill="1" applyBorder="1" applyAlignment="1">
      <alignment horizontal="center" vertical="center"/>
    </xf>
    <xf numFmtId="38" fontId="3" fillId="0" borderId="30" xfId="1" applyFont="1" applyFill="1" applyBorder="1" applyAlignment="1">
      <alignment horizontal="center" vertical="center"/>
    </xf>
    <xf numFmtId="0" fontId="3" fillId="0" borderId="11" xfId="0" applyFont="1" applyBorder="1" applyAlignment="1">
      <alignment horizontal="left" vertical="center" shrinkToFit="1"/>
    </xf>
    <xf numFmtId="38" fontId="3" fillId="0" borderId="11" xfId="0" applyNumberFormat="1" applyFont="1" applyBorder="1" applyAlignment="1">
      <alignment vertical="center" shrinkToFit="1"/>
    </xf>
    <xf numFmtId="0" fontId="3" fillId="0" borderId="12" xfId="0" applyFont="1" applyBorder="1" applyAlignment="1">
      <alignment horizontal="left" vertical="center"/>
    </xf>
    <xf numFmtId="9" fontId="3" fillId="0" borderId="8" xfId="0" applyNumberFormat="1" applyFont="1" applyBorder="1" applyAlignment="1">
      <alignment horizontal="left" vertical="center"/>
    </xf>
    <xf numFmtId="0" fontId="3" fillId="0" borderId="21" xfId="0" applyFont="1" applyBorder="1" applyAlignment="1">
      <alignment horizontal="center" vertical="center"/>
    </xf>
    <xf numFmtId="178" fontId="3" fillId="0" borderId="11" xfId="0" applyNumberFormat="1" applyFont="1" applyBorder="1" applyAlignment="1">
      <alignment horizontal="center" vertical="center"/>
    </xf>
    <xf numFmtId="178" fontId="3" fillId="0" borderId="25" xfId="0" applyNumberFormat="1" applyFont="1" applyBorder="1">
      <alignment vertical="center"/>
    </xf>
    <xf numFmtId="10" fontId="3" fillId="0" borderId="0" xfId="0" applyNumberFormat="1" applyFont="1" applyAlignment="1">
      <alignment horizontal="left" vertical="center"/>
    </xf>
    <xf numFmtId="178" fontId="3" fillId="0" borderId="11" xfId="0" applyNumberFormat="1" applyFont="1" applyBorder="1">
      <alignment vertical="center"/>
    </xf>
    <xf numFmtId="178" fontId="3" fillId="0" borderId="6" xfId="0" applyNumberFormat="1" applyFont="1" applyBorder="1">
      <alignment vertical="center"/>
    </xf>
    <xf numFmtId="10" fontId="3" fillId="0" borderId="7" xfId="2" applyNumberFormat="1" applyFont="1" applyFill="1" applyBorder="1" applyAlignment="1">
      <alignment horizontal="left" shrinkToFit="1"/>
    </xf>
    <xf numFmtId="9" fontId="17" fillId="0" borderId="8" xfId="2" applyFont="1" applyFill="1" applyBorder="1" applyAlignment="1">
      <alignment vertical="center"/>
    </xf>
    <xf numFmtId="9" fontId="16" fillId="0" borderId="8" xfId="2" applyFont="1" applyFill="1" applyBorder="1" applyAlignment="1">
      <alignment vertical="center"/>
    </xf>
    <xf numFmtId="0" fontId="16" fillId="0" borderId="8" xfId="0" applyFont="1" applyBorder="1">
      <alignment vertical="center"/>
    </xf>
    <xf numFmtId="0" fontId="3" fillId="0" borderId="30" xfId="0" applyFont="1" applyBorder="1" applyAlignment="1">
      <alignment vertical="center" shrinkToFit="1"/>
    </xf>
    <xf numFmtId="0" fontId="17" fillId="0" borderId="12" xfId="0" applyFont="1" applyBorder="1">
      <alignment vertical="center"/>
    </xf>
    <xf numFmtId="9" fontId="5" fillId="0" borderId="8" xfId="2" applyFont="1" applyFill="1" applyBorder="1" applyAlignment="1">
      <alignment vertical="center"/>
    </xf>
    <xf numFmtId="9" fontId="18" fillId="0" borderId="8" xfId="2" applyFont="1" applyFill="1" applyBorder="1" applyAlignment="1">
      <alignment vertical="center"/>
    </xf>
    <xf numFmtId="9" fontId="18" fillId="0" borderId="14" xfId="2" applyFont="1" applyFill="1" applyBorder="1" applyAlignment="1">
      <alignment vertical="center"/>
    </xf>
    <xf numFmtId="38" fontId="3" fillId="0" borderId="21" xfId="1" applyFont="1" applyFill="1" applyBorder="1" applyAlignment="1">
      <alignment horizontal="right" vertical="center" shrinkToFit="1"/>
    </xf>
    <xf numFmtId="182" fontId="3" fillId="0" borderId="6" xfId="1" applyNumberFormat="1" applyFont="1" applyFill="1" applyBorder="1" applyAlignment="1">
      <alignment horizontal="right" vertical="center"/>
    </xf>
    <xf numFmtId="182" fontId="3" fillId="0" borderId="29" xfId="0" applyNumberFormat="1" applyFont="1" applyBorder="1" applyAlignment="1">
      <alignment horizontal="right" vertical="center"/>
    </xf>
    <xf numFmtId="182" fontId="3" fillId="0" borderId="21" xfId="0" applyNumberFormat="1" applyFont="1" applyBorder="1" applyAlignment="1">
      <alignment horizontal="right" vertical="center"/>
    </xf>
    <xf numFmtId="0" fontId="3" fillId="0" borderId="8" xfId="2" applyNumberFormat="1" applyFont="1" applyFill="1" applyBorder="1" applyAlignment="1">
      <alignment vertical="center"/>
    </xf>
    <xf numFmtId="38" fontId="13" fillId="0" borderId="33" xfId="1" applyFont="1" applyFill="1" applyBorder="1" applyAlignment="1">
      <alignment vertical="center"/>
    </xf>
    <xf numFmtId="9" fontId="3" fillId="0" borderId="34" xfId="2" applyFont="1" applyFill="1" applyBorder="1" applyAlignment="1">
      <alignment vertical="center"/>
    </xf>
    <xf numFmtId="38" fontId="3" fillId="0" borderId="29" xfId="0" applyNumberFormat="1" applyFont="1" applyBorder="1" applyAlignment="1">
      <alignment vertical="center" shrinkToFit="1"/>
    </xf>
    <xf numFmtId="38" fontId="3" fillId="0" borderId="25" xfId="0" applyNumberFormat="1" applyFont="1" applyBorder="1" applyAlignment="1">
      <alignment vertical="center" shrinkToFit="1"/>
    </xf>
    <xf numFmtId="181" fontId="3" fillId="0" borderId="0" xfId="0" applyNumberFormat="1" applyFont="1" applyAlignment="1">
      <alignment horizontal="right" vertical="center"/>
    </xf>
    <xf numFmtId="0" fontId="3" fillId="0" borderId="29" xfId="0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 shrinkToFit="1"/>
    </xf>
    <xf numFmtId="38" fontId="3" fillId="0" borderId="30" xfId="0" applyNumberFormat="1" applyFont="1" applyBorder="1" applyAlignment="1">
      <alignment vertical="center" shrinkToFit="1"/>
    </xf>
    <xf numFmtId="38" fontId="3" fillId="0" borderId="21" xfId="0" applyNumberFormat="1" applyFont="1" applyBorder="1" applyAlignment="1">
      <alignment vertical="center" shrinkToFit="1"/>
    </xf>
    <xf numFmtId="182" fontId="3" fillId="0" borderId="21" xfId="1" applyNumberFormat="1" applyFont="1" applyFill="1" applyBorder="1" applyAlignment="1">
      <alignment vertical="center"/>
    </xf>
    <xf numFmtId="182" fontId="3" fillId="0" borderId="23" xfId="1" applyNumberFormat="1" applyFont="1" applyFill="1" applyBorder="1" applyAlignment="1">
      <alignment vertical="center"/>
    </xf>
    <xf numFmtId="9" fontId="3" fillId="0" borderId="7" xfId="2" applyFont="1" applyFill="1" applyBorder="1" applyAlignment="1">
      <alignment vertical="center"/>
    </xf>
    <xf numFmtId="9" fontId="16" fillId="0" borderId="0" xfId="2" applyFont="1" applyFill="1" applyBorder="1" applyAlignment="1">
      <alignment vertical="center"/>
    </xf>
    <xf numFmtId="0" fontId="3" fillId="0" borderId="26" xfId="0" applyFont="1" applyBorder="1" applyAlignment="1">
      <alignment vertical="center" shrinkToFit="1"/>
    </xf>
    <xf numFmtId="9" fontId="5" fillId="0" borderId="14" xfId="2" applyFont="1" applyFill="1" applyBorder="1" applyAlignment="1">
      <alignment vertical="center"/>
    </xf>
    <xf numFmtId="38" fontId="3" fillId="0" borderId="30" xfId="0" applyNumberFormat="1" applyFont="1" applyBorder="1">
      <alignment vertical="center"/>
    </xf>
    <xf numFmtId="37" fontId="3" fillId="0" borderId="30" xfId="0" applyNumberFormat="1" applyFont="1" applyBorder="1" applyAlignment="1">
      <alignment horizontal="center" vertical="center"/>
    </xf>
    <xf numFmtId="0" fontId="18" fillId="0" borderId="12" xfId="0" applyFont="1" applyBorder="1">
      <alignment vertical="center"/>
    </xf>
    <xf numFmtId="38" fontId="18" fillId="0" borderId="8" xfId="1" applyFont="1" applyFill="1" applyBorder="1" applyAlignment="1">
      <alignment vertical="center"/>
    </xf>
    <xf numFmtId="0" fontId="17" fillId="0" borderId="0" xfId="0" applyFont="1">
      <alignment vertical="center"/>
    </xf>
    <xf numFmtId="9" fontId="17" fillId="0" borderId="14" xfId="2" applyFont="1" applyFill="1" applyBorder="1" applyAlignment="1">
      <alignment vertical="center"/>
    </xf>
    <xf numFmtId="9" fontId="3" fillId="0" borderId="14" xfId="0" applyNumberFormat="1" applyFont="1" applyBorder="1" applyAlignment="1">
      <alignment horizontal="right"/>
    </xf>
    <xf numFmtId="9" fontId="3" fillId="0" borderId="6" xfId="0" applyNumberFormat="1" applyFont="1" applyBorder="1" applyAlignment="1">
      <alignment horizontal="center" vertical="center"/>
    </xf>
    <xf numFmtId="9" fontId="13" fillId="0" borderId="11" xfId="1" applyNumberFormat="1" applyFont="1" applyFill="1" applyBorder="1" applyAlignment="1">
      <alignment vertical="center"/>
    </xf>
    <xf numFmtId="9" fontId="13" fillId="0" borderId="6" xfId="1" applyNumberFormat="1" applyFont="1" applyFill="1" applyBorder="1" applyAlignment="1">
      <alignment vertical="center"/>
    </xf>
    <xf numFmtId="9" fontId="13" fillId="0" borderId="6" xfId="2" applyFont="1" applyFill="1" applyBorder="1" applyAlignment="1">
      <alignment vertical="center"/>
    </xf>
    <xf numFmtId="9" fontId="13" fillId="0" borderId="25" xfId="1" applyNumberFormat="1" applyFont="1" applyFill="1" applyBorder="1" applyAlignment="1">
      <alignment vertical="center"/>
    </xf>
    <xf numFmtId="9" fontId="13" fillId="0" borderId="21" xfId="2" applyFont="1" applyFill="1" applyBorder="1" applyAlignment="1">
      <alignment vertical="center"/>
    </xf>
    <xf numFmtId="9" fontId="13" fillId="0" borderId="29" xfId="2" applyFont="1" applyFill="1" applyBorder="1" applyAlignment="1">
      <alignment vertical="center"/>
    </xf>
    <xf numFmtId="9" fontId="3" fillId="0" borderId="0" xfId="0" applyNumberFormat="1" applyFont="1">
      <alignment vertical="center"/>
    </xf>
    <xf numFmtId="9" fontId="3" fillId="0" borderId="0" xfId="0" applyNumberFormat="1" applyFont="1" applyAlignment="1">
      <alignment horizontal="right" vertical="center"/>
    </xf>
    <xf numFmtId="9" fontId="13" fillId="0" borderId="11" xfId="1" applyNumberFormat="1" applyFont="1" applyFill="1" applyBorder="1" applyAlignment="1">
      <alignment horizontal="right" vertical="center"/>
    </xf>
    <xf numFmtId="9" fontId="13" fillId="0" borderId="6" xfId="2" applyFont="1" applyFill="1" applyBorder="1" applyAlignment="1">
      <alignment horizontal="right" vertical="center"/>
    </xf>
    <xf numFmtId="9" fontId="13" fillId="0" borderId="29" xfId="2" applyFont="1" applyFill="1" applyBorder="1" applyAlignment="1">
      <alignment horizontal="right" vertical="center"/>
    </xf>
    <xf numFmtId="9" fontId="13" fillId="0" borderId="25" xfId="2" applyFont="1" applyFill="1" applyBorder="1" applyAlignment="1">
      <alignment vertical="center"/>
    </xf>
    <xf numFmtId="9" fontId="3" fillId="0" borderId="0" xfId="0" applyNumberFormat="1" applyFont="1" applyAlignment="1">
      <alignment horizontal="right"/>
    </xf>
    <xf numFmtId="9" fontId="7" fillId="0" borderId="3" xfId="0" applyNumberFormat="1" applyFont="1" applyBorder="1" applyAlignment="1">
      <alignment horizontal="center" vertical="center"/>
    </xf>
    <xf numFmtId="9" fontId="7" fillId="0" borderId="12" xfId="0" applyNumberFormat="1" applyFont="1" applyBorder="1">
      <alignment vertical="center"/>
    </xf>
    <xf numFmtId="9" fontId="3" fillId="0" borderId="8" xfId="0" applyNumberFormat="1" applyFont="1" applyBorder="1">
      <alignment vertical="center"/>
    </xf>
    <xf numFmtId="9" fontId="3" fillId="0" borderId="12" xfId="0" applyNumberFormat="1" applyFont="1" applyBorder="1">
      <alignment vertical="center"/>
    </xf>
    <xf numFmtId="9" fontId="3" fillId="0" borderId="11" xfId="1" applyNumberFormat="1" applyFont="1" applyFill="1" applyBorder="1" applyAlignment="1">
      <alignment vertical="center"/>
    </xf>
    <xf numFmtId="9" fontId="3" fillId="0" borderId="6" xfId="2" applyFont="1" applyFill="1" applyBorder="1" applyAlignment="1">
      <alignment vertical="center"/>
    </xf>
    <xf numFmtId="9" fontId="3" fillId="0" borderId="6" xfId="2" applyFont="1" applyFill="1" applyBorder="1" applyAlignment="1">
      <alignment vertical="center" shrinkToFit="1"/>
    </xf>
    <xf numFmtId="9" fontId="3" fillId="0" borderId="23" xfId="1" applyNumberFormat="1" applyFont="1" applyFill="1" applyBorder="1" applyAlignment="1">
      <alignment vertical="center"/>
    </xf>
    <xf numFmtId="9" fontId="3" fillId="0" borderId="21" xfId="2" applyFont="1" applyFill="1" applyBorder="1" applyAlignment="1">
      <alignment vertical="center"/>
    </xf>
    <xf numFmtId="9" fontId="3" fillId="0" borderId="6" xfId="1" applyNumberFormat="1" applyFont="1" applyFill="1" applyBorder="1" applyAlignment="1">
      <alignment vertical="center"/>
    </xf>
    <xf numFmtId="9" fontId="3" fillId="0" borderId="25" xfId="1" applyNumberFormat="1" applyFont="1" applyFill="1" applyBorder="1" applyAlignment="1">
      <alignment vertical="center"/>
    </xf>
    <xf numFmtId="9" fontId="3" fillId="0" borderId="29" xfId="2" applyFont="1" applyFill="1" applyBorder="1" applyAlignment="1">
      <alignment vertical="center"/>
    </xf>
    <xf numFmtId="9" fontId="13" fillId="0" borderId="6" xfId="2" applyFont="1" applyFill="1" applyBorder="1" applyAlignment="1">
      <alignment vertical="center" shrinkToFit="1"/>
    </xf>
    <xf numFmtId="9" fontId="13" fillId="0" borderId="6" xfId="1" applyNumberFormat="1" applyFont="1" applyFill="1" applyBorder="1" applyAlignment="1">
      <alignment vertical="center" shrinkToFit="1"/>
    </xf>
    <xf numFmtId="9" fontId="3" fillId="0" borderId="11" xfId="0" applyNumberFormat="1" applyFont="1" applyBorder="1">
      <alignment vertical="center"/>
    </xf>
    <xf numFmtId="9" fontId="3" fillId="0" borderId="3" xfId="0" applyNumberFormat="1" applyFont="1" applyBorder="1">
      <alignment vertical="center"/>
    </xf>
    <xf numFmtId="193" fontId="13" fillId="0" borderId="6" xfId="1" applyNumberFormat="1" applyFont="1" applyFill="1" applyBorder="1" applyAlignment="1">
      <alignment vertical="center"/>
    </xf>
    <xf numFmtId="193" fontId="13" fillId="0" borderId="29" xfId="1" applyNumberFormat="1" applyFont="1" applyFill="1" applyBorder="1" applyAlignment="1">
      <alignment vertical="center"/>
    </xf>
    <xf numFmtId="0" fontId="3" fillId="0" borderId="16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38" fontId="3" fillId="0" borderId="16" xfId="1" applyFont="1" applyFill="1" applyBorder="1" applyAlignment="1">
      <alignment horizontal="center" vertical="center"/>
    </xf>
    <xf numFmtId="38" fontId="3" fillId="0" borderId="21" xfId="1" applyFont="1" applyFill="1" applyBorder="1" applyAlignment="1">
      <alignment horizontal="center" vertical="center"/>
    </xf>
    <xf numFmtId="0" fontId="3" fillId="0" borderId="18" xfId="0" applyFont="1" applyBorder="1" applyAlignment="1">
      <alignment horizontal="center" vertical="center" shrinkToFit="1"/>
    </xf>
    <xf numFmtId="0" fontId="6" fillId="0" borderId="19" xfId="0" applyFont="1" applyBorder="1" applyAlignment="1">
      <alignment horizontal="center" vertical="center" shrinkToFit="1"/>
    </xf>
    <xf numFmtId="0" fontId="3" fillId="0" borderId="15" xfId="0" applyFont="1" applyBorder="1" applyAlignment="1">
      <alignment horizontal="center" vertical="center" textRotation="255"/>
    </xf>
    <xf numFmtId="0" fontId="3" fillId="0" borderId="20" xfId="0" applyFont="1" applyBorder="1" applyAlignment="1">
      <alignment horizontal="center" vertical="center" textRotation="255"/>
    </xf>
    <xf numFmtId="0" fontId="3" fillId="0" borderId="16" xfId="0" applyFont="1" applyBorder="1" applyAlignment="1">
      <alignment horizontal="center" vertical="center" shrinkToFit="1"/>
    </xf>
    <xf numFmtId="0" fontId="3" fillId="0" borderId="21" xfId="0" applyFont="1" applyBorder="1" applyAlignment="1">
      <alignment horizontal="center" vertical="center" shrinkToFit="1"/>
    </xf>
    <xf numFmtId="0" fontId="3" fillId="0" borderId="1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82" fontId="3" fillId="0" borderId="16" xfId="0" applyNumberFormat="1" applyFont="1" applyBorder="1" applyAlignment="1">
      <alignment horizontal="center" vertical="center"/>
    </xf>
    <xf numFmtId="182" fontId="3" fillId="0" borderId="21" xfId="0" applyNumberFormat="1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 textRotation="255"/>
    </xf>
    <xf numFmtId="0" fontId="3" fillId="0" borderId="21" xfId="0" applyFont="1" applyBorder="1" applyAlignment="1">
      <alignment horizontal="center" vertical="center" textRotation="255"/>
    </xf>
    <xf numFmtId="0" fontId="8" fillId="0" borderId="7" xfId="0" applyFont="1" applyBorder="1" applyAlignment="1">
      <alignment horizontal="center" vertical="center" shrinkToFit="1"/>
    </xf>
    <xf numFmtId="0" fontId="10" fillId="0" borderId="8" xfId="0" applyFont="1" applyBorder="1" applyAlignment="1">
      <alignment horizontal="center" vertical="center" shrinkToFit="1"/>
    </xf>
    <xf numFmtId="0" fontId="10" fillId="0" borderId="9" xfId="0" applyFont="1" applyBorder="1" applyAlignment="1">
      <alignment horizontal="center" vertical="center" shrinkToFit="1"/>
    </xf>
    <xf numFmtId="38" fontId="11" fillId="0" borderId="12" xfId="0" applyNumberFormat="1" applyFont="1" applyBorder="1" applyAlignment="1">
      <alignment horizontal="center" vertical="center"/>
    </xf>
    <xf numFmtId="38" fontId="12" fillId="0" borderId="8" xfId="0" applyNumberFormat="1" applyFont="1" applyBorder="1" applyAlignment="1">
      <alignment horizontal="center" vertical="center"/>
    </xf>
    <xf numFmtId="38" fontId="12" fillId="0" borderId="14" xfId="0" applyNumberFormat="1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179" fontId="3" fillId="0" borderId="16" xfId="0" applyNumberFormat="1" applyFont="1" applyBorder="1" applyAlignment="1">
      <alignment horizontal="center" vertical="center"/>
    </xf>
    <xf numFmtId="179" fontId="3" fillId="0" borderId="21" xfId="0" applyNumberFormat="1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 shrinkToFit="1"/>
    </xf>
    <xf numFmtId="0" fontId="6" fillId="0" borderId="36" xfId="0" applyFont="1" applyBorder="1" applyAlignment="1">
      <alignment horizontal="center" vertical="center" shrinkToFit="1"/>
    </xf>
  </cellXfs>
  <cellStyles count="9">
    <cellStyle name="パーセント" xfId="2" builtinId="5"/>
    <cellStyle name="パーセント 2" xfId="5" xr:uid="{00000000-0005-0000-0000-000001000000}"/>
    <cellStyle name="桁区切り" xfId="1" builtinId="6"/>
    <cellStyle name="桁区切り 2" xfId="8" xr:uid="{C5F40645-EC1C-4A4D-8EC0-ABC37606E7F2}"/>
    <cellStyle name="標準" xfId="0" builtinId="0"/>
    <cellStyle name="標準 2" xfId="6" xr:uid="{00000000-0005-0000-0000-000005000000}"/>
    <cellStyle name="標準 2 2" xfId="3" xr:uid="{00000000-0005-0000-0000-000006000000}"/>
    <cellStyle name="標準 2 20" xfId="4" xr:uid="{00000000-0005-0000-0000-000007000000}"/>
    <cellStyle name="標準 3" xfId="7" xr:uid="{05063C84-4204-46F6-A20C-8029B193F8FB}"/>
  </cellStyles>
  <dxfs count="0"/>
  <tableStyles count="0" defaultTableStyle="TableStyleMedium2" defaultPivotStyle="PivotStyleLight16"/>
  <colors>
    <mruColors>
      <color rgb="FF33CC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3.xml"/><Relationship Id="rId21" Type="http://schemas.openxmlformats.org/officeDocument/2006/relationships/externalLink" Target="externalLinks/externalLink18.xml"/><Relationship Id="rId42" Type="http://schemas.openxmlformats.org/officeDocument/2006/relationships/externalLink" Target="externalLinks/externalLink39.xml"/><Relationship Id="rId47" Type="http://schemas.openxmlformats.org/officeDocument/2006/relationships/externalLink" Target="externalLinks/externalLink44.xml"/><Relationship Id="rId63" Type="http://schemas.openxmlformats.org/officeDocument/2006/relationships/externalLink" Target="externalLinks/externalLink60.xml"/><Relationship Id="rId68" Type="http://schemas.openxmlformats.org/officeDocument/2006/relationships/externalLink" Target="externalLinks/externalLink65.xml"/><Relationship Id="rId84" Type="http://schemas.openxmlformats.org/officeDocument/2006/relationships/theme" Target="theme/theme1.xml"/><Relationship Id="rId16" Type="http://schemas.openxmlformats.org/officeDocument/2006/relationships/externalLink" Target="externalLinks/externalLink13.xml"/><Relationship Id="rId11" Type="http://schemas.openxmlformats.org/officeDocument/2006/relationships/externalLink" Target="externalLinks/externalLink8.xml"/><Relationship Id="rId32" Type="http://schemas.openxmlformats.org/officeDocument/2006/relationships/externalLink" Target="externalLinks/externalLink29.xml"/><Relationship Id="rId37" Type="http://schemas.openxmlformats.org/officeDocument/2006/relationships/externalLink" Target="externalLinks/externalLink34.xml"/><Relationship Id="rId53" Type="http://schemas.openxmlformats.org/officeDocument/2006/relationships/externalLink" Target="externalLinks/externalLink50.xml"/><Relationship Id="rId58" Type="http://schemas.openxmlformats.org/officeDocument/2006/relationships/externalLink" Target="externalLinks/externalLink55.xml"/><Relationship Id="rId74" Type="http://schemas.openxmlformats.org/officeDocument/2006/relationships/externalLink" Target="externalLinks/externalLink71.xml"/><Relationship Id="rId79" Type="http://schemas.openxmlformats.org/officeDocument/2006/relationships/externalLink" Target="externalLinks/externalLink76.xml"/><Relationship Id="rId5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Relationship Id="rId43" Type="http://schemas.openxmlformats.org/officeDocument/2006/relationships/externalLink" Target="externalLinks/externalLink40.xml"/><Relationship Id="rId48" Type="http://schemas.openxmlformats.org/officeDocument/2006/relationships/externalLink" Target="externalLinks/externalLink45.xml"/><Relationship Id="rId56" Type="http://schemas.openxmlformats.org/officeDocument/2006/relationships/externalLink" Target="externalLinks/externalLink53.xml"/><Relationship Id="rId64" Type="http://schemas.openxmlformats.org/officeDocument/2006/relationships/externalLink" Target="externalLinks/externalLink61.xml"/><Relationship Id="rId69" Type="http://schemas.openxmlformats.org/officeDocument/2006/relationships/externalLink" Target="externalLinks/externalLink66.xml"/><Relationship Id="rId77" Type="http://schemas.openxmlformats.org/officeDocument/2006/relationships/externalLink" Target="externalLinks/externalLink74.xml"/><Relationship Id="rId8" Type="http://schemas.openxmlformats.org/officeDocument/2006/relationships/externalLink" Target="externalLinks/externalLink5.xml"/><Relationship Id="rId51" Type="http://schemas.openxmlformats.org/officeDocument/2006/relationships/externalLink" Target="externalLinks/externalLink48.xml"/><Relationship Id="rId72" Type="http://schemas.openxmlformats.org/officeDocument/2006/relationships/externalLink" Target="externalLinks/externalLink69.xml"/><Relationship Id="rId80" Type="http://schemas.openxmlformats.org/officeDocument/2006/relationships/externalLink" Target="externalLinks/externalLink77.xml"/><Relationship Id="rId85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33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35.xml"/><Relationship Id="rId46" Type="http://schemas.openxmlformats.org/officeDocument/2006/relationships/externalLink" Target="externalLinks/externalLink43.xml"/><Relationship Id="rId59" Type="http://schemas.openxmlformats.org/officeDocument/2006/relationships/externalLink" Target="externalLinks/externalLink56.xml"/><Relationship Id="rId67" Type="http://schemas.openxmlformats.org/officeDocument/2006/relationships/externalLink" Target="externalLinks/externalLink64.xml"/><Relationship Id="rId20" Type="http://schemas.openxmlformats.org/officeDocument/2006/relationships/externalLink" Target="externalLinks/externalLink17.xml"/><Relationship Id="rId41" Type="http://schemas.openxmlformats.org/officeDocument/2006/relationships/externalLink" Target="externalLinks/externalLink38.xml"/><Relationship Id="rId54" Type="http://schemas.openxmlformats.org/officeDocument/2006/relationships/externalLink" Target="externalLinks/externalLink51.xml"/><Relationship Id="rId62" Type="http://schemas.openxmlformats.org/officeDocument/2006/relationships/externalLink" Target="externalLinks/externalLink59.xml"/><Relationship Id="rId70" Type="http://schemas.openxmlformats.org/officeDocument/2006/relationships/externalLink" Target="externalLinks/externalLink67.xml"/><Relationship Id="rId75" Type="http://schemas.openxmlformats.org/officeDocument/2006/relationships/externalLink" Target="externalLinks/externalLink72.xml"/><Relationship Id="rId83" Type="http://schemas.openxmlformats.org/officeDocument/2006/relationships/externalLink" Target="externalLinks/externalLink8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36" Type="http://schemas.openxmlformats.org/officeDocument/2006/relationships/externalLink" Target="externalLinks/externalLink33.xml"/><Relationship Id="rId49" Type="http://schemas.openxmlformats.org/officeDocument/2006/relationships/externalLink" Target="externalLinks/externalLink46.xml"/><Relationship Id="rId57" Type="http://schemas.openxmlformats.org/officeDocument/2006/relationships/externalLink" Target="externalLinks/externalLink54.xml"/><Relationship Id="rId10" Type="http://schemas.openxmlformats.org/officeDocument/2006/relationships/externalLink" Target="externalLinks/externalLink7.xml"/><Relationship Id="rId31" Type="http://schemas.openxmlformats.org/officeDocument/2006/relationships/externalLink" Target="externalLinks/externalLink28.xml"/><Relationship Id="rId44" Type="http://schemas.openxmlformats.org/officeDocument/2006/relationships/externalLink" Target="externalLinks/externalLink41.xml"/><Relationship Id="rId52" Type="http://schemas.openxmlformats.org/officeDocument/2006/relationships/externalLink" Target="externalLinks/externalLink49.xml"/><Relationship Id="rId60" Type="http://schemas.openxmlformats.org/officeDocument/2006/relationships/externalLink" Target="externalLinks/externalLink57.xml"/><Relationship Id="rId65" Type="http://schemas.openxmlformats.org/officeDocument/2006/relationships/externalLink" Target="externalLinks/externalLink62.xml"/><Relationship Id="rId73" Type="http://schemas.openxmlformats.org/officeDocument/2006/relationships/externalLink" Target="externalLinks/externalLink70.xml"/><Relationship Id="rId78" Type="http://schemas.openxmlformats.org/officeDocument/2006/relationships/externalLink" Target="externalLinks/externalLink75.xml"/><Relationship Id="rId81" Type="http://schemas.openxmlformats.org/officeDocument/2006/relationships/externalLink" Target="externalLinks/externalLink78.xml"/><Relationship Id="rId86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39" Type="http://schemas.openxmlformats.org/officeDocument/2006/relationships/externalLink" Target="externalLinks/externalLink36.xml"/><Relationship Id="rId34" Type="http://schemas.openxmlformats.org/officeDocument/2006/relationships/externalLink" Target="externalLinks/externalLink31.xml"/><Relationship Id="rId50" Type="http://schemas.openxmlformats.org/officeDocument/2006/relationships/externalLink" Target="externalLinks/externalLink47.xml"/><Relationship Id="rId55" Type="http://schemas.openxmlformats.org/officeDocument/2006/relationships/externalLink" Target="externalLinks/externalLink52.xml"/><Relationship Id="rId76" Type="http://schemas.openxmlformats.org/officeDocument/2006/relationships/externalLink" Target="externalLinks/externalLink73.xml"/><Relationship Id="rId7" Type="http://schemas.openxmlformats.org/officeDocument/2006/relationships/externalLink" Target="externalLinks/externalLink4.xml"/><Relationship Id="rId71" Type="http://schemas.openxmlformats.org/officeDocument/2006/relationships/externalLink" Target="externalLinks/externalLink6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6.xml"/><Relationship Id="rId24" Type="http://schemas.openxmlformats.org/officeDocument/2006/relationships/externalLink" Target="externalLinks/externalLink21.xml"/><Relationship Id="rId40" Type="http://schemas.openxmlformats.org/officeDocument/2006/relationships/externalLink" Target="externalLinks/externalLink37.xml"/><Relationship Id="rId45" Type="http://schemas.openxmlformats.org/officeDocument/2006/relationships/externalLink" Target="externalLinks/externalLink42.xml"/><Relationship Id="rId66" Type="http://schemas.openxmlformats.org/officeDocument/2006/relationships/externalLink" Target="externalLinks/externalLink63.xml"/><Relationship Id="rId87" Type="http://schemas.openxmlformats.org/officeDocument/2006/relationships/calcChain" Target="calcChain.xml"/><Relationship Id="rId61" Type="http://schemas.openxmlformats.org/officeDocument/2006/relationships/externalLink" Target="externalLinks/externalLink58.xml"/><Relationship Id="rId82" Type="http://schemas.openxmlformats.org/officeDocument/2006/relationships/externalLink" Target="externalLinks/externalLink7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public\KODAMA\ING\110125%20&#12304;&#21271;&#22823;&#22259;&#26360;&#39208;2&#26399;&#25913;&#20462;&#12305;-&#20816;&#29577;\4.&#20869;&#35379;&#26360;\&#26032;&#35215;Microsoft%20Excel%20&#12527;&#12540;&#12463;&#12471;&#12540;&#12488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O\&#24339;&#21066;&#39640;&#23554;\&#20844;&#21209;&#21729;&#23487;&#33294;\&#31309;&#31639;\&#38463;&#21335;&#25913;&#20462;H&#65297;&#65297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addata\&#12487;&#12540;&#12479;h21.3\&#12487;&#12473;&#12463;&#12488;&#12483;&#12503;\&#65320;&#65298;&#65296;&#23478;&#30044;&#30149;&#38498;\&#31532;&#65298;&#22238;&#30446;\&#30330;&#27880;&#38306;&#20418;\&#20869;&#35379;&#26360;\&#65320;&#65298;&#65296;&#23478;&#30044;&#30149;&#38498;\&#31532;&#65297;&#22238;&#30446;\&#30330;&#27880;\&#20869;&#35379;\&#9679;&#24111;&#24195;&#30044;&#29987;&#22823;&#23398;&#23478;&#30044;&#30142;&#30149;&#21046;&#24481;&#12475;&#12531;&#12479;&#12540;&#25913;&#20462;&#27231;&#26800;&#35373;&#20633;&#24037;&#20107;&#20869;&#35379;&#26360;&#12539;&#35079;&#21512;&#21336;&#20385;(&#37329;&#38989;&#26377;)\&#21109;&#25104;\&#25991;&#25945;&#65352;&#65297;&#65297;\&#65426;&#65411;&#65438;&#65384;&#65393;&#20132;&#27969;\&#65352;&#65297;&#65297;\&#20869;&#35379;&#12513;&#12487;&#12451;&#12450;&#26368;&#32066;&#2925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addata\&#12487;&#12540;&#12479;h21.3\&#12487;&#12473;&#12463;&#12488;&#12483;&#12503;\&#65320;&#65298;&#65296;&#23478;&#30044;&#30149;&#38498;\&#31532;&#65298;&#22238;&#30446;\&#30330;&#27880;&#38306;&#20418;\&#20869;&#35379;&#26360;\&#65320;&#65298;&#65296;&#23478;&#30044;&#30149;&#38498;\&#31532;&#65297;&#22238;&#30446;\&#30330;&#27880;\&#20869;&#35379;\&#9679;&#24111;&#24195;&#30044;&#29987;&#22823;&#23398;&#23478;&#30044;&#30142;&#30149;&#21046;&#24481;&#12475;&#12531;&#12479;&#12540;&#25913;&#20462;&#27231;&#26800;&#35373;&#20633;&#24037;&#20107;&#20869;&#35379;&#26360;&#12539;&#35079;&#21512;&#21336;&#20385;(&#37329;&#38989;&#26377;)\&#21109;&#25104;\My%20Documents\&#35373;&#35336;&#29992;\&#12487;&#12540;&#12479;&#12540;\&#12456;&#12463;&#12475;&#12523;\&#65298;&#26399;&#20869;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2\&#27231;&#26800;\&#65320;&#65297;&#65301;data\&#35373;&#35336;&#26360;\11%20&#26413;&#24140;&#12288;&#20809;&#26143;\windows\&#65411;&#65438;&#65405;&#65400;&#65412;&#65391;&#65420;&#65439;\&#20170;&#37329;&#39178;&#35703;\&#21271;&#26727;&#23665;&#30010;&#22826;&#27347;&#28023;&#27700;&#28020;&#22580;&#65288;&#20195;&#20385;&#6528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ISO\&#35199;&#12398;\nishi-&#20491;&#20154;\&#12395;&#12375;&#12398;\&#35336;&#31639;&#26360;&#21407;&#31295;\My%20Documents\&#20303;&#23429;&#35506;&#21407;&#26412;%2099_03_1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2\d\&#12362;&#20181;&#20107;\&#22969;&#32972;&#29275;&#12459;&#12540;&#12522;&#12531;&#12464;&#22580;\&#35373;&#35336;&#26360;\&#22969;&#32972;&#29275;&#12459;&#12540;&#12522;&#12531;&#12464;&#22580;\&#22522;&#26412;&#35373;&#35336;\&#21442;&#32771;\&#12459;&#12540;&#12522;&#12531;&#12464;&#27010;&#3163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&#65411;&#65438;&#65405;&#65400;&#65412;&#65391;&#65420;&#65439;\&#9679;&#24859;&#23195;&#22823;&#23398;&#65288;&#22478;&#21271;&#65289;&#24773;&#22577;&#25945;&#32946;\&#9679;&#24859;&#23195;&#24773;&#22577;&#31309;&#31639;\&#27231;&#26800;&#20418;\&#21416;&#25151;&#25913;&#20462;\&#31309;&#31639;&#26681;&#25312;\&#20104;&#23450;&#20385;&#26684;&#12288;&#12288;&#19968;&#24335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&#65411;&#65438;&#65405;&#65400;&#65412;&#65391;&#65420;&#65439;\&#9679;&#24859;&#23195;&#22823;&#23398;&#65288;&#22478;&#21271;&#65289;&#24773;&#22577;&#25945;&#32946;\&#9679;&#24859;&#23195;&#24773;&#22577;&#31309;&#31639;\&#27231;&#26800;&#20418;\&#21416;&#25151;&#25913;&#20462;\&#21407;&#26412;&#38619;&#24418;\&#20869;&#35379;&#19968;&#24335;\&#21336;&#20385;&#31639;&#20986;&#12288;&#12288;&#35519;&#26360;&#19968;&#24335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data\&#12469;&#12531;&#12503;&#12523;\&#24066;&#30010;&#26449;&#25968;&#37327;&#35336;&#31639;\PABULIC\&#20096;&#24029;\CAB\&#20096;&#26448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-sv\VOL\&#20108;&#29942;DAT\&#20304;&#34276;\&#24037;&#20107;&#35373;~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wama22\&#65420;&#65438;&#65432;&#65392;&#65420;&#65401;&#65392;&#65405;\HOME\Project\Template\&#37326;&#27604;&#12513;&#65293;&#12459;&#12522;&#12473;&#12488;.xj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ENKI\H15\&#26032;&#23621;&#27996;&#22899;&#23376;&#23534;\&#31309;&#31639;\&#21521;&#38525;&#21271;&#23534;&#20869;&#35379;&#65288;&#26368;&#32066;&#65289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ge02\&#26989;&#21209;&#12501;&#12457;&#12523;&#12480;\&#65393;&#65400;\NO%202\&#40372;&#23621;&#26449;&#31119;&#31049;\&#40372;&#23621;%20&#31119;&#31049;%201&#26399;%20&#20869;&#35379;08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gs01\&#26989;&#21209;&#12501;&#12457;&#12523;&#12480;\A&#35373;&#35336;&#29289;&#20214;\H18-050\1039&#65402;&#65395;&#65430;&#65395;&#65409;&#65389;&#65395;\M\&#31309;&#31639;\02&#34907;&#29983;&#20869;&#3537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data\&#20491;&#20154;\&#26494;&#23665;\&#20869;&#35379;\&#30330;&#23506;&#23487;&#33294;\2&#21495;&#26847;\&#27231;&#26800;\H14&#30330;&#23506;2&#21495;&#26847;&#12288;&#27231;&#26800;&#31309;&#3163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14012\&#24314;&#31689;&#25285;&#24403;\&#26119;&#38642;&#21488;&#20869;&#35379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2\&#27231;&#26800;\&#65320;&#65297;&#65302;&#24180;&#24230;\02%20&#35373;&#35336;\&#24037;&#20107;\06%20&#20989;&#39208;&#12288;&#26093;&#26862;\&#20989;&#39208;&#12288;&#21336;&#20385;&#19968;&#35239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you001\&#20849;&#26377;&#12489;&#12461;&#12517;&#12513;&#12531;&#12488;\WINDOWS\&#65411;&#65438;&#65405;&#65400;&#65412;&#65391;&#65420;&#65439;\&#21033;&#23611;&#23500;&#22763;&#30010;&#65400;&#65438;&#65433;&#65392;&#65420;&#65439;&#65432;&#65419;&#65438;&#65437;&#65400;&#65438;&#26045;&#35373;&#24314;&#35373;&#24037;&#20107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373;&#35336;(H07&#65374;13&#24180;&#24230;)\&#25991;&#37096;&#31185;&#23398;&#30465;\71113-&#37351;&#36335;&#24037;&#26989;&#39640;&#23554;&#26657;&#33294;&#31561;&#25913;&#20462;&#35373;&#20633;&#35373;&#35336;\&#25991;&#37096;&#26413;&#24037;\&#35373;&#35336;&#20107;&#21209;&#25152;_&#31309;&#31639;&#29992;&#12501;&#12449;&#12452;&#12523;\&#35211;&#31309;&#27604;&#36611;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WATA-SV\DENRYOKU\PROJECT\40AR-4404&#20061;&#24030;&#26032;&#24185;&#32218;\&#25104;&#26524;&#29289;\&#65297;&#65294;&#20061;&#24185;&#40575;&#12289;&#20986;&#27700;&#65374;&#65302;&#65298;&#65355;&#65303;&#37197;&#38651;&#32218;\&#25104;&#26524;&#29289;&#12395;&#20351;&#29992;&#12375;&#12383;&#12487;&#12540;&#12479;\&#65301;&#65294;&#31309;&#31639;&#22522;&#30990;\&#19979;&#35519;&#26360;\&#19979;&#35519;&#12409;\&#37197;&#38651;&#38477;&#19979;&#65288;&#23470;&#27810;&#65289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27700;&#25144;&#37096;\&#24314;&#31689;&#31532;1\&#21508;&#20869;&#35379;&#26360;\&#32076;&#21942;&#26032;&#21942;\&#21336;&#20385;&#38598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MV&#21531;\D\&#24037;&#20107;&#37096;&#35211;&#31309;&#12426;&#65411;&#65438;&#65392;&#65408;&#65392;\&#20225;&#30011;&#23460;&#24179;&#25104;15&#24180;\&#24179;&#25104;15&#24180;&#24230;&#12288;&#65288;&#31520;&#35895;&#65289;\&#27665;&#38291;\(&#20206;&#31216;)&#24161;&#29987;&#23142;&#20154;&#31185;&#21307;&#38498;&#26032;&#31689;&#24037;&#20107;(&#24040;&#20154;&#21629;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ata\&#25991;&#25945;&#65352;&#65297;&#65297;\&#65426;&#65411;&#65438;&#65384;&#65393;&#20132;&#27969;\&#65352;&#65297;&#65297;\&#20869;&#35379;&#12513;&#12487;&#12451;&#12450;&#26368;&#32066;&#29256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RI\&#35211;&#31309;&#26360;\&#35211;&#31309;&#26360;\&#24179;&#25104;15&#24180;&#24230;\&#27665;&#38291;\(&#20206;&#31216;)&#24161;&#29987;&#23142;&#20154;&#31185;&#21307;&#38498;&#26032;&#31689;&#24037;&#20107;(&#24040;&#20154;&#21629;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20869;&#35379;&#26360;&#21407;&#26412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nk\Document-02\&#35373;&#35336;02\200508&#37351;&#36335;&#30010;&#36960;&#30690;&#20844;&#21942;&#20303;&#23429;&#65297;\&#35211;&#31309;\&#35211;&#31309;&#20808;&#19968;&#35239;&#34920;&#12539;&#36865;&#12426;&#29366;(&#20303;&#26847;&#65289;0606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&#65411;&#65438;&#65405;&#65400;&#65412;&#65391;&#65420;&#65439;\&#9679;&#24859;&#23195;&#22823;&#23398;&#65288;&#22478;&#21271;&#65289;&#24773;&#22577;&#25945;&#32946;\&#9679;&#24859;&#23195;&#24773;&#22577;&#31309;&#31639;\&#27231;&#26800;&#20418;\&#21416;&#25151;&#25913;&#20462;\&#21407;&#26412;&#38619;&#24418;\&#20869;&#35379;&#19968;&#24335;\&#25968;&#37327;&#31639;&#20986;&#12288;&#12288;&#35519;&#26360;&#19968;&#24335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1109;&#25104;\&#33618;&#35895;\&#24179;&#25104;13&#24180;&#24230;&#20869;&#35379;&#26360;\&#12487;&#12540;&#12479;&#12540;\&#12456;&#12463;&#12475;&#12523;\&#65298;&#26399;&#20869;0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nuki\architecture\Documents%20and%20Settings\DELL3.DELL_GX110_3.000\My%20Documents\&#20843;&#25144;&#39640;&#23554;&#23554;&#25915;&#31185;&#38306;&#20418;\&#20843;&#25144;&#39640;&#23554;&#12288;&#23554;&#25915;&#31185;&#26847;\H150407&#38989;&#26696;&#20869;&#35379;&#12288;&#35211;&#31309;0.64&#12288;&#24314;&#20855;&#12539;&#12460;&#12521;&#12473;&#12539;&#26477;&#12539;&#37329;&#23646;0.4_&#20843;&#25144;&#24037;&#26989;&#39640;&#23554;&#23554;&#25915;&#31185;&#26847;&#26032;&#21942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2&#24180;&#24230;\&#31532;&#20108;\&#35336;&#31639;&#26360;\&#31532;&#20108;&#24193;&#33294;&#25913;&#20462;&#26262;&#25151;&#36000;&#33655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65348;&#65359;&#65347;&#65365;&#65357;&#65349;&#65358;&#65364;\&#36947;&#21942;&#20303;&#23429;\&#21517;&#23492;&#36947;&#21942;\&#32294;&#65292;&#34920;&#32025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02%20&#35373;&#35336;\H20&#21307;&#23398;&#37096;&#20013;&#26847;&#25913;&#20462;\&#31309;&#31639;\&#20869;&#35379;\DATA\1-&#20869;&#35379;&#65381;&#36074;&#30097;&#31561;\&#26413;&#24140;&#65381;&#26481;&#20140;\&#35373;&#35336;\&#32066;&#20102;\&#21271;&#22823;&#36786;&#22580;&#26045;&#35373;(&#20013;&#23567;&#23478;&#30044;&#29983;&#29987;&#26045;&#35373;)\E-DATA\&#20869;&#35379;&#26360;&#65381;&#36074;&#30097;&#26360;\&#12381;&#12398;&#20182;\&#21271;&#22823;\H12&#24180;&#24230;\H12&#24037;&#25913;&#20462;\excel\&#25913;&#20462;&#20869;&#35379;&#12497;&#12540;&#12488;&#65298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ata\&#12487;&#12540;&#12479;&#12540;\&#12456;&#12463;&#12475;&#12523;\&#65298;&#26399;&#20869;0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microsoft.com/office/2006/relationships/xlExternalLinkPath/xlPathMissing" Target="AM961101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12&#24180;&#24230;\H12&#24037;&#25913;&#20462;\excel\&#25913;&#20462;&#20869;&#35379;&#12497;&#12540;&#12488;&#65298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ge01\&#24314;&#37117;&#65343;&#20849;&#29992;\Documents%20and%20Settings\kodama01\&#12487;&#12473;&#12463;&#12488;&#12483;&#12503;\&#26032;&#35215;Microsoft%20Excel%20&#12527;&#12540;&#12463;&#12471;&#12540;&#12488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51\public1\WINDOWS\&#65411;&#65438;&#65405;&#65400;&#65412;&#65391;&#65420;&#65439;\&#65298;&#65296;&#65296;&#65297;&#24180;\&#20304;&#34276;\&#27996;&#20013;&#30010;\&#29749;&#29750;&#28716;&#23567;\&#23455;&#26045;&#35373;&#35336;\&#32066;&#20102;\EXCEL-DATA\&#20869;&#35379;&#26360;&#65381;&#36074;&#30097;&#26360;\&#35373;&#35336;(&#26413;)\&#32066;&#20102;\&#20844;&#34886;&#28020;&#22580;(1-31)\&#32066;&#20102;\&#33288;&#37096;&#65381;&#27801;&#30041;&#20013;&#23398;&#26657;&#20415;&#25152;&#25913;&#20462;\&#32066;&#20102;\&#21033;&#23611;&#23500;&#22763;&#30010;&#39740;&#33031;&#31119;&#31049;&#12398;&#23478;&#26032;&#31689;&#24037;&#20107;\&#21033;&#23611;&#23500;&#22763;&#30010;&#39740;&#33031;&#31119;&#31049;&#12398;&#23478;&#26032;&#31689;&#24037;&#20107;&#22793;&#26356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5913;&#20462;&#21462;&#22730;\&#25913;&#20462;&#21336;&#20385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nuki\architecture\&#39640;&#23554;&#20107;&#26989;\17&#38263;&#23713;\&#31309;&#31639;\&#65297;&#21495;&#39208;&#25913;&#20462;&#31561;\05.6.15&#38263;&#23713;&#39640;&#23554;&#65297;&#21495;&#39208;&#20869;&#35379;&#26360;&#65288;&#27010;&#31639;&#65289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nuki\architecture\&#39640;&#23554;&#20107;&#26989;\06&#19968;&#38306;\H18&#24180;&#24230;\H17&#35036;&#27491;&#12288;&#27231;&#26800;&#24037;&#23398;&#31185;&#26847;&#31561;&#25913;&#20462;\&#31309;&#31639;\&#65298;&#22238;&#30446;\060424&#12288;2&#22238;&#30446;&#12288;&#19968;&#38306;&#27231;&#26800;&#12288;&#20869;&#35379;060424&#21463;&#65288;&#24029;&#23822;&#20462;&#27491;&#65289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rino\21\Documents%20and%20Settings\Administrator\My%20Documents\&#26413;&#24140;&#21508;&#31278;&#35336;&#31639;&#29992;&#32025;\&#27083;&#36896;&#25511;&#12360;\&#39640;&#27211;\&#26032;&#24471;&#37444;&#39592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yon2n03\e\WINDOWS\&#65411;&#65438;&#65405;&#65400;&#65412;&#65391;&#65420;&#65439;\&#23398;&#38555;\&#23398;&#38555;&#31185;&#23398;(&#20869;&#35379;&#26360;&#65289;\&#23398;&#38555;&#65288;&#26368;&#26032;&#29256;&#65289;\&#23398;&#38555;&#31185;&#23398;&#30740;&#31350;&#26847;&#65288;&#21487;&#21205;&#38291;&#20181;&#20999;&#12426;&#31561;&#65289;&#35211;&#31309;&#27604;&#36611;&#34920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nuki\architecture\&#39640;&#23554;&#20107;&#26989;\11&#31119;&#23798;\&#23554;&#25915;&#31185;&#12539;&#24314;&#35373;&#29872;&#22659;&#26847;&#65288;H16&#35036;&#27491;&#65289;\&#31309;&#31639;\&#20869;&#35379;&#26360;\4&#22238;&#30446;%20&#31119;&#23798;&#39640;&#23554;%20&#26368;&#32066;&#29256;&#12288;050509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0849;&#26377;\B-3%20&#30435;&#29702;&#26989;&#21209;\0908%20&#12491;&#12475;&#12467;&#23567;&#23398;&#26657;&#25913;&#20462;\&#31309;&#31639;\&#20307;&#32946;&#39208;\&#27231;&#26800;&#35373;&#20633;\100817(&#20307;&#32946;&#39208;)\&#20869;&#35379;\DATA\1-&#20869;&#35379;&#65381;&#36074;&#30097;&#31561;\&#26413;&#24140;&#65381;&#26481;&#20140;\&#35373;&#35336;\&#32066;&#20102;\&#21271;&#22823;&#36786;&#22580;&#26045;&#35373;(&#20013;&#23567;&#23478;&#30044;&#29983;&#29987;&#26045;&#35373;)\E-DATA\&#20869;&#35379;&#26360;&#65381;&#36074;&#30097;&#26360;\&#12381;&#12398;&#20182;\&#21271;&#22823;\H12&#24180;&#24230;\H12&#24037;&#25913;&#20462;\excel\&#25913;&#20462;&#20869;&#35379;&#12497;&#12540;&#12488;&#65298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51\public1\My%20Documents\&#24357;&#29983;&#30010;(2-14-2)&#26223;&#35251;&#25913;&#21892;&#21450;&#12403;&#25913;&#31689;&#20027;&#20307;&#24037;&#20107;\&#26085;&#21513;&#31379;&#25913;&#20462;No1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2\d\&#12362;&#20181;&#20107;\&#22969;&#32972;&#29275;&#12459;&#12540;&#12522;&#12531;&#12464;&#22580;\&#35373;&#35336;&#26360;\&#12459;&#12540;&#12522;&#12531;&#12464;&#35373;&#35336;&#26360;&#65288;&#24314;&#31689;&#65289;0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o\c\&#26032;&#35373;&#35336;data\&#35373;&#35336;data\&#26525;&#24184;&#30010;&#20844;&#34886;&#28020;&#22580;\&#31309;&#31639;&#26360;\&#35211;&#31309;&#20381;&#38972;&#26360;-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0849;&#26377;\&#35373;&#35336;&#20107;&#21209;&#25152;&#29289;&#20214;&#65411;&#65438;&#65392;&#65408;&#65392;\&#12381;&#12398;&#20182;\&#21271;&#22823;&#28201;&#23460;\H12&#24180;&#24230;\H12&#24037;&#25913;&#20462;\excel\&#25913;&#20462;&#20869;&#35379;&#12497;&#12540;&#12488;&#65298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-d4500\F\WINDOWS\&#65411;&#65438;&#65405;&#65400;&#65412;&#65391;&#65420;&#65439;\&#31309;&#31639;\&#21336;&#20385;&#31309;&#31639;\C&#20195;&#20385;&#19981;&#26126;&#37096;&#21697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nuki\architecture\Documents%20and%20Settings\DELL3.DELL_GX110_3.000\Local%20Settings\Temporary%20Internet%20Files\Content.IE5\IBAVA9UN\&#12467;&#12500;&#12540;&#65320;160617&#22823;&#20803;&#12288;&#40372;&#23713;&#24037;&#26989;&#39640;&#31561;&#23554;&#38272;&#23398;&#26657;&#22793;&#38651;&#23460;&#22679;&#31689;&#20182;5&#26847;%20(2)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-d4500\F\WINDOWS\&#65411;&#65438;&#65405;&#65400;&#65412;&#65391;&#65420;&#65439;\&#12487;&#12540;&#12479;&#12505;&#12540;&#12473;\&#21336;&#20385;&#31309;&#31639;\C&#20195;&#20385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_CP&#38306;&#20418;\&#21271;&#36786;&#35373;&#35336;&#65406;&#65437;&#65408;&#65392;\&#26089;&#26469;&#39135;&#32905;&#27969;&#36890;&#65406;&#65437;&#65408;&#65392;\&#22679;&#31689;&#20869;&#37096;&#25342;&#12356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2478;&#21271;\&#24037;&#20107;\SVBL\&#65331;&#65334;&#65314;&#65324;&#20104;&#23450;&#20385;&#26684;&#65299;&#26376;21&#26085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-d4500\F\&#20108;&#29942;&#65418;&#65438;&#65391;&#65400;&#65393;&#65391;&#65420;&#65439;\&#20108;&#29942;DAT\&#20304;&#34276;\&#24037;&#20107;&#35373;&#35336;&#20462;&#27491;&#65294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ushiro-ct\S-files\22&#23455;&#26045;&#35373;&#35336;\H16&#23554;&#25915;&#31185;&#26657;&#33294;&#26032;&#21942;&#12381;&#12398;&#20182;&#24037;&#20107;\&#31309;&#31639;\kaishu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22259;&#38754;\&#27700;&#28304;&#27744;&#36890;&#27231;&#26800;&#35373;&#20633;\&#24037;&#20316;&#29289;(&#20024;&#23500;&#12521;&#12452;&#12473;&#12497;&#12540;&#12521;&#12540;)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wabata\03\&#35914;&#23500;&#20013;&#20869;&#35379;\&#35914;&#23500;&#20013;&#23398;&#26657;&#26032;&#31689;&#24037;&#20107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f\denki\Works\Excel%20\&#36947;&#24193;\&#20303;&#23429;&#35506;\&#65400;&#65438;&#65431;&#65437;&#65412;&#65438;&#65419;&#65438;&#65433;\GB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0025;&#27835;\&#35373;&#35336;&#65411;&#65438;&#65392;&#65408;&#65392;\&#19978;&#30959;&#20303;&#27665;&#65406;&#65437;&#65408;&#65392;\&#31309;&#31639;\&#25968;&#37327;&#25342;&#26360;-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ura-pc\scan\&#28165;&#27700;&#32068;&#26360;&#39006;\2006&#24115;&#31080;\&#23455;&#34892;&#20104;&#31639;&#26360;&#24335;\&#23455;&#34892;&#20104;&#31639;&#26360;&#65288;10&#24037;&#31278;&#65289;Ver.2006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ge01\&#24314;&#37117;&#65343;&#20849;&#29992;\WINDOWS\&#65411;&#65438;&#65405;&#65400;&#65412;&#65391;&#65420;&#65439;\&#25505;&#29992;&#21336;&#20385;&#19968;&#35239;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02%20&#35373;&#35336;\H24\&#21205;&#29289;&#23455;&#39443;&#26045;&#35373;&#25913;&#20462;\&#31309;&#31639;\&#38738;&#23569;&#24180;&#65288;&#28129;&#36335;&#65289;\&#30707;&#31070;&#20117;&#23487;&#33294;&#20869;&#35379;(&#27231;&#26800;)070703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hyou7\&#37428;&#26408;&#20849;&#26377;&#12288;(&#65377;&#65381;_&#12539;&#65377;)\&#38738;&#23569;&#24180;&#65288;&#28129;&#36335;&#65289;\&#30707;&#31070;&#20117;&#23487;&#33294;&#20869;&#35379;(&#27231;&#26800;)070703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p02\&#26045;&#35373;&#35506;\&#21109;&#25104;\&#33618;&#35895;\&#24179;&#25104;13&#24180;&#24230;&#20869;&#35379;&#26360;\&#12487;&#12540;&#12479;&#12540;\&#12456;&#12463;&#12475;&#12523;\&#65298;&#26399;&#20869;02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p02\&#26045;&#35373;&#35506;\&#21109;&#25104;\&#12487;&#12540;&#12479;&#12540;\&#12456;&#12463;&#12475;&#12523;\&#65298;&#26399;&#20869;0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IROKOSRV\public\&#27941;&#23665;&#65288;&#38651;&#27671;&#65289;&#31309;&#31639;\&#20869;&#35379;\&#20104;&#23450;&#20385;&#26684;&#20869;&#35379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p02\&#26045;&#35373;&#35506;\&#25991;&#25945;&#65352;&#65297;&#65297;\&#65426;&#65411;&#65438;&#65384;&#65393;&#20132;&#27969;\&#65352;&#65297;&#65297;\&#20869;&#35379;&#12513;&#12487;&#12451;&#12450;&#26368;&#32066;&#29256;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ISO\&#35199;&#12398;\&#21109;&#24314;&#31038;\&#27096;&#20284;&#21335;&#32068;\13-4-26&#26368;&#32066;\&#65288;&#21335;&#32068;&#27231;&#26800;&#20999;&#25244;&#20869;&#35379;-)&#36947;1.0xl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p02\&#26045;&#35373;&#35506;\&#12487;&#12540;&#12479;&#12540;\&#12456;&#12463;&#12475;&#12523;\&#65298;&#26399;&#20869;0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nuki\architecture\Documents%20and%20Settings\DELL3.DELL_GX110_3.000\My%20Documents\&#12467;&#12500;&#12540;%20&#65374;%20&#12381;&#12398;2&#12288;&#20843;&#25144;&#39640;&#23554;&#23554;&#25915;&#31185;&#26847;&#12288;&#65320;150904&#20445;&#22338;&#27663;&#12408;&#25552;&#20986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2\d\&#12362;&#20181;&#20107;\&#12356;&#12429;&#12356;&#12429;\&#30495;&#39378;&#20869;&#21335;&#23567;\&#35373;&#35336;&#26360;\&#28201;&#23460;_&#24066;&#21336;&#20385;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-d4500\F\&#20108;&#29942;&#65418;&#65438;&#65391;&#65400;&#65393;&#65391;&#65420;&#65439;\&#20108;&#29942;DAT\&#20304;&#34276;\&#24037;&#20107;&#35373;&#35336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nuki\architecture\2005\2005_001\2005037&#38263;&#23713;&#39640;&#23554;3&#21495;&#39208;&#25913;&#31689;\&#23470;&#22478;&#39640;&#23554;&#12424;&#12426;&#21463;&#12487;&#12540;&#12479;\2005.6.7&#21463;&#20869;&#35379;&#26360;&#12469;&#12531;&#12503;&#12523;\&#20869;&#35379;&#26360;&#12469;&#12531;&#12503;&#12523;&#12288;050606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f\denki\Works\Excel%20\&#36947;&#24193;\&#21402;&#29983;&#35506;\&#24111;&#24195;&#29420;&#36523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ge01\&#24314;&#37117;&#65343;&#20849;&#29992;\lotus\smartctr\File106\&#32209;&#12534;&#19992;&#23637;&#26395;&#21488;\My%20Documents\&#29105;&#36890;&#36942;&#29575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&#21315;&#27507;\&#20869;&#35379;\&#21315;&#27507;&#27231;&#26800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7.67\se-comm$\&#26481;&#20140;&#31354;&#28207;&#20107;&#21209;&#25152;\Documents%20and%20Settings\shiratori-m10xv\My%20Documents\&#12510;&#12452;&#12527;&#12540;&#12463;\18.4&#65374;&#32701;&#30000;\19\&#65317;&#65319;\&#28857;&#26908;&#25972;&#20633;\&#65297;&#65304;&#24180;&#24230;\&#26481;&#20140;&#31354;&#28207;&#20107;&#21209;&#25152;&#20182;&#65301;&#23448;&#32626;&#30330;&#38651;&#35373;&#20633;&#31561;&#65297;&#24180;&#28857;&#26908;\&#35373;&#35336;&#22793;&#26356;\&#35373;&#35336;&#22793;&#26356;&#31309;&#31639;\Masuda_Data\&#65297;&#65303;&#24180;&#24230;\&#21516;&#26399;&#30436;&#25913;&#20462;\&#12480;&#12511;&#12540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25991;&#25945;&#65352;&#65297;&#65297;\&#65426;&#65411;&#65438;&#65384;&#65393;&#20132;&#27969;\&#65352;&#65297;&#65297;\&#20869;&#35379;&#12513;&#12487;&#12451;&#12450;&#26368;&#32066;&#29256;.xls" TargetMode="External"/></Relationships>
</file>

<file path=xl/externalLinks/_rels/externalLink80.xml.rels><?xml version="1.0" encoding="UTF-8" standalone="yes"?>
<Relationships xmlns="http://schemas.openxmlformats.org/package/2006/relationships"><Relationship Id="rId3" Type="http://schemas.openxmlformats.org/officeDocument/2006/relationships/externalLinkPath" Target="../5_&#27231;&#26800;1&#24037;&#21306;/5-07_&#35373;&#35336;&#20869;&#35379;&#26360;&#65288;&#32178;&#36208;&#28040;&#38450;_&#27231;&#26800;1&#24037;&#21306;&#65289;&#37329;&#25244;&#12365;.xlsx" TargetMode="External"/><Relationship Id="rId2" Type="http://schemas.openxmlformats.org/officeDocument/2006/relationships/externalLinkPath" Target="file:///\\172.16.2.48\data\&#9312;&#21942;&#32341;&#24037;&#20107;&#38306;&#20418;&#65288;&#22865;&#32004;&#12539;&#24314;&#35373;&#20107;&#26989;&#31561;&#21547;&#12416;&#65289;\e&#36960;&#34276;&#25285;&#24403;&#24037;&#20107;(H23&#65374;)\R08&#24180;&#24230;\&#32178;&#36208;&#22320;&#21306;&#28040;&#38450;&#32068;&#21512;&#26032;&#28040;&#38450;&#24193;&#33294;&#24314;&#35373;&#24037;&#20107;\0_&#24037;&#20107;&#30330;&#27880;\5_&#27231;&#26800;1&#24037;&#21306;\5-07_&#35373;&#35336;&#20869;&#35379;&#26360;&#65288;&#32178;&#36208;&#28040;&#38450;_&#27231;&#26800;1&#24037;&#21306;&#65289;&#37329;&#25244;&#12365;.xlsx" TargetMode="External"/><Relationship Id="rId1" Type="http://schemas.openxmlformats.org/officeDocument/2006/relationships/externalLinkPath" Target="/&#9312;&#21942;&#32341;&#24037;&#20107;&#38306;&#20418;&#65288;&#22865;&#32004;&#12539;&#24314;&#35373;&#20107;&#26989;&#31561;&#21547;&#12416;&#65289;/e&#36960;&#34276;&#25285;&#24403;&#24037;&#20107;(H23&#65374;)/R08&#24180;&#24230;/&#32178;&#36208;&#22320;&#21306;&#28040;&#38450;&#32068;&#21512;&#26032;&#28040;&#38450;&#24193;&#33294;&#24314;&#35373;&#24037;&#20107;/0_&#24037;&#20107;&#30330;&#27880;/5_&#27231;&#26800;1&#24037;&#21306;/5-07_&#35373;&#35336;&#20869;&#35379;&#26360;&#65288;&#32178;&#36208;&#28040;&#38450;_&#27231;&#26800;1&#24037;&#21306;&#65289;&#37329;&#25244;&#1236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新規Microsoft Excel ワークシート"/>
      <sheetName val="ｶﾞﾗｽ"/>
      <sheetName val="Sheet2"/>
      <sheetName val="Sheet3"/>
      <sheetName val="細目内訳パ－ト２"/>
      <sheetName val="Sheet1"/>
      <sheetName val="冷媒配管"/>
      <sheetName val="#REF"/>
      <sheetName val="Daika"/>
      <sheetName val="複単"/>
      <sheetName val="資材"/>
      <sheetName val="単位データ"/>
      <sheetName val="種目別"/>
      <sheetName val="据付費"/>
      <sheetName val="共通86白"/>
      <sheetName val="資材単価"/>
      <sheetName val="メニュー"/>
      <sheetName val="保温塗装"/>
      <sheetName val="総括表"/>
      <sheetName val="本体工事(2)"/>
      <sheetName val="校"/>
      <sheetName val="工事項目"/>
      <sheetName val="内訳"/>
      <sheetName val="基本ﾃﾞｰﾀｰ"/>
      <sheetName val="ﾏﾝﾎｰﾙ蓋"/>
      <sheetName val="排水ポンプ"/>
      <sheetName val="複単表"/>
      <sheetName val="複単ⅠⅡ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複合単価一覧"/>
      <sheetName val="直接仮設"/>
      <sheetName val="ｱｽﾌｧﾙﾄ防水"/>
      <sheetName val="塗装"/>
      <sheetName val="撤去"/>
      <sheetName val="発生材処理"/>
      <sheetName val="Graph1"/>
      <sheetName val="資材単価"/>
      <sheetName val="見積依頼原本"/>
      <sheetName val="変圧器"/>
      <sheetName val="照明器具"/>
      <sheetName val="放送アンプ"/>
      <sheetName val="雷保護設備"/>
      <sheetName val="ｹｰﾌﾞﾙ分岐"/>
      <sheetName val="光ｹｰﾌﾞﾙ"/>
      <sheetName val="分電盤"/>
      <sheetName val="市販品分電盤 "/>
      <sheetName val="市販品EIA"/>
      <sheetName val="市販品配線器具"/>
      <sheetName val="拡声機器"/>
      <sheetName val="監視カメラ"/>
      <sheetName val="ﾄｲﾚ呼出"/>
      <sheetName val="茨大ﾄｲﾚ呼出"/>
      <sheetName val="電話設備"/>
      <sheetName val="火災報知器"/>
      <sheetName val="入退室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9">
          <cell r="G9">
            <v>17000</v>
          </cell>
        </row>
        <row r="25">
          <cell r="G25">
            <v>18100</v>
          </cell>
        </row>
        <row r="46">
          <cell r="G46">
            <v>53</v>
          </cell>
        </row>
        <row r="47">
          <cell r="G47">
            <v>166</v>
          </cell>
        </row>
        <row r="48">
          <cell r="G48">
            <v>544</v>
          </cell>
        </row>
        <row r="51">
          <cell r="G51">
            <v>399</v>
          </cell>
        </row>
        <row r="52">
          <cell r="G52">
            <v>323</v>
          </cell>
        </row>
        <row r="57">
          <cell r="G57">
            <v>634</v>
          </cell>
        </row>
        <row r="58">
          <cell r="G58">
            <v>761</v>
          </cell>
        </row>
        <row r="59">
          <cell r="G59">
            <v>1014</v>
          </cell>
        </row>
        <row r="60">
          <cell r="G60">
            <v>1268</v>
          </cell>
        </row>
        <row r="61">
          <cell r="G61">
            <v>1040</v>
          </cell>
        </row>
        <row r="62">
          <cell r="G62">
            <v>1110</v>
          </cell>
        </row>
        <row r="63">
          <cell r="G63">
            <v>1440</v>
          </cell>
        </row>
        <row r="64">
          <cell r="G64">
            <v>1620</v>
          </cell>
        </row>
        <row r="107">
          <cell r="G107">
            <v>38.5</v>
          </cell>
        </row>
        <row r="114">
          <cell r="G114">
            <v>86</v>
          </cell>
        </row>
        <row r="115">
          <cell r="G115">
            <v>77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細目内訳"/>
      <sheetName val="科目内訳"/>
      <sheetName val="種目内訳"/>
      <sheetName val="保温塗装"/>
      <sheetName val="据付費"/>
      <sheetName val="共通費"/>
      <sheetName val="表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２期内02"/>
      <sheetName val="共通86白"/>
      <sheetName val="科目内訳"/>
      <sheetName val="科目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見積"/>
      <sheetName val="電灯盤"/>
      <sheetName val="電灯盤 (2)"/>
      <sheetName val="電灯盤 (3)"/>
      <sheetName val="一位代価表"/>
      <sheetName val="カタログ"/>
      <sheetName val="配線器具１"/>
      <sheetName val="配線器具２"/>
      <sheetName val="照度計算書"/>
      <sheetName val="電圧降下"/>
      <sheetName val="修正表"/>
      <sheetName val="見積集計表 (2)"/>
      <sheetName val="見積集計表"/>
      <sheetName val="KAIKEN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ro1"/>
      <sheetName val="説明書"/>
      <sheetName val="総括表"/>
      <sheetName val="住戸棟"/>
      <sheetName val="共通費"/>
      <sheetName val="特例給水"/>
      <sheetName val="Ａ４表紙"/>
      <sheetName val="入札価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集計"/>
      <sheetName val="コンクリート"/>
      <sheetName val="木工事"/>
      <sheetName val="建具比較"/>
      <sheetName val="電気数量確認"/>
      <sheetName val="基礎数量比較"/>
      <sheetName val="外構"/>
      <sheetName val="木材"/>
      <sheetName val="複合仕上一覧"/>
      <sheetName val="仮設工事"/>
      <sheetName val="躯体調書"/>
      <sheetName val="鉄筋"/>
      <sheetName val="鉄骨拾い"/>
      <sheetName val="溶接換算表"/>
      <sheetName val="鉄骨塗装"/>
      <sheetName val="内装"/>
      <sheetName val="外壁"/>
      <sheetName val="屋根"/>
      <sheetName val="金属工事"/>
      <sheetName val="雑工事代価"/>
      <sheetName val="建具内訳"/>
      <sheetName val="建具調書"/>
      <sheetName val="雑確認数量"/>
      <sheetName val="立山アルミ"/>
      <sheetName val="Sheet14"/>
      <sheetName val="建具廻り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種目別内訳"/>
      <sheetName val="科目別内訳"/>
      <sheetName val="細目別内訳"/>
      <sheetName val="諸経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配管撤去"/>
      <sheetName val="機器撤去保温塗装"/>
      <sheetName val="搬入費"/>
      <sheetName val="搬出費"/>
      <sheetName val="電線撤去費"/>
      <sheetName val="仮設工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踏a-2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一次代価集計一覧表"/>
      <sheetName val="単価一覧表"/>
    </sheetNames>
    <sheetDataSet>
      <sheetData sheetId="0" refreshError="1">
        <row r="3">
          <cell r="B3" t="str">
            <v>第 号</v>
          </cell>
          <cell r="C3" t="str">
            <v>付番号</v>
          </cell>
          <cell r="D3" t="str">
            <v>種  別</v>
          </cell>
          <cell r="E3" t="str">
            <v>形状寸法</v>
          </cell>
          <cell r="F3" t="str">
            <v>単位</v>
          </cell>
          <cell r="G3" t="str">
            <v>金    額</v>
          </cell>
          <cell r="H3" t="str">
            <v>特殊製品額</v>
          </cell>
        </row>
        <row r="4">
          <cell r="E4" t="str">
            <v/>
          </cell>
        </row>
        <row r="5">
          <cell r="B5">
            <v>1</v>
          </cell>
          <cell r="D5" t="str">
            <v>切盛土</v>
          </cell>
          <cell r="E5" t="str">
            <v>置土　敷均転圧</v>
          </cell>
          <cell r="F5" t="str">
            <v>ｍ3</v>
          </cell>
          <cell r="G5">
            <v>441</v>
          </cell>
        </row>
        <row r="6">
          <cell r="E6" t="str">
            <v/>
          </cell>
        </row>
        <row r="7">
          <cell r="B7">
            <v>2</v>
          </cell>
          <cell r="D7" t="str">
            <v>切盛土</v>
          </cell>
          <cell r="E7" t="str">
            <v>Ｄ＝２０ｍ</v>
          </cell>
          <cell r="F7" t="str">
            <v>ｍ3</v>
          </cell>
          <cell r="G7">
            <v>296</v>
          </cell>
        </row>
        <row r="8">
          <cell r="E8" t="str">
            <v/>
          </cell>
        </row>
        <row r="9">
          <cell r="B9">
            <v>3</v>
          </cell>
          <cell r="D9" t="str">
            <v>切盛土</v>
          </cell>
          <cell r="E9" t="str">
            <v>Ｄ＝40ｍ</v>
          </cell>
          <cell r="F9" t="str">
            <v>ｍ3</v>
          </cell>
          <cell r="G9">
            <v>382</v>
          </cell>
        </row>
        <row r="10">
          <cell r="E10" t="str">
            <v/>
          </cell>
        </row>
        <row r="11">
          <cell r="B11">
            <v>4</v>
          </cell>
          <cell r="D11" t="str">
            <v>切流用盛土</v>
          </cell>
          <cell r="E11" t="str">
            <v>L=0.3km以下</v>
          </cell>
          <cell r="F11" t="str">
            <v>ｍ3</v>
          </cell>
          <cell r="G11">
            <v>672</v>
          </cell>
        </row>
        <row r="12">
          <cell r="E12" t="str">
            <v/>
          </cell>
        </row>
        <row r="13">
          <cell r="B13">
            <v>5</v>
          </cell>
          <cell r="D13" t="str">
            <v>切流用盛土</v>
          </cell>
          <cell r="E13" t="str">
            <v>L=0.5km以下</v>
          </cell>
          <cell r="F13" t="str">
            <v>ｍ3</v>
          </cell>
          <cell r="G13">
            <v>713</v>
          </cell>
        </row>
        <row r="14">
          <cell r="E14" t="str">
            <v/>
          </cell>
        </row>
        <row r="15">
          <cell r="B15">
            <v>6</v>
          </cell>
          <cell r="D15" t="str">
            <v>張芝工</v>
          </cell>
          <cell r="E15" t="str">
            <v>法面部</v>
          </cell>
          <cell r="F15" t="str">
            <v>ｍ2</v>
          </cell>
          <cell r="G15">
            <v>725</v>
          </cell>
        </row>
        <row r="16">
          <cell r="E16" t="str">
            <v/>
          </cell>
        </row>
        <row r="17">
          <cell r="B17">
            <v>7</v>
          </cell>
          <cell r="D17" t="str">
            <v>張芝工</v>
          </cell>
          <cell r="E17" t="str">
            <v>平面部</v>
          </cell>
          <cell r="F17" t="str">
            <v>ｍ2</v>
          </cell>
          <cell r="G17">
            <v>627</v>
          </cell>
        </row>
        <row r="18">
          <cell r="E18" t="str">
            <v/>
          </cell>
        </row>
        <row r="19">
          <cell r="B19">
            <v>8</v>
          </cell>
          <cell r="D19" t="str">
            <v>法面工</v>
          </cell>
          <cell r="E19" t="str">
            <v>腐植酸種子吹付</v>
          </cell>
          <cell r="F19" t="str">
            <v>ｍ2</v>
          </cell>
          <cell r="G19">
            <v>335</v>
          </cell>
        </row>
        <row r="20">
          <cell r="E20" t="str">
            <v/>
          </cell>
        </row>
        <row r="21">
          <cell r="B21">
            <v>9</v>
          </cell>
          <cell r="D21" t="str">
            <v>しゃ水シート工</v>
          </cell>
          <cell r="E21" t="str">
            <v>ｔ=1.5ｍｍ</v>
          </cell>
          <cell r="F21" t="str">
            <v>ｍ2</v>
          </cell>
          <cell r="G21">
            <v>4000</v>
          </cell>
          <cell r="H21">
            <v>2900</v>
          </cell>
        </row>
        <row r="22">
          <cell r="C22">
            <v>10</v>
          </cell>
          <cell r="E22" t="str">
            <v>不織布 ｔ=10ｍｍ</v>
          </cell>
        </row>
        <row r="23">
          <cell r="B23">
            <v>10</v>
          </cell>
          <cell r="D23" t="str">
            <v>保護ｼｰﾄ工</v>
          </cell>
          <cell r="E23" t="str">
            <v>50kg/5cm以下級</v>
          </cell>
          <cell r="F23" t="str">
            <v>ｍ2</v>
          </cell>
          <cell r="G23">
            <v>545</v>
          </cell>
          <cell r="H23">
            <v>460</v>
          </cell>
        </row>
        <row r="24">
          <cell r="E24" t="str">
            <v/>
          </cell>
        </row>
        <row r="25">
          <cell r="B25">
            <v>11</v>
          </cell>
          <cell r="D25" t="str">
            <v>保護砂</v>
          </cell>
          <cell r="F25" t="str">
            <v>ｍ3</v>
          </cell>
          <cell r="G25">
            <v>3507</v>
          </cell>
          <cell r="H25">
            <v>0</v>
          </cell>
        </row>
        <row r="26">
          <cell r="C26">
            <v>12</v>
          </cell>
          <cell r="E26" t="str">
            <v>ﾊﾞｯｸﾎｳ0.6m3級</v>
          </cell>
        </row>
        <row r="27">
          <cell r="B27">
            <v>12</v>
          </cell>
          <cell r="D27" t="str">
            <v>掘削埋戻</v>
          </cell>
          <cell r="E27" t="str">
            <v>1&lt;=Wmax&lt;4m Wmin&lt;1m</v>
          </cell>
          <cell r="F27" t="str">
            <v>ｍ3</v>
          </cell>
          <cell r="G27">
            <v>1695</v>
          </cell>
          <cell r="H27">
            <v>0</v>
          </cell>
        </row>
        <row r="28">
          <cell r="C28">
            <v>13</v>
          </cell>
          <cell r="E28" t="str">
            <v>ﾊﾞｯｸﾎｳ0.6m3級</v>
          </cell>
        </row>
        <row r="29">
          <cell r="B29">
            <v>13</v>
          </cell>
          <cell r="D29" t="str">
            <v>掘削埋戻</v>
          </cell>
          <cell r="E29" t="str">
            <v>Wmax&lt;1m Wmin&lt;1m</v>
          </cell>
          <cell r="F29" t="str">
            <v>ｍ3</v>
          </cell>
          <cell r="G29">
            <v>2462</v>
          </cell>
          <cell r="H29">
            <v>0</v>
          </cell>
        </row>
        <row r="30">
          <cell r="E30" t="str">
            <v/>
          </cell>
        </row>
        <row r="31">
          <cell r="B31">
            <v>14</v>
          </cell>
          <cell r="D31" t="str">
            <v>掘削残土処理</v>
          </cell>
          <cell r="E31" t="str">
            <v>L&gt;=0.5km 土砂(Ⅱ)</v>
          </cell>
          <cell r="F31" t="str">
            <v>ｍ3</v>
          </cell>
          <cell r="G31">
            <v>594</v>
          </cell>
          <cell r="H31">
            <v>0</v>
          </cell>
        </row>
        <row r="32">
          <cell r="E32" t="str">
            <v/>
          </cell>
        </row>
        <row r="33">
          <cell r="B33">
            <v>15</v>
          </cell>
          <cell r="D33" t="str">
            <v>人力掘削埋戻</v>
          </cell>
          <cell r="F33" t="str">
            <v>ｍ3</v>
          </cell>
          <cell r="G33">
            <v>8723</v>
          </cell>
          <cell r="H33">
            <v>0</v>
          </cell>
        </row>
        <row r="34">
          <cell r="E34" t="str">
            <v/>
          </cell>
        </row>
        <row r="35">
          <cell r="B35">
            <v>16</v>
          </cell>
          <cell r="D35" t="str">
            <v>基礎砕石工</v>
          </cell>
          <cell r="E35" t="str">
            <v>切込砕石80mm級</v>
          </cell>
          <cell r="F35" t="str">
            <v>ｍ3</v>
          </cell>
          <cell r="G35">
            <v>7508</v>
          </cell>
          <cell r="H35">
            <v>0</v>
          </cell>
        </row>
        <row r="36">
          <cell r="E36" t="str">
            <v/>
          </cell>
        </row>
        <row r="37">
          <cell r="B37">
            <v>17</v>
          </cell>
          <cell r="D37" t="str">
            <v>砂基礎工</v>
          </cell>
          <cell r="F37" t="str">
            <v>ｍ3</v>
          </cell>
          <cell r="G37">
            <v>6569</v>
          </cell>
          <cell r="H37">
            <v>0</v>
          </cell>
        </row>
        <row r="38">
          <cell r="C38">
            <v>18</v>
          </cell>
          <cell r="E38" t="str">
            <v>切込砕石</v>
          </cell>
        </row>
        <row r="39">
          <cell r="B39">
            <v>18</v>
          </cell>
          <cell r="D39" t="str">
            <v>被覆材</v>
          </cell>
          <cell r="E39" t="str">
            <v>80mm級</v>
          </cell>
          <cell r="F39" t="str">
            <v>ｍ3</v>
          </cell>
          <cell r="G39">
            <v>4837</v>
          </cell>
          <cell r="H39">
            <v>0</v>
          </cell>
        </row>
        <row r="40">
          <cell r="C40">
            <v>19</v>
          </cell>
          <cell r="E40" t="str">
            <v>有孔管</v>
          </cell>
        </row>
        <row r="41">
          <cell r="B41">
            <v>19</v>
          </cell>
          <cell r="D41" t="str">
            <v>ﾌﾟﾗﾌｭ-ﾑ管</v>
          </cell>
          <cell r="E41" t="str">
            <v>φ600</v>
          </cell>
          <cell r="F41" t="str">
            <v>ｍ</v>
          </cell>
          <cell r="G41">
            <v>11547</v>
          </cell>
          <cell r="H41">
            <v>11110</v>
          </cell>
        </row>
        <row r="42">
          <cell r="C42">
            <v>20</v>
          </cell>
          <cell r="E42" t="str">
            <v>有孔管</v>
          </cell>
        </row>
        <row r="43">
          <cell r="B43">
            <v>20</v>
          </cell>
          <cell r="D43" t="str">
            <v>波付加工管</v>
          </cell>
          <cell r="E43" t="str">
            <v>φ150</v>
          </cell>
          <cell r="F43" t="str">
            <v>ｍ</v>
          </cell>
          <cell r="G43">
            <v>1035</v>
          </cell>
          <cell r="H43">
            <v>944</v>
          </cell>
        </row>
        <row r="44">
          <cell r="C44">
            <v>21</v>
          </cell>
          <cell r="E44" t="str">
            <v>ｔ=10ｍｍ</v>
          </cell>
        </row>
        <row r="45">
          <cell r="B45">
            <v>21</v>
          </cell>
          <cell r="D45" t="str">
            <v>不織布</v>
          </cell>
          <cell r="E45" t="str">
            <v>50kg/5cm以下級</v>
          </cell>
          <cell r="F45" t="str">
            <v>ｍ2</v>
          </cell>
          <cell r="G45">
            <v>545</v>
          </cell>
          <cell r="H45">
            <v>460</v>
          </cell>
        </row>
        <row r="46">
          <cell r="E46" t="str">
            <v/>
          </cell>
        </row>
        <row r="47">
          <cell r="B47">
            <v>22</v>
          </cell>
          <cell r="D47" t="str">
            <v>保護用土のう工</v>
          </cell>
          <cell r="E47" t="str">
            <v>麻袋 1000×600</v>
          </cell>
          <cell r="F47" t="str">
            <v>ｍ2</v>
          </cell>
          <cell r="G47">
            <v>2581</v>
          </cell>
          <cell r="H47">
            <v>0</v>
          </cell>
        </row>
        <row r="48">
          <cell r="C48">
            <v>23</v>
          </cell>
          <cell r="D48" t="str">
            <v>遠心力</v>
          </cell>
          <cell r="E48" t="str">
            <v>２種　Ｂ型</v>
          </cell>
        </row>
        <row r="49">
          <cell r="B49">
            <v>23</v>
          </cell>
          <cell r="D49" t="str">
            <v>鉄筋ｺﾝｸﾘｰﾄ管</v>
          </cell>
          <cell r="E49" t="str">
            <v>φ600</v>
          </cell>
          <cell r="F49" t="str">
            <v>ｍ</v>
          </cell>
          <cell r="G49">
            <v>17257</v>
          </cell>
          <cell r="H49">
            <v>11700</v>
          </cell>
        </row>
        <row r="50">
          <cell r="C50">
            <v>24</v>
          </cell>
          <cell r="E50" t="str">
            <v>RC-1  S=8cm</v>
          </cell>
        </row>
        <row r="51">
          <cell r="B51">
            <v>24</v>
          </cell>
          <cell r="D51" t="str">
            <v>ｺﾝｸﾘｰﾄ工</v>
          </cell>
          <cell r="E51" t="str">
            <v>鉄筋</v>
          </cell>
          <cell r="F51" t="str">
            <v>ｍ3</v>
          </cell>
          <cell r="G51">
            <v>21783</v>
          </cell>
          <cell r="H51">
            <v>17391</v>
          </cell>
        </row>
        <row r="52">
          <cell r="C52">
            <v>25</v>
          </cell>
          <cell r="E52" t="str">
            <v>C-2  S=8cm</v>
          </cell>
        </row>
        <row r="53">
          <cell r="B53">
            <v>25</v>
          </cell>
          <cell r="D53" t="str">
            <v>ｺﾝｸﾘｰﾄ工</v>
          </cell>
          <cell r="E53" t="str">
            <v>小型</v>
          </cell>
          <cell r="F53" t="str">
            <v>ｍ3</v>
          </cell>
          <cell r="G53">
            <v>26474</v>
          </cell>
          <cell r="H53">
            <v>17649</v>
          </cell>
        </row>
        <row r="54">
          <cell r="C54">
            <v>26</v>
          </cell>
          <cell r="E54" t="str">
            <v>C-1  S=8cm</v>
          </cell>
        </row>
        <row r="55">
          <cell r="B55">
            <v>26</v>
          </cell>
          <cell r="D55" t="str">
            <v>均しｺﾝｸﾘｰﾄ工</v>
          </cell>
          <cell r="E55" t="str">
            <v>無筋</v>
          </cell>
          <cell r="F55" t="str">
            <v>ｍ3</v>
          </cell>
          <cell r="G55">
            <v>21917</v>
          </cell>
          <cell r="H55">
            <v>17264</v>
          </cell>
        </row>
        <row r="56">
          <cell r="C56">
            <v>27</v>
          </cell>
          <cell r="E56" t="str">
            <v>RC-1 S=8cm</v>
          </cell>
        </row>
        <row r="57">
          <cell r="B57">
            <v>27</v>
          </cell>
          <cell r="D57" t="str">
            <v>ｺﾝｸﾘ-ﾄ工</v>
          </cell>
          <cell r="E57" t="str">
            <v>小型</v>
          </cell>
          <cell r="F57" t="str">
            <v>ｍ3</v>
          </cell>
          <cell r="G57">
            <v>26898</v>
          </cell>
          <cell r="H57">
            <v>18073</v>
          </cell>
        </row>
        <row r="58">
          <cell r="C58">
            <v>28</v>
          </cell>
        </row>
        <row r="59">
          <cell r="B59">
            <v>28</v>
          </cell>
          <cell r="D59" t="str">
            <v>鉄筋工</v>
          </cell>
          <cell r="E59" t="str">
            <v>SD 295A D13mm</v>
          </cell>
          <cell r="F59" t="str">
            <v>ｋｇ</v>
          </cell>
          <cell r="G59">
            <v>116</v>
          </cell>
          <cell r="H59">
            <v>0</v>
          </cell>
        </row>
        <row r="60">
          <cell r="C60">
            <v>29</v>
          </cell>
          <cell r="D60" t="str">
            <v>遠心力</v>
          </cell>
          <cell r="E60" t="str">
            <v>２種　Ｂ型</v>
          </cell>
        </row>
        <row r="61">
          <cell r="B61">
            <v>29</v>
          </cell>
          <cell r="D61" t="str">
            <v>鉄筋ｺﾝｸﾘｰﾄ管</v>
          </cell>
          <cell r="E61" t="str">
            <v>φ600</v>
          </cell>
          <cell r="F61" t="str">
            <v>ｍ</v>
          </cell>
          <cell r="G61">
            <v>17257</v>
          </cell>
          <cell r="H61">
            <v>11700</v>
          </cell>
        </row>
        <row r="62">
          <cell r="C62">
            <v>30</v>
          </cell>
          <cell r="D62" t="str">
            <v>遠心力</v>
          </cell>
          <cell r="E62" t="str">
            <v xml:space="preserve">1種  B型 </v>
          </cell>
        </row>
        <row r="63">
          <cell r="B63">
            <v>30</v>
          </cell>
          <cell r="D63" t="str">
            <v>鉄筋ｺﾝｸﾘ-ﾄ管</v>
          </cell>
          <cell r="E63" t="str">
            <v>φ600</v>
          </cell>
          <cell r="F63" t="str">
            <v>ｍ</v>
          </cell>
          <cell r="G63">
            <v>15657</v>
          </cell>
          <cell r="H63">
            <v>10100</v>
          </cell>
        </row>
        <row r="64">
          <cell r="C64">
            <v>31</v>
          </cell>
          <cell r="D64" t="str">
            <v>遠心力</v>
          </cell>
          <cell r="E64" t="str">
            <v xml:space="preserve">1種  B型 </v>
          </cell>
        </row>
        <row r="65">
          <cell r="B65">
            <v>31</v>
          </cell>
          <cell r="D65" t="str">
            <v>鉄筋ｺﾝｸﾘ-ﾄ管</v>
          </cell>
          <cell r="E65" t="str">
            <v>φ300</v>
          </cell>
          <cell r="F65" t="str">
            <v>ｍ</v>
          </cell>
          <cell r="G65">
            <v>7441</v>
          </cell>
          <cell r="H65">
            <v>3450</v>
          </cell>
        </row>
        <row r="66">
          <cell r="C66">
            <v>32</v>
          </cell>
          <cell r="D66" t="str">
            <v>普通管</v>
          </cell>
          <cell r="E66" t="str">
            <v xml:space="preserve">1種  </v>
          </cell>
        </row>
        <row r="67">
          <cell r="B67">
            <v>32</v>
          </cell>
          <cell r="D67" t="str">
            <v>鉄筋ｺﾝｸﾘ-ﾄ管</v>
          </cell>
          <cell r="E67" t="str">
            <v>φ600</v>
          </cell>
          <cell r="F67" t="str">
            <v>ｍ</v>
          </cell>
          <cell r="G67">
            <v>11245</v>
          </cell>
          <cell r="H67">
            <v>7040</v>
          </cell>
        </row>
        <row r="68">
          <cell r="C68">
            <v>33</v>
          </cell>
          <cell r="E68" t="str">
            <v>Ⅰ型A 下部桝</v>
          </cell>
        </row>
        <row r="69">
          <cell r="B69">
            <v>33</v>
          </cell>
          <cell r="D69" t="str">
            <v>雨水桝</v>
          </cell>
          <cell r="E69" t="str">
            <v>840×840×1000</v>
          </cell>
          <cell r="F69" t="str">
            <v>個</v>
          </cell>
          <cell r="G69">
            <v>38496</v>
          </cell>
          <cell r="H69">
            <v>26700</v>
          </cell>
        </row>
        <row r="70">
          <cell r="C70">
            <v>34</v>
          </cell>
          <cell r="D70" t="str">
            <v>雨水桝</v>
          </cell>
          <cell r="E70" t="str">
            <v xml:space="preserve">Ⅰ型A </v>
          </cell>
        </row>
        <row r="71">
          <cell r="B71">
            <v>34</v>
          </cell>
          <cell r="D71" t="str">
            <v>中間桝</v>
          </cell>
          <cell r="E71" t="str">
            <v>840×840×300</v>
          </cell>
          <cell r="F71" t="str">
            <v>個</v>
          </cell>
          <cell r="G71">
            <v>10749</v>
          </cell>
          <cell r="H71">
            <v>8010</v>
          </cell>
        </row>
        <row r="72">
          <cell r="C72">
            <v>35</v>
          </cell>
          <cell r="D72" t="str">
            <v>雨水桝</v>
          </cell>
          <cell r="E72" t="str">
            <v xml:space="preserve">Ⅰ型A </v>
          </cell>
        </row>
        <row r="73">
          <cell r="B73">
            <v>35</v>
          </cell>
          <cell r="D73" t="str">
            <v>中間桝</v>
          </cell>
          <cell r="E73" t="str">
            <v>840×840×400</v>
          </cell>
          <cell r="F73" t="str">
            <v>個</v>
          </cell>
          <cell r="G73">
            <v>13539</v>
          </cell>
          <cell r="H73">
            <v>10800</v>
          </cell>
        </row>
        <row r="74">
          <cell r="C74">
            <v>36</v>
          </cell>
          <cell r="D74" t="str">
            <v>雨水桝</v>
          </cell>
          <cell r="E74" t="str">
            <v xml:space="preserve">Ⅰ型A </v>
          </cell>
        </row>
        <row r="75">
          <cell r="B75">
            <v>36</v>
          </cell>
          <cell r="D75" t="str">
            <v>中間桝</v>
          </cell>
          <cell r="E75" t="str">
            <v>840×840×500</v>
          </cell>
          <cell r="F75" t="str">
            <v>個</v>
          </cell>
          <cell r="G75">
            <v>18291</v>
          </cell>
          <cell r="H75">
            <v>12600</v>
          </cell>
        </row>
        <row r="76">
          <cell r="C76">
            <v>37</v>
          </cell>
          <cell r="D76" t="str">
            <v>雨水桝 Ⅰ型A用</v>
          </cell>
          <cell r="E76" t="str">
            <v>710×355×50</v>
          </cell>
        </row>
        <row r="77">
          <cell r="B77">
            <v>37</v>
          </cell>
          <cell r="D77" t="str">
            <v>ｺﾝｸﾘｰﾄ蓋</v>
          </cell>
          <cell r="E77" t="str">
            <v>2枚組  W=65kg</v>
          </cell>
          <cell r="F77" t="str">
            <v>組</v>
          </cell>
          <cell r="G77">
            <v>19713</v>
          </cell>
          <cell r="H77">
            <v>14400</v>
          </cell>
        </row>
        <row r="78">
          <cell r="C78">
            <v>38</v>
          </cell>
          <cell r="D78" t="str">
            <v>集水桝</v>
          </cell>
          <cell r="E78" t="str">
            <v>1300×1300×1500</v>
          </cell>
        </row>
        <row r="79">
          <cell r="B79">
            <v>38</v>
          </cell>
          <cell r="D79" t="str">
            <v>下部桝</v>
          </cell>
          <cell r="E79" t="str">
            <v>W=2844kg/個</v>
          </cell>
          <cell r="F79" t="str">
            <v>個</v>
          </cell>
          <cell r="G79">
            <v>157822</v>
          </cell>
          <cell r="H79">
            <v>131000</v>
          </cell>
        </row>
        <row r="80">
          <cell r="C80">
            <v>39</v>
          </cell>
          <cell r="D80" t="str">
            <v>集水桝</v>
          </cell>
          <cell r="E80" t="str">
            <v>1300×1300×200</v>
          </cell>
        </row>
        <row r="81">
          <cell r="B81">
            <v>39</v>
          </cell>
          <cell r="D81" t="str">
            <v>中間桝</v>
          </cell>
          <cell r="E81" t="str">
            <v>W=332kg/個</v>
          </cell>
          <cell r="F81" t="str">
            <v>個</v>
          </cell>
          <cell r="G81">
            <v>19139</v>
          </cell>
          <cell r="H81">
            <v>16400</v>
          </cell>
        </row>
        <row r="82">
          <cell r="C82">
            <v>40</v>
          </cell>
          <cell r="D82" t="str">
            <v>集水桝（1300×1300）</v>
          </cell>
          <cell r="E82" t="str">
            <v>1000×500</v>
          </cell>
        </row>
        <row r="83">
          <cell r="B83">
            <v>40</v>
          </cell>
          <cell r="D83" t="str">
            <v>鋼製蓋</v>
          </cell>
          <cell r="E83" t="str">
            <v>W=22.5ｋｇ/枚</v>
          </cell>
          <cell r="F83" t="str">
            <v>枚</v>
          </cell>
          <cell r="G83">
            <v>39633</v>
          </cell>
          <cell r="H83">
            <v>39000</v>
          </cell>
        </row>
        <row r="84">
          <cell r="C84">
            <v>41</v>
          </cell>
          <cell r="E84" t="str">
            <v>鋳鉄製 逆圧型</v>
          </cell>
        </row>
        <row r="85">
          <cell r="B85">
            <v>41</v>
          </cell>
          <cell r="D85" t="str">
            <v>流量調整ゲ－ト</v>
          </cell>
          <cell r="E85" t="str">
            <v>φ600×1500L</v>
          </cell>
          <cell r="F85" t="str">
            <v>基</v>
          </cell>
          <cell r="G85">
            <v>1786248</v>
          </cell>
          <cell r="H85">
            <v>1623000</v>
          </cell>
        </row>
        <row r="86">
          <cell r="C86">
            <v>42</v>
          </cell>
          <cell r="E86">
            <v>0</v>
          </cell>
        </row>
        <row r="87">
          <cell r="B87">
            <v>42</v>
          </cell>
          <cell r="D87" t="str">
            <v>足掛金物</v>
          </cell>
          <cell r="E87" t="str">
            <v>W300×19φ</v>
          </cell>
          <cell r="F87" t="str">
            <v>本</v>
          </cell>
          <cell r="G87">
            <v>5333</v>
          </cell>
          <cell r="H87">
            <v>2330</v>
          </cell>
        </row>
        <row r="88">
          <cell r="C88">
            <v>43</v>
          </cell>
          <cell r="E88" t="str">
            <v>φ4.0mm 13cm</v>
          </cell>
        </row>
        <row r="89">
          <cell r="B89">
            <v>43</v>
          </cell>
          <cell r="D89" t="str">
            <v>二重ふとんかご</v>
          </cell>
          <cell r="E89" t="str">
            <v>500×1200×2000</v>
          </cell>
          <cell r="F89" t="str">
            <v>ｍ</v>
          </cell>
          <cell r="G89">
            <v>8333</v>
          </cell>
          <cell r="H89">
            <v>4175</v>
          </cell>
        </row>
        <row r="90">
          <cell r="C90">
            <v>44</v>
          </cell>
          <cell r="E90" t="str">
            <v>SGP　</v>
          </cell>
        </row>
        <row r="91">
          <cell r="B91">
            <v>44</v>
          </cell>
          <cell r="D91" t="str">
            <v>鋼管</v>
          </cell>
          <cell r="E91" t="str">
            <v>φ250  L=5.5ｍ</v>
          </cell>
          <cell r="F91" t="str">
            <v>ｍ</v>
          </cell>
          <cell r="G91">
            <v>5915</v>
          </cell>
          <cell r="H91">
            <v>4484</v>
          </cell>
        </row>
        <row r="92">
          <cell r="C92">
            <v>45</v>
          </cell>
          <cell r="E92" t="str">
            <v>SGP　</v>
          </cell>
        </row>
        <row r="93">
          <cell r="B93">
            <v>45</v>
          </cell>
          <cell r="D93" t="str">
            <v>鋼管</v>
          </cell>
          <cell r="E93" t="str">
            <v>φ80 L=5.5ｍ</v>
          </cell>
          <cell r="F93" t="str">
            <v>ｍ</v>
          </cell>
          <cell r="G93">
            <v>1562</v>
          </cell>
          <cell r="H93">
            <v>875</v>
          </cell>
        </row>
        <row r="94">
          <cell r="C94">
            <v>46</v>
          </cell>
          <cell r="E94" t="str">
            <v>U-300B</v>
          </cell>
        </row>
        <row r="95">
          <cell r="B95">
            <v>46</v>
          </cell>
          <cell r="D95" t="str">
            <v>Ｕ型トラフ</v>
          </cell>
          <cell r="E95" t="str">
            <v>L=2.00m</v>
          </cell>
          <cell r="F95" t="str">
            <v>ｍ</v>
          </cell>
          <cell r="G95">
            <v>4630</v>
          </cell>
          <cell r="H95">
            <v>2890</v>
          </cell>
        </row>
        <row r="96">
          <cell r="C96">
            <v>47</v>
          </cell>
          <cell r="E96" t="str">
            <v>ｺﾝｸﾘｰﾄ製</v>
          </cell>
        </row>
        <row r="97">
          <cell r="B97">
            <v>47</v>
          </cell>
          <cell r="D97" t="str">
            <v>Ｕ型トラフ蓋</v>
          </cell>
          <cell r="E97" t="str">
            <v>U-300B</v>
          </cell>
          <cell r="F97" t="str">
            <v>ｍ</v>
          </cell>
          <cell r="G97">
            <v>1467</v>
          </cell>
          <cell r="H97">
            <v>1130</v>
          </cell>
        </row>
        <row r="98">
          <cell r="C98">
            <v>48</v>
          </cell>
          <cell r="D98" t="str">
            <v>Ｕ型トラフ</v>
          </cell>
          <cell r="E98" t="str">
            <v>300×300×600</v>
          </cell>
        </row>
        <row r="99">
          <cell r="B99">
            <v>48</v>
          </cell>
          <cell r="D99" t="str">
            <v>滑り止め付</v>
          </cell>
          <cell r="E99" t="str">
            <v>W=68.0kg/ｹ</v>
          </cell>
          <cell r="F99" t="str">
            <v>ｍ</v>
          </cell>
          <cell r="G99">
            <v>9242</v>
          </cell>
          <cell r="H99">
            <v>5344</v>
          </cell>
        </row>
        <row r="100">
          <cell r="C100">
            <v>49</v>
          </cell>
          <cell r="E100" t="str">
            <v>法勾配1:1.5</v>
          </cell>
        </row>
        <row r="101">
          <cell r="B101">
            <v>49</v>
          </cell>
          <cell r="D101" t="str">
            <v>吐口桝</v>
          </cell>
          <cell r="E101" t="str">
            <v>900×950×800</v>
          </cell>
          <cell r="F101" t="str">
            <v>個</v>
          </cell>
          <cell r="G101">
            <v>36528</v>
          </cell>
          <cell r="H101">
            <v>27700</v>
          </cell>
        </row>
        <row r="102">
          <cell r="C102">
            <v>50</v>
          </cell>
          <cell r="E102" t="str">
            <v>φ4.0mm 13cm</v>
          </cell>
        </row>
        <row r="103">
          <cell r="B103">
            <v>50</v>
          </cell>
          <cell r="D103" t="str">
            <v>ふとんかご</v>
          </cell>
          <cell r="E103" t="str">
            <v>500×1200</v>
          </cell>
          <cell r="F103" t="str">
            <v>ｍ</v>
          </cell>
          <cell r="G103">
            <v>10665</v>
          </cell>
          <cell r="H103">
            <v>2180</v>
          </cell>
        </row>
        <row r="104">
          <cell r="C104">
            <v>51</v>
          </cell>
          <cell r="E104" t="str">
            <v>φ4.0mm 13cm</v>
          </cell>
        </row>
        <row r="105">
          <cell r="B105">
            <v>51</v>
          </cell>
          <cell r="D105" t="str">
            <v>ふとんかご</v>
          </cell>
          <cell r="E105" t="str">
            <v>400×1200</v>
          </cell>
          <cell r="F105" t="str">
            <v>ｍ</v>
          </cell>
          <cell r="G105">
            <v>8714</v>
          </cell>
          <cell r="H105">
            <v>2040</v>
          </cell>
        </row>
        <row r="106">
          <cell r="C106">
            <v>52</v>
          </cell>
          <cell r="D106" t="str">
            <v>フェンス</v>
          </cell>
          <cell r="E106" t="str">
            <v>200×200×600</v>
          </cell>
        </row>
        <row r="107">
          <cell r="B107">
            <v>52</v>
          </cell>
          <cell r="D107" t="str">
            <v>基礎ブロック</v>
          </cell>
          <cell r="E107" t="str">
            <v>W=40kg/ヶ</v>
          </cell>
          <cell r="F107" t="str">
            <v>個</v>
          </cell>
          <cell r="G107">
            <v>1513</v>
          </cell>
          <cell r="H107">
            <v>880</v>
          </cell>
        </row>
        <row r="108">
          <cell r="C108">
            <v>53</v>
          </cell>
          <cell r="D108" t="str">
            <v>フェンス</v>
          </cell>
          <cell r="E108" t="str">
            <v>300×300×600</v>
          </cell>
        </row>
        <row r="109">
          <cell r="B109">
            <v>53</v>
          </cell>
          <cell r="D109" t="str">
            <v>基礎ブロック</v>
          </cell>
          <cell r="E109" t="str">
            <v>W=127kg/ヶ</v>
          </cell>
          <cell r="F109" t="str">
            <v>個</v>
          </cell>
          <cell r="G109">
            <v>4814</v>
          </cell>
          <cell r="H109">
            <v>3810</v>
          </cell>
        </row>
        <row r="110">
          <cell r="C110">
            <v>54</v>
          </cell>
          <cell r="D110" t="str">
            <v>フェンス</v>
          </cell>
          <cell r="E110" t="str">
            <v>700×400×600</v>
          </cell>
        </row>
        <row r="111">
          <cell r="B111">
            <v>54</v>
          </cell>
          <cell r="D111" t="str">
            <v>基礎ブロック</v>
          </cell>
          <cell r="E111" t="str">
            <v>W=300kg/ヶ</v>
          </cell>
          <cell r="F111" t="str">
            <v>個</v>
          </cell>
          <cell r="G111">
            <v>8882</v>
          </cell>
          <cell r="H111">
            <v>6600</v>
          </cell>
        </row>
        <row r="112">
          <cell r="C112">
            <v>55</v>
          </cell>
          <cell r="D112" t="str">
            <v>フェンス</v>
          </cell>
          <cell r="E112" t="str">
            <v>800×800×1100</v>
          </cell>
        </row>
        <row r="113">
          <cell r="B113">
            <v>55</v>
          </cell>
          <cell r="D113" t="str">
            <v>基礎ブロック</v>
          </cell>
          <cell r="E113" t="str">
            <v>W=1650kg/ヶ</v>
          </cell>
          <cell r="F113" t="str">
            <v>個</v>
          </cell>
          <cell r="G113">
            <v>41190</v>
          </cell>
          <cell r="H113">
            <v>36300</v>
          </cell>
        </row>
        <row r="114">
          <cell r="C114">
            <v>56</v>
          </cell>
          <cell r="E114" t="str">
            <v>多段式 H=1.50m</v>
          </cell>
        </row>
        <row r="115">
          <cell r="B115">
            <v>56</v>
          </cell>
          <cell r="D115" t="str">
            <v>かごマット</v>
          </cell>
          <cell r="E115" t="str">
            <v>根固め付</v>
          </cell>
          <cell r="F115" t="str">
            <v>ｍ</v>
          </cell>
          <cell r="G115">
            <v>48287</v>
          </cell>
          <cell r="H115">
            <v>35642</v>
          </cell>
        </row>
        <row r="116">
          <cell r="C116">
            <v>57</v>
          </cell>
          <cell r="D116" t="str">
            <v>かごマット</v>
          </cell>
          <cell r="E116" t="str">
            <v>平面式 ｔ=30cm</v>
          </cell>
        </row>
        <row r="117">
          <cell r="B117">
            <v>57</v>
          </cell>
          <cell r="D117" t="str">
            <v>（一般部）</v>
          </cell>
          <cell r="E117" t="str">
            <v>網目 上蓋65mm</v>
          </cell>
          <cell r="F117" t="str">
            <v>ｍ2</v>
          </cell>
          <cell r="G117">
            <v>9130</v>
          </cell>
          <cell r="H117">
            <v>5931</v>
          </cell>
        </row>
        <row r="118">
          <cell r="C118">
            <v>58</v>
          </cell>
          <cell r="D118" t="str">
            <v>かごマット</v>
          </cell>
          <cell r="E118" t="str">
            <v>平面式 ｔ=30cm</v>
          </cell>
        </row>
        <row r="119">
          <cell r="B119">
            <v>58</v>
          </cell>
          <cell r="D119" t="str">
            <v>（河床部）</v>
          </cell>
          <cell r="E119" t="str">
            <v>網目 上蓋65mm</v>
          </cell>
          <cell r="F119" t="str">
            <v>ｍ2</v>
          </cell>
          <cell r="G119">
            <v>8253</v>
          </cell>
          <cell r="H119">
            <v>5140</v>
          </cell>
        </row>
        <row r="120">
          <cell r="C120">
            <v>59</v>
          </cell>
          <cell r="D120" t="str">
            <v>地下排水</v>
          </cell>
          <cell r="E120">
            <v>0</v>
          </cell>
        </row>
        <row r="121">
          <cell r="B121">
            <v>59</v>
          </cell>
          <cell r="D121" t="str">
            <v>ﾌｨﾙﾀ-材敷設工</v>
          </cell>
          <cell r="E121" t="str">
            <v>切込砕石80mm級</v>
          </cell>
          <cell r="F121" t="str">
            <v>ｍ3</v>
          </cell>
          <cell r="G121">
            <v>7632</v>
          </cell>
          <cell r="H121">
            <v>0</v>
          </cell>
        </row>
        <row r="122">
          <cell r="C122">
            <v>60</v>
          </cell>
          <cell r="D122" t="str">
            <v>場内・管理道路</v>
          </cell>
          <cell r="E122" t="str">
            <v>切込砕石40mm級</v>
          </cell>
        </row>
        <row r="123">
          <cell r="B123">
            <v>60</v>
          </cell>
          <cell r="D123" t="str">
            <v>路盤工</v>
          </cell>
          <cell r="E123" t="str">
            <v>取付道路 改築</v>
          </cell>
          <cell r="F123" t="str">
            <v>ｍ3</v>
          </cell>
          <cell r="G123">
            <v>5338</v>
          </cell>
          <cell r="H123">
            <v>0</v>
          </cell>
        </row>
        <row r="124">
          <cell r="C124">
            <v>61</v>
          </cell>
          <cell r="D124" t="str">
            <v>場内道路</v>
          </cell>
        </row>
        <row r="125">
          <cell r="B125">
            <v>61</v>
          </cell>
          <cell r="D125" t="str">
            <v>敷砂工</v>
          </cell>
          <cell r="F125" t="str">
            <v>ｍ3</v>
          </cell>
          <cell r="G125">
            <v>3507</v>
          </cell>
          <cell r="H125">
            <v>0</v>
          </cell>
        </row>
        <row r="126">
          <cell r="C126">
            <v>62</v>
          </cell>
          <cell r="E126" t="str">
            <v>切込砕石40mm級</v>
          </cell>
        </row>
        <row r="127">
          <cell r="B127">
            <v>62</v>
          </cell>
          <cell r="D127" t="str">
            <v>路盤工</v>
          </cell>
          <cell r="E127" t="str">
            <v>舗装前提 改築</v>
          </cell>
          <cell r="F127" t="str">
            <v>ｍ3</v>
          </cell>
          <cell r="G127">
            <v>5572</v>
          </cell>
          <cell r="H127">
            <v>0</v>
          </cell>
        </row>
        <row r="128">
          <cell r="C128">
            <v>63</v>
          </cell>
          <cell r="E128" t="str">
            <v>切込砕石80mm級</v>
          </cell>
        </row>
        <row r="129">
          <cell r="B129">
            <v>63</v>
          </cell>
          <cell r="D129" t="str">
            <v>凍上抑制層</v>
          </cell>
          <cell r="E129" t="str">
            <v>改築</v>
          </cell>
          <cell r="F129" t="str">
            <v>ｍ3</v>
          </cell>
          <cell r="G129">
            <v>5216</v>
          </cell>
          <cell r="H129">
            <v>0</v>
          </cell>
        </row>
        <row r="130">
          <cell r="C130">
            <v>64</v>
          </cell>
          <cell r="D130" t="str">
            <v>再生</v>
          </cell>
          <cell r="E130" t="str">
            <v>車道</v>
          </cell>
        </row>
        <row r="131">
          <cell r="B131">
            <v>64</v>
          </cell>
          <cell r="D131" t="str">
            <v>細粒度ｱｽｺﾝ</v>
          </cell>
          <cell r="E131" t="str">
            <v>混合率20% t=3cm</v>
          </cell>
          <cell r="F131" t="str">
            <v>ｍ2</v>
          </cell>
          <cell r="G131">
            <v>1017</v>
          </cell>
          <cell r="H131">
            <v>810</v>
          </cell>
        </row>
        <row r="132">
          <cell r="C132">
            <v>65</v>
          </cell>
          <cell r="D132" t="str">
            <v>再生</v>
          </cell>
          <cell r="E132" t="str">
            <v>路肩装甲</v>
          </cell>
        </row>
        <row r="133">
          <cell r="B133">
            <v>65</v>
          </cell>
          <cell r="D133" t="str">
            <v>細粒度ｱｽｺﾝ</v>
          </cell>
          <cell r="E133" t="str">
            <v>混合率20% t=5cm</v>
          </cell>
          <cell r="F133" t="str">
            <v>ｍ2</v>
          </cell>
          <cell r="G133">
            <v>1634</v>
          </cell>
          <cell r="H133">
            <v>774</v>
          </cell>
        </row>
        <row r="134">
          <cell r="C134">
            <v>66</v>
          </cell>
          <cell r="D134" t="str">
            <v>再生</v>
          </cell>
          <cell r="E134" t="str">
            <v>車道</v>
          </cell>
        </row>
        <row r="135">
          <cell r="B135">
            <v>66</v>
          </cell>
          <cell r="D135" t="str">
            <v>ｱｽﾌｧﾙﾄ安定処理</v>
          </cell>
          <cell r="E135" t="str">
            <v>混合率20% t=1cm</v>
          </cell>
          <cell r="F135" t="str">
            <v>ｍ2</v>
          </cell>
          <cell r="G135">
            <v>1123</v>
          </cell>
          <cell r="H135">
            <v>831</v>
          </cell>
        </row>
        <row r="136">
          <cell r="C136">
            <v>67</v>
          </cell>
          <cell r="E136" t="str">
            <v>切込砕石40mm級</v>
          </cell>
        </row>
        <row r="137">
          <cell r="B137">
            <v>67</v>
          </cell>
          <cell r="D137" t="str">
            <v>装甲路肩路盤</v>
          </cell>
          <cell r="E137" t="str">
            <v>舗装前提 改築</v>
          </cell>
          <cell r="F137" t="str">
            <v>ｍ3</v>
          </cell>
          <cell r="G137">
            <v>5572</v>
          </cell>
          <cell r="H137">
            <v>0</v>
          </cell>
        </row>
        <row r="138">
          <cell r="D138" t="str">
            <v/>
          </cell>
          <cell r="E138" t="str">
            <v/>
          </cell>
        </row>
        <row r="139">
          <cell r="B139">
            <v>68</v>
          </cell>
          <cell r="D139" t="str">
            <v>掘削残土処理</v>
          </cell>
          <cell r="E139" t="str">
            <v>場内</v>
          </cell>
          <cell r="F139" t="str">
            <v>ｍ3</v>
          </cell>
          <cell r="G139">
            <v>322</v>
          </cell>
          <cell r="H139">
            <v>0</v>
          </cell>
        </row>
        <row r="140">
          <cell r="C140">
            <v>69</v>
          </cell>
          <cell r="D140" t="str">
            <v>遠心力</v>
          </cell>
          <cell r="E140" t="str">
            <v>１種  B型</v>
          </cell>
        </row>
        <row r="141">
          <cell r="B141">
            <v>69</v>
          </cell>
          <cell r="D141" t="str">
            <v>鉄筋ｺﾝｸﾘ-ﾄ管</v>
          </cell>
          <cell r="E141" t="str">
            <v>φ1100</v>
          </cell>
          <cell r="F141" t="str">
            <v>ｍ</v>
          </cell>
          <cell r="G141">
            <v>41323</v>
          </cell>
          <cell r="H141">
            <v>32800</v>
          </cell>
        </row>
        <row r="142">
          <cell r="C142">
            <v>70</v>
          </cell>
          <cell r="D142" t="str">
            <v>ﾌﾟﾗﾝﾄ用水</v>
          </cell>
          <cell r="E142" t="str">
            <v>土のう　Ⅰﾀｲﾌﾟ</v>
          </cell>
        </row>
        <row r="143">
          <cell r="B143">
            <v>70</v>
          </cell>
          <cell r="D143" t="str">
            <v>土留め工</v>
          </cell>
          <cell r="E143" t="str">
            <v>L=0.7ｍ/ヶ所</v>
          </cell>
          <cell r="F143" t="str">
            <v>ヶ所</v>
          </cell>
          <cell r="G143">
            <v>3315</v>
          </cell>
          <cell r="H143">
            <v>0</v>
          </cell>
        </row>
        <row r="144">
          <cell r="D144" t="str">
            <v/>
          </cell>
          <cell r="E144" t="str">
            <v/>
          </cell>
        </row>
        <row r="145">
          <cell r="B145">
            <v>71</v>
          </cell>
          <cell r="D145" t="str">
            <v>すき取り工</v>
          </cell>
          <cell r="F145" t="str">
            <v>ｍ２</v>
          </cell>
          <cell r="G145">
            <v>200</v>
          </cell>
          <cell r="H145">
            <v>0</v>
          </cell>
        </row>
        <row r="146">
          <cell r="C146">
            <v>72</v>
          </cell>
          <cell r="D146" t="str">
            <v>仮設道路</v>
          </cell>
          <cell r="E146">
            <v>0</v>
          </cell>
        </row>
        <row r="147">
          <cell r="B147">
            <v>72</v>
          </cell>
          <cell r="D147" t="str">
            <v>路盤工</v>
          </cell>
          <cell r="E147" t="str">
            <v>切込砕石40mm級</v>
          </cell>
          <cell r="F147" t="str">
            <v>ｍ２</v>
          </cell>
          <cell r="G147">
            <v>386</v>
          </cell>
          <cell r="H147">
            <v>0</v>
          </cell>
        </row>
        <row r="148">
          <cell r="E148" t="str">
            <v/>
          </cell>
        </row>
        <row r="149">
          <cell r="B149">
            <v>73</v>
          </cell>
          <cell r="D149" t="str">
            <v>切盛土</v>
          </cell>
          <cell r="E149" t="str">
            <v>Ｄ＝60ｍ</v>
          </cell>
          <cell r="F149" t="str">
            <v>ｍ3</v>
          </cell>
          <cell r="G149">
            <v>469</v>
          </cell>
          <cell r="H149">
            <v>0</v>
          </cell>
        </row>
        <row r="150">
          <cell r="D150" t="str">
            <v/>
          </cell>
          <cell r="E150" t="str">
            <v/>
          </cell>
        </row>
        <row r="151">
          <cell r="B151">
            <v>74</v>
          </cell>
          <cell r="D151" t="str">
            <v>切盛土</v>
          </cell>
          <cell r="E151" t="str">
            <v>Ｄ＝70ｍ</v>
          </cell>
          <cell r="F151" t="str">
            <v>ｍ3</v>
          </cell>
          <cell r="G151">
            <v>513</v>
          </cell>
          <cell r="H151">
            <v>0</v>
          </cell>
        </row>
        <row r="152">
          <cell r="C152">
            <v>75</v>
          </cell>
          <cell r="D152" t="str">
            <v>再生</v>
          </cell>
          <cell r="E152" t="str">
            <v>歩道</v>
          </cell>
        </row>
        <row r="153">
          <cell r="B153">
            <v>75</v>
          </cell>
          <cell r="D153" t="str">
            <v>細粒度ｱｽｺﾝ</v>
          </cell>
          <cell r="E153" t="str">
            <v>混合率20% t=３cm</v>
          </cell>
          <cell r="F153" t="str">
            <v>ｍ2</v>
          </cell>
          <cell r="G153">
            <v>972</v>
          </cell>
          <cell r="H153">
            <v>686</v>
          </cell>
        </row>
        <row r="154">
          <cell r="D154" t="str">
            <v/>
          </cell>
          <cell r="E154" t="str">
            <v/>
          </cell>
        </row>
        <row r="155">
          <cell r="B155">
            <v>76</v>
          </cell>
          <cell r="D155" t="str">
            <v>歩道路盤工</v>
          </cell>
          <cell r="E155" t="str">
            <v>ｔ=27cm</v>
          </cell>
          <cell r="F155" t="str">
            <v>ｍ2</v>
          </cell>
          <cell r="G155">
            <v>1444</v>
          </cell>
          <cell r="H155">
            <v>0</v>
          </cell>
        </row>
        <row r="156">
          <cell r="D156" t="str">
            <v/>
          </cell>
          <cell r="E156" t="str">
            <v/>
          </cell>
        </row>
        <row r="157">
          <cell r="B157">
            <v>77</v>
          </cell>
          <cell r="D157" t="str">
            <v>硬質塩化ﾋﾞﾆﾙ管</v>
          </cell>
          <cell r="E157" t="str">
            <v>φ150</v>
          </cell>
          <cell r="F157" t="str">
            <v>ｍ</v>
          </cell>
          <cell r="G157">
            <v>1880</v>
          </cell>
          <cell r="H157">
            <v>1566</v>
          </cell>
        </row>
        <row r="158">
          <cell r="C158">
            <v>78</v>
          </cell>
          <cell r="E158" t="str">
            <v>Ⅰ型B 下部桝</v>
          </cell>
        </row>
        <row r="159">
          <cell r="B159">
            <v>78</v>
          </cell>
          <cell r="D159" t="str">
            <v>雨水桝</v>
          </cell>
          <cell r="E159" t="str">
            <v>1100×1100×1200</v>
          </cell>
          <cell r="F159" t="str">
            <v>個</v>
          </cell>
          <cell r="G159">
            <v>68746</v>
          </cell>
          <cell r="H159">
            <v>49200</v>
          </cell>
        </row>
        <row r="160">
          <cell r="C160">
            <v>79</v>
          </cell>
          <cell r="D160" t="str">
            <v>雨水桝</v>
          </cell>
          <cell r="E160" t="str">
            <v>Ⅰ型B</v>
          </cell>
        </row>
        <row r="161">
          <cell r="B161">
            <v>79</v>
          </cell>
          <cell r="D161" t="str">
            <v>中間桝</v>
          </cell>
          <cell r="E161" t="str">
            <v>1100×1100×500</v>
          </cell>
          <cell r="F161" t="str">
            <v>個</v>
          </cell>
          <cell r="G161">
            <v>29680</v>
          </cell>
          <cell r="H161">
            <v>20900</v>
          </cell>
        </row>
        <row r="162">
          <cell r="C162">
            <v>80</v>
          </cell>
          <cell r="D162" t="str">
            <v>雨水桝Ⅰ型B用</v>
          </cell>
          <cell r="E162" t="str">
            <v>930×465×50</v>
          </cell>
        </row>
        <row r="163">
          <cell r="B163">
            <v>80</v>
          </cell>
          <cell r="D163" t="str">
            <v>鉄筋ｺﾝｸﾘ-ﾄ蓋</v>
          </cell>
          <cell r="E163" t="str">
            <v>2枚組  W=105kg</v>
          </cell>
          <cell r="F163" t="str">
            <v>組</v>
          </cell>
          <cell r="G163">
            <v>25456</v>
          </cell>
          <cell r="H163">
            <v>18400</v>
          </cell>
        </row>
        <row r="164">
          <cell r="D164" t="str">
            <v/>
          </cell>
          <cell r="E164" t="str">
            <v/>
          </cell>
        </row>
        <row r="165">
          <cell r="B165">
            <v>81</v>
          </cell>
          <cell r="D165" t="str">
            <v/>
          </cell>
          <cell r="E165" t="str">
            <v/>
          </cell>
          <cell r="F165" t="str">
            <v/>
          </cell>
          <cell r="G165" t="str">
            <v/>
          </cell>
          <cell r="H165" t="str">
            <v/>
          </cell>
        </row>
        <row r="166">
          <cell r="D166" t="str">
            <v/>
          </cell>
          <cell r="E166" t="str">
            <v/>
          </cell>
        </row>
        <row r="167">
          <cell r="B167">
            <v>82</v>
          </cell>
          <cell r="D167" t="str">
            <v/>
          </cell>
          <cell r="E167" t="str">
            <v/>
          </cell>
          <cell r="F167" t="str">
            <v/>
          </cell>
          <cell r="G167" t="str">
            <v/>
          </cell>
          <cell r="H167" t="str">
            <v/>
          </cell>
        </row>
        <row r="168">
          <cell r="D168" t="str">
            <v/>
          </cell>
        </row>
        <row r="169">
          <cell r="B169">
            <v>83</v>
          </cell>
          <cell r="D169" t="str">
            <v/>
          </cell>
          <cell r="F169" t="str">
            <v/>
          </cell>
          <cell r="G169" t="str">
            <v/>
          </cell>
          <cell r="H169" t="str">
            <v/>
          </cell>
        </row>
        <row r="170">
          <cell r="E170" t="str">
            <v/>
          </cell>
        </row>
        <row r="171">
          <cell r="B171">
            <v>84</v>
          </cell>
          <cell r="D171" t="str">
            <v/>
          </cell>
          <cell r="E171" t="str">
            <v/>
          </cell>
          <cell r="F171" t="str">
            <v/>
          </cell>
          <cell r="G171" t="str">
            <v/>
          </cell>
          <cell r="H171" t="str">
            <v/>
          </cell>
        </row>
        <row r="172">
          <cell r="E172" t="str">
            <v/>
          </cell>
        </row>
        <row r="173">
          <cell r="B173">
            <v>85</v>
          </cell>
          <cell r="D173" t="str">
            <v/>
          </cell>
          <cell r="E173" t="str">
            <v/>
          </cell>
          <cell r="F173" t="str">
            <v/>
          </cell>
          <cell r="G173" t="str">
            <v/>
          </cell>
          <cell r="H173" t="str">
            <v/>
          </cell>
        </row>
        <row r="174">
          <cell r="D174" t="str">
            <v/>
          </cell>
          <cell r="E174" t="str">
            <v/>
          </cell>
        </row>
        <row r="175">
          <cell r="B175">
            <v>86</v>
          </cell>
          <cell r="D175" t="str">
            <v/>
          </cell>
          <cell r="E175" t="str">
            <v/>
          </cell>
          <cell r="F175" t="str">
            <v/>
          </cell>
          <cell r="G175" t="str">
            <v/>
          </cell>
          <cell r="H175" t="str">
            <v/>
          </cell>
        </row>
        <row r="176">
          <cell r="D176" t="str">
            <v/>
          </cell>
          <cell r="E176" t="str">
            <v/>
          </cell>
        </row>
        <row r="177">
          <cell r="B177">
            <v>87</v>
          </cell>
          <cell r="D177" t="str">
            <v/>
          </cell>
          <cell r="E177" t="str">
            <v/>
          </cell>
          <cell r="F177" t="str">
            <v/>
          </cell>
          <cell r="G177" t="str">
            <v/>
          </cell>
          <cell r="H177" t="str">
            <v/>
          </cell>
        </row>
        <row r="178">
          <cell r="D178" t="str">
            <v/>
          </cell>
          <cell r="E178" t="str">
            <v/>
          </cell>
        </row>
        <row r="179">
          <cell r="B179">
            <v>88</v>
          </cell>
          <cell r="D179" t="str">
            <v/>
          </cell>
          <cell r="E179" t="str">
            <v/>
          </cell>
          <cell r="F179" t="str">
            <v/>
          </cell>
          <cell r="G179" t="str">
            <v/>
          </cell>
          <cell r="H179" t="str">
            <v/>
          </cell>
        </row>
        <row r="180">
          <cell r="E180" t="str">
            <v/>
          </cell>
        </row>
        <row r="181">
          <cell r="B181">
            <v>89</v>
          </cell>
          <cell r="D181" t="str">
            <v/>
          </cell>
          <cell r="E181" t="str">
            <v/>
          </cell>
          <cell r="F181" t="str">
            <v/>
          </cell>
          <cell r="G181" t="str">
            <v/>
          </cell>
          <cell r="H181" t="str">
            <v/>
          </cell>
        </row>
        <row r="182">
          <cell r="D182" t="str">
            <v/>
          </cell>
          <cell r="E182" t="str">
            <v/>
          </cell>
        </row>
        <row r="183">
          <cell r="B183">
            <v>90</v>
          </cell>
          <cell r="D183" t="str">
            <v/>
          </cell>
          <cell r="E183" t="str">
            <v/>
          </cell>
          <cell r="F183" t="str">
            <v/>
          </cell>
          <cell r="G183" t="str">
            <v/>
          </cell>
          <cell r="H183" t="str">
            <v/>
          </cell>
        </row>
        <row r="184">
          <cell r="D184" t="str">
            <v/>
          </cell>
          <cell r="E184" t="str">
            <v/>
          </cell>
        </row>
        <row r="185">
          <cell r="B185">
            <v>91</v>
          </cell>
          <cell r="D185" t="str">
            <v/>
          </cell>
          <cell r="E185" t="str">
            <v/>
          </cell>
          <cell r="F185" t="str">
            <v/>
          </cell>
          <cell r="G185" t="str">
            <v/>
          </cell>
          <cell r="H185" t="str">
            <v/>
          </cell>
        </row>
        <row r="186">
          <cell r="D186" t="str">
            <v/>
          </cell>
          <cell r="E186" t="str">
            <v/>
          </cell>
        </row>
        <row r="187">
          <cell r="B187">
            <v>92</v>
          </cell>
          <cell r="D187" t="str">
            <v/>
          </cell>
          <cell r="E187" t="str">
            <v/>
          </cell>
          <cell r="F187" t="str">
            <v/>
          </cell>
          <cell r="G187" t="str">
            <v/>
          </cell>
          <cell r="H187" t="str">
            <v/>
          </cell>
        </row>
        <row r="188">
          <cell r="D188" t="str">
            <v/>
          </cell>
          <cell r="E188" t="str">
            <v/>
          </cell>
        </row>
        <row r="189">
          <cell r="B189">
            <v>93</v>
          </cell>
          <cell r="D189" t="str">
            <v/>
          </cell>
          <cell r="F189" t="str">
            <v/>
          </cell>
          <cell r="G189" t="str">
            <v/>
          </cell>
          <cell r="H189" t="str">
            <v/>
          </cell>
        </row>
      </sheetData>
      <sheetData sheetId="1" refreshError="1">
        <row r="3">
          <cell r="C3" t="str">
            <v>付番号</v>
          </cell>
          <cell r="D3" t="str">
            <v>名　　称</v>
          </cell>
          <cell r="E3" t="str">
            <v>規　　格</v>
          </cell>
          <cell r="F3" t="str">
            <v>単 位</v>
          </cell>
          <cell r="G3" t="str">
            <v>金　　額</v>
          </cell>
          <cell r="H3" t="str">
            <v>特殊製品費</v>
          </cell>
          <cell r="I3" t="str">
            <v>積算根拠</v>
          </cell>
          <cell r="J3" t="str">
            <v>摘　　要</v>
          </cell>
        </row>
        <row r="4">
          <cell r="C4" t="str">
            <v/>
          </cell>
          <cell r="H4" t="str">
            <v xml:space="preserve"> </v>
          </cell>
          <cell r="I4" t="str">
            <v xml:space="preserve">  </v>
          </cell>
        </row>
        <row r="5">
          <cell r="D5" t="str">
            <v>特殊作業員</v>
          </cell>
          <cell r="F5" t="str">
            <v>人</v>
          </cell>
          <cell r="G5">
            <v>17400</v>
          </cell>
          <cell r="I5" t="str">
            <v>労務単価</v>
          </cell>
        </row>
        <row r="6">
          <cell r="C6" t="str">
            <v/>
          </cell>
          <cell r="I6" t="str">
            <v xml:space="preserve">  </v>
          </cell>
          <cell r="J6" t="str">
            <v/>
          </cell>
        </row>
        <row r="7">
          <cell r="D7" t="str">
            <v>普通作業員</v>
          </cell>
          <cell r="F7" t="str">
            <v>人</v>
          </cell>
          <cell r="G7">
            <v>14300</v>
          </cell>
          <cell r="I7" t="str">
            <v>労務単価</v>
          </cell>
        </row>
        <row r="8">
          <cell r="C8" t="str">
            <v/>
          </cell>
          <cell r="I8" t="str">
            <v xml:space="preserve">  </v>
          </cell>
        </row>
        <row r="9">
          <cell r="D9" t="str">
            <v>軽作業員</v>
          </cell>
          <cell r="F9" t="str">
            <v>人</v>
          </cell>
          <cell r="G9">
            <v>11100</v>
          </cell>
          <cell r="I9" t="str">
            <v>労務単価</v>
          </cell>
        </row>
        <row r="10">
          <cell r="C10" t="str">
            <v/>
          </cell>
          <cell r="I10" t="str">
            <v xml:space="preserve">  </v>
          </cell>
        </row>
        <row r="11">
          <cell r="D11" t="str">
            <v>造園工</v>
          </cell>
          <cell r="F11" t="str">
            <v>人</v>
          </cell>
          <cell r="G11">
            <v>16800</v>
          </cell>
          <cell r="I11" t="str">
            <v>労務単価</v>
          </cell>
        </row>
        <row r="12">
          <cell r="C12" t="str">
            <v/>
          </cell>
          <cell r="I12" t="str">
            <v xml:space="preserve">  </v>
          </cell>
        </row>
        <row r="13">
          <cell r="D13" t="str">
            <v>法面工</v>
          </cell>
          <cell r="F13" t="str">
            <v>人</v>
          </cell>
          <cell r="G13">
            <v>17700</v>
          </cell>
          <cell r="I13" t="str">
            <v>労務単価</v>
          </cell>
        </row>
        <row r="14">
          <cell r="C14" t="str">
            <v/>
          </cell>
          <cell r="I14" t="str">
            <v xml:space="preserve">  </v>
          </cell>
        </row>
        <row r="15">
          <cell r="D15" t="str">
            <v>とび工</v>
          </cell>
          <cell r="F15" t="str">
            <v>人</v>
          </cell>
          <cell r="G15">
            <v>17900</v>
          </cell>
          <cell r="I15" t="str">
            <v>労務単価</v>
          </cell>
        </row>
        <row r="16">
          <cell r="C16" t="str">
            <v/>
          </cell>
          <cell r="I16" t="str">
            <v xml:space="preserve">  </v>
          </cell>
        </row>
        <row r="17">
          <cell r="D17" t="str">
            <v>石工</v>
          </cell>
          <cell r="F17" t="str">
            <v>人</v>
          </cell>
          <cell r="G17">
            <v>21400</v>
          </cell>
          <cell r="I17" t="str">
            <v>労務単価</v>
          </cell>
        </row>
        <row r="18">
          <cell r="C18" t="str">
            <v/>
          </cell>
          <cell r="I18" t="str">
            <v xml:space="preserve">  </v>
          </cell>
        </row>
        <row r="19">
          <cell r="D19" t="str">
            <v>ブロック工</v>
          </cell>
          <cell r="F19" t="str">
            <v>人</v>
          </cell>
          <cell r="G19">
            <v>24000</v>
          </cell>
          <cell r="I19" t="str">
            <v>労務単価</v>
          </cell>
        </row>
        <row r="20">
          <cell r="C20" t="str">
            <v/>
          </cell>
          <cell r="I20" t="str">
            <v xml:space="preserve">  </v>
          </cell>
        </row>
        <row r="21">
          <cell r="D21" t="str">
            <v>電工</v>
          </cell>
          <cell r="F21" t="str">
            <v>人</v>
          </cell>
          <cell r="G21">
            <v>17500</v>
          </cell>
          <cell r="I21" t="str">
            <v>労務単価</v>
          </cell>
        </row>
        <row r="22">
          <cell r="C22" t="str">
            <v/>
          </cell>
          <cell r="I22" t="str">
            <v xml:space="preserve">  </v>
          </cell>
        </row>
        <row r="23">
          <cell r="D23" t="str">
            <v>鉄筋工</v>
          </cell>
          <cell r="F23" t="str">
            <v>人</v>
          </cell>
          <cell r="G23">
            <v>18500</v>
          </cell>
          <cell r="I23" t="str">
            <v>労務単価</v>
          </cell>
        </row>
        <row r="24">
          <cell r="C24" t="str">
            <v/>
          </cell>
          <cell r="I24" t="str">
            <v xml:space="preserve">  </v>
          </cell>
        </row>
        <row r="25">
          <cell r="D25" t="str">
            <v>鉄骨工</v>
          </cell>
          <cell r="F25" t="str">
            <v>人</v>
          </cell>
          <cell r="G25">
            <v>17000</v>
          </cell>
          <cell r="I25" t="str">
            <v>労務単価</v>
          </cell>
        </row>
        <row r="26">
          <cell r="C26" t="str">
            <v/>
          </cell>
          <cell r="I26" t="str">
            <v xml:space="preserve">  </v>
          </cell>
        </row>
        <row r="27">
          <cell r="D27" t="str">
            <v>塗装工</v>
          </cell>
          <cell r="F27" t="str">
            <v>人</v>
          </cell>
          <cell r="G27">
            <v>17500</v>
          </cell>
          <cell r="I27" t="str">
            <v>労務単価</v>
          </cell>
        </row>
        <row r="28">
          <cell r="C28" t="str">
            <v/>
          </cell>
          <cell r="I28" t="str">
            <v xml:space="preserve">  </v>
          </cell>
        </row>
        <row r="29">
          <cell r="D29" t="str">
            <v>溶接工</v>
          </cell>
          <cell r="F29" t="str">
            <v>人</v>
          </cell>
          <cell r="G29">
            <v>16300</v>
          </cell>
          <cell r="I29" t="str">
            <v>労務単価</v>
          </cell>
        </row>
        <row r="30">
          <cell r="C30" t="str">
            <v/>
          </cell>
          <cell r="I30" t="str">
            <v xml:space="preserve">  </v>
          </cell>
        </row>
        <row r="31">
          <cell r="D31" t="str">
            <v>運転手（特殊）</v>
          </cell>
          <cell r="F31" t="str">
            <v>人</v>
          </cell>
          <cell r="G31">
            <v>18500</v>
          </cell>
          <cell r="I31" t="str">
            <v>労務単価</v>
          </cell>
        </row>
        <row r="32">
          <cell r="C32" t="str">
            <v/>
          </cell>
          <cell r="I32" t="str">
            <v xml:space="preserve">  </v>
          </cell>
        </row>
        <row r="33">
          <cell r="D33" t="str">
            <v>運転手（一般）</v>
          </cell>
          <cell r="F33" t="str">
            <v>人</v>
          </cell>
          <cell r="G33">
            <v>15500</v>
          </cell>
          <cell r="I33" t="str">
            <v>労務単価</v>
          </cell>
        </row>
        <row r="34">
          <cell r="C34" t="str">
            <v/>
          </cell>
          <cell r="I34" t="str">
            <v xml:space="preserve">  </v>
          </cell>
        </row>
        <row r="35">
          <cell r="D35" t="str">
            <v>潜かん工</v>
          </cell>
          <cell r="F35" t="str">
            <v>人</v>
          </cell>
          <cell r="G35">
            <v>25700</v>
          </cell>
          <cell r="I35" t="str">
            <v>労務単価</v>
          </cell>
        </row>
        <row r="36">
          <cell r="C36" t="str">
            <v/>
          </cell>
          <cell r="I36" t="str">
            <v xml:space="preserve">  </v>
          </cell>
        </row>
        <row r="37">
          <cell r="D37" t="str">
            <v>潜かん世話役</v>
          </cell>
          <cell r="F37" t="str">
            <v>人</v>
          </cell>
          <cell r="G37">
            <v>27700</v>
          </cell>
          <cell r="I37" t="str">
            <v>労務単価</v>
          </cell>
        </row>
        <row r="38">
          <cell r="C38" t="str">
            <v/>
          </cell>
          <cell r="I38" t="str">
            <v xml:space="preserve">  </v>
          </cell>
        </row>
        <row r="39">
          <cell r="D39" t="str">
            <v>さく岩工</v>
          </cell>
          <cell r="F39" t="str">
            <v>人</v>
          </cell>
          <cell r="G39">
            <v>16400</v>
          </cell>
          <cell r="I39" t="str">
            <v>労務単価</v>
          </cell>
        </row>
        <row r="40">
          <cell r="C40" t="str">
            <v/>
          </cell>
          <cell r="I40" t="str">
            <v xml:space="preserve">  </v>
          </cell>
        </row>
        <row r="41">
          <cell r="D41" t="str">
            <v>トンネル特殊工</v>
          </cell>
          <cell r="F41" t="str">
            <v>人</v>
          </cell>
          <cell r="G41">
            <v>25700</v>
          </cell>
          <cell r="I41" t="str">
            <v>労務単価</v>
          </cell>
        </row>
        <row r="44">
          <cell r="C44" t="str">
            <v>付番号</v>
          </cell>
          <cell r="D44" t="str">
            <v>名　　称</v>
          </cell>
          <cell r="E44" t="str">
            <v>規　　格</v>
          </cell>
          <cell r="F44" t="str">
            <v>単 位</v>
          </cell>
          <cell r="G44" t="str">
            <v>金　　額</v>
          </cell>
          <cell r="H44" t="str">
            <v>特殊製品費</v>
          </cell>
          <cell r="I44" t="str">
            <v>積算根拠</v>
          </cell>
          <cell r="J44" t="str">
            <v>摘　　要</v>
          </cell>
        </row>
        <row r="45">
          <cell r="C45" t="str">
            <v/>
          </cell>
          <cell r="H45" t="str">
            <v>　</v>
          </cell>
          <cell r="I45" t="str">
            <v xml:space="preserve">  </v>
          </cell>
        </row>
        <row r="46">
          <cell r="D46" t="str">
            <v>トンネル作業員</v>
          </cell>
          <cell r="F46" t="str">
            <v>人</v>
          </cell>
          <cell r="G46">
            <v>20000</v>
          </cell>
          <cell r="I46" t="str">
            <v>労務単価</v>
          </cell>
        </row>
        <row r="47">
          <cell r="C47" t="str">
            <v/>
          </cell>
          <cell r="I47" t="str">
            <v xml:space="preserve">  </v>
          </cell>
        </row>
        <row r="48">
          <cell r="D48" t="str">
            <v>トンネル世話役</v>
          </cell>
          <cell r="F48" t="str">
            <v>人</v>
          </cell>
          <cell r="G48">
            <v>27700</v>
          </cell>
          <cell r="I48" t="str">
            <v>労務単価</v>
          </cell>
        </row>
        <row r="49">
          <cell r="C49" t="str">
            <v/>
          </cell>
          <cell r="I49" t="str">
            <v xml:space="preserve">  </v>
          </cell>
        </row>
        <row r="50">
          <cell r="D50" t="str">
            <v>橋梁特殊工</v>
          </cell>
          <cell r="F50" t="str">
            <v>人</v>
          </cell>
          <cell r="G50">
            <v>31200</v>
          </cell>
          <cell r="I50" t="str">
            <v>労務単価</v>
          </cell>
        </row>
        <row r="51">
          <cell r="C51" t="str">
            <v/>
          </cell>
          <cell r="I51" t="str">
            <v xml:space="preserve">  </v>
          </cell>
        </row>
        <row r="52">
          <cell r="D52" t="str">
            <v>橋梁塗装工</v>
          </cell>
          <cell r="F52" t="str">
            <v>人</v>
          </cell>
          <cell r="G52">
            <v>27300</v>
          </cell>
          <cell r="I52" t="str">
            <v>労務単価</v>
          </cell>
        </row>
        <row r="53">
          <cell r="C53" t="str">
            <v/>
          </cell>
          <cell r="I53" t="str">
            <v xml:space="preserve">  </v>
          </cell>
        </row>
        <row r="54">
          <cell r="D54" t="str">
            <v>橋梁世話役</v>
          </cell>
          <cell r="F54" t="str">
            <v>人</v>
          </cell>
          <cell r="G54">
            <v>34600</v>
          </cell>
          <cell r="I54" t="str">
            <v>労務単価</v>
          </cell>
        </row>
        <row r="55">
          <cell r="C55" t="str">
            <v/>
          </cell>
          <cell r="I55" t="str">
            <v xml:space="preserve">  </v>
          </cell>
        </row>
        <row r="56">
          <cell r="D56" t="str">
            <v>土木一般世話役</v>
          </cell>
          <cell r="F56" t="str">
            <v>人</v>
          </cell>
          <cell r="G56">
            <v>20400</v>
          </cell>
          <cell r="I56" t="str">
            <v>労務単価</v>
          </cell>
        </row>
        <row r="57">
          <cell r="C57" t="str">
            <v/>
          </cell>
          <cell r="I57" t="str">
            <v xml:space="preserve">  </v>
          </cell>
        </row>
        <row r="58">
          <cell r="D58" t="str">
            <v>高級船員</v>
          </cell>
          <cell r="F58" t="str">
            <v>人</v>
          </cell>
          <cell r="G58">
            <v>28800</v>
          </cell>
          <cell r="I58" t="str">
            <v>労務単価</v>
          </cell>
        </row>
        <row r="59">
          <cell r="C59" t="str">
            <v/>
          </cell>
          <cell r="I59" t="str">
            <v xml:space="preserve">  </v>
          </cell>
        </row>
        <row r="60">
          <cell r="D60" t="str">
            <v>普通船員</v>
          </cell>
          <cell r="F60" t="str">
            <v>人</v>
          </cell>
          <cell r="G60">
            <v>21700</v>
          </cell>
          <cell r="I60" t="str">
            <v>労務単価</v>
          </cell>
        </row>
        <row r="61">
          <cell r="C61" t="str">
            <v/>
          </cell>
          <cell r="I61" t="str">
            <v xml:space="preserve">  </v>
          </cell>
        </row>
        <row r="62">
          <cell r="D62" t="str">
            <v>潜水世話役</v>
          </cell>
          <cell r="F62" t="str">
            <v>人</v>
          </cell>
          <cell r="G62">
            <v>41500</v>
          </cell>
          <cell r="I62" t="str">
            <v>労務単価</v>
          </cell>
        </row>
        <row r="63">
          <cell r="C63" t="str">
            <v/>
          </cell>
          <cell r="I63" t="str">
            <v xml:space="preserve">  </v>
          </cell>
        </row>
        <row r="64">
          <cell r="D64" t="str">
            <v>潜水士</v>
          </cell>
          <cell r="F64" t="str">
            <v>人</v>
          </cell>
          <cell r="G64">
            <v>36700</v>
          </cell>
          <cell r="I64" t="str">
            <v>労務単価</v>
          </cell>
        </row>
        <row r="65">
          <cell r="C65" t="str">
            <v/>
          </cell>
          <cell r="I65" t="str">
            <v xml:space="preserve">  </v>
          </cell>
        </row>
        <row r="66">
          <cell r="D66" t="str">
            <v>潜水連絡員</v>
          </cell>
          <cell r="F66" t="str">
            <v>人</v>
          </cell>
          <cell r="G66">
            <v>25100</v>
          </cell>
          <cell r="I66" t="str">
            <v>労務単価</v>
          </cell>
        </row>
        <row r="67">
          <cell r="C67" t="str">
            <v/>
          </cell>
          <cell r="I67" t="str">
            <v xml:space="preserve">  </v>
          </cell>
        </row>
        <row r="68">
          <cell r="D68" t="str">
            <v>潜水送気員</v>
          </cell>
          <cell r="F68" t="str">
            <v>人</v>
          </cell>
          <cell r="G68">
            <v>24000</v>
          </cell>
          <cell r="I68" t="str">
            <v>労務単価</v>
          </cell>
        </row>
        <row r="69">
          <cell r="C69" t="str">
            <v/>
          </cell>
          <cell r="I69" t="str">
            <v xml:space="preserve">  </v>
          </cell>
        </row>
        <row r="70">
          <cell r="D70" t="str">
            <v>山林砂防工</v>
          </cell>
          <cell r="F70" t="str">
            <v>人</v>
          </cell>
          <cell r="G70">
            <v>17900</v>
          </cell>
          <cell r="I70" t="str">
            <v>労務単価</v>
          </cell>
        </row>
        <row r="71">
          <cell r="C71" t="str">
            <v/>
          </cell>
          <cell r="I71" t="str">
            <v xml:space="preserve">  </v>
          </cell>
        </row>
        <row r="72">
          <cell r="D72" t="str">
            <v>軌道工</v>
          </cell>
          <cell r="F72" t="str">
            <v>人</v>
          </cell>
          <cell r="G72">
            <v>26100</v>
          </cell>
          <cell r="I72" t="str">
            <v>労務単価</v>
          </cell>
        </row>
        <row r="73">
          <cell r="C73" t="str">
            <v/>
          </cell>
          <cell r="I73" t="str">
            <v xml:space="preserve">  </v>
          </cell>
        </row>
        <row r="74">
          <cell r="D74" t="str">
            <v>型枠工</v>
          </cell>
          <cell r="F74" t="str">
            <v>人</v>
          </cell>
          <cell r="G74">
            <v>19600</v>
          </cell>
          <cell r="I74" t="str">
            <v>労務単価</v>
          </cell>
        </row>
        <row r="75">
          <cell r="C75" t="str">
            <v/>
          </cell>
          <cell r="I75" t="str">
            <v xml:space="preserve">  </v>
          </cell>
        </row>
        <row r="76">
          <cell r="D76" t="str">
            <v>大工</v>
          </cell>
          <cell r="F76" t="str">
            <v>人</v>
          </cell>
          <cell r="G76">
            <v>19000</v>
          </cell>
          <cell r="I76" t="str">
            <v>労務単価</v>
          </cell>
        </row>
        <row r="77">
          <cell r="C77" t="str">
            <v/>
          </cell>
          <cell r="I77" t="str">
            <v xml:space="preserve">  </v>
          </cell>
        </row>
        <row r="78">
          <cell r="D78" t="str">
            <v>左官</v>
          </cell>
          <cell r="F78" t="str">
            <v>人</v>
          </cell>
          <cell r="G78">
            <v>19100</v>
          </cell>
          <cell r="I78" t="str">
            <v>労務単価</v>
          </cell>
        </row>
        <row r="79">
          <cell r="C79" t="str">
            <v/>
          </cell>
          <cell r="I79" t="str">
            <v xml:space="preserve">  </v>
          </cell>
        </row>
        <row r="80">
          <cell r="D80" t="str">
            <v>配管工</v>
          </cell>
          <cell r="F80" t="str">
            <v>人</v>
          </cell>
          <cell r="G80">
            <v>17900</v>
          </cell>
          <cell r="I80" t="str">
            <v>労務単価</v>
          </cell>
        </row>
        <row r="81">
          <cell r="C81" t="str">
            <v/>
          </cell>
          <cell r="I81" t="str">
            <v xml:space="preserve">  </v>
          </cell>
        </row>
        <row r="82">
          <cell r="D82" t="str">
            <v>樋門・樋管据付工</v>
          </cell>
          <cell r="F82" t="str">
            <v>人</v>
          </cell>
          <cell r="G82">
            <v>22640</v>
          </cell>
          <cell r="I82" t="str">
            <v>労務単価</v>
          </cell>
        </row>
        <row r="83">
          <cell r="C83" t="str">
            <v/>
          </cell>
          <cell r="I83" t="str">
            <v xml:space="preserve">  </v>
          </cell>
        </row>
        <row r="84">
          <cell r="D84" t="str">
            <v>はつり工</v>
          </cell>
          <cell r="F84" t="str">
            <v>人</v>
          </cell>
          <cell r="G84">
            <v>16700</v>
          </cell>
          <cell r="I84" t="str">
            <v>労務単価</v>
          </cell>
        </row>
        <row r="86">
          <cell r="C86" t="str">
            <v>付番号</v>
          </cell>
          <cell r="D86" t="str">
            <v>名　　称</v>
          </cell>
          <cell r="E86" t="str">
            <v>規　　格</v>
          </cell>
          <cell r="F86" t="str">
            <v>単 位</v>
          </cell>
          <cell r="G86" t="str">
            <v>金　　額</v>
          </cell>
          <cell r="H86" t="str">
            <v>特殊製品費</v>
          </cell>
          <cell r="I86" t="str">
            <v>積算根拠</v>
          </cell>
          <cell r="J86" t="str">
            <v>摘　　要</v>
          </cell>
        </row>
        <row r="87">
          <cell r="C87" t="str">
            <v/>
          </cell>
          <cell r="H87" t="str">
            <v>　</v>
          </cell>
          <cell r="I87" t="str">
            <v xml:space="preserve">  </v>
          </cell>
        </row>
        <row r="88">
          <cell r="D88" t="str">
            <v>防水工</v>
          </cell>
          <cell r="F88" t="str">
            <v>人</v>
          </cell>
          <cell r="G88">
            <v>15300</v>
          </cell>
          <cell r="I88" t="str">
            <v>労務単価</v>
          </cell>
        </row>
        <row r="89">
          <cell r="C89" t="str">
            <v/>
          </cell>
          <cell r="I89" t="str">
            <v xml:space="preserve">  </v>
          </cell>
        </row>
        <row r="90">
          <cell r="D90" t="str">
            <v>板金工</v>
          </cell>
          <cell r="F90" t="str">
            <v>人</v>
          </cell>
          <cell r="G90">
            <v>17900</v>
          </cell>
          <cell r="I90" t="str">
            <v>労務単価</v>
          </cell>
        </row>
        <row r="91">
          <cell r="C91" t="str">
            <v/>
          </cell>
          <cell r="I91" t="str">
            <v xml:space="preserve">  </v>
          </cell>
        </row>
        <row r="92">
          <cell r="D92" t="str">
            <v>タイル工</v>
          </cell>
          <cell r="F92" t="str">
            <v>人</v>
          </cell>
          <cell r="G92">
            <v>18200</v>
          </cell>
          <cell r="I92" t="str">
            <v>労務単価</v>
          </cell>
        </row>
        <row r="93">
          <cell r="C93" t="str">
            <v/>
          </cell>
          <cell r="I93" t="str">
            <v xml:space="preserve">  </v>
          </cell>
        </row>
        <row r="94">
          <cell r="D94" t="str">
            <v>サッシ工</v>
          </cell>
          <cell r="F94" t="str">
            <v>人</v>
          </cell>
          <cell r="G94">
            <v>14500</v>
          </cell>
          <cell r="I94" t="str">
            <v>労務単価</v>
          </cell>
        </row>
        <row r="95">
          <cell r="C95" t="str">
            <v/>
          </cell>
          <cell r="I95" t="str">
            <v xml:space="preserve">  </v>
          </cell>
        </row>
        <row r="96">
          <cell r="D96" t="str">
            <v>屋根ふき工</v>
          </cell>
          <cell r="F96" t="str">
            <v>人</v>
          </cell>
          <cell r="G96">
            <v>15700</v>
          </cell>
          <cell r="I96" t="str">
            <v>労務単価</v>
          </cell>
        </row>
        <row r="97">
          <cell r="C97" t="str">
            <v/>
          </cell>
          <cell r="I97" t="str">
            <v xml:space="preserve">  </v>
          </cell>
        </row>
        <row r="98">
          <cell r="D98" t="str">
            <v>内装工</v>
          </cell>
          <cell r="F98" t="str">
            <v>人</v>
          </cell>
          <cell r="G98">
            <v>15900</v>
          </cell>
          <cell r="I98" t="str">
            <v>労務単価</v>
          </cell>
        </row>
        <row r="99">
          <cell r="C99" t="str">
            <v/>
          </cell>
          <cell r="I99" t="str">
            <v xml:space="preserve">  </v>
          </cell>
        </row>
        <row r="100">
          <cell r="D100" t="str">
            <v>ガラス工</v>
          </cell>
          <cell r="F100" t="str">
            <v>人</v>
          </cell>
          <cell r="G100">
            <v>14500</v>
          </cell>
          <cell r="I100" t="str">
            <v>労務単価</v>
          </cell>
        </row>
        <row r="101">
          <cell r="C101" t="str">
            <v/>
          </cell>
          <cell r="I101" t="str">
            <v xml:space="preserve">  </v>
          </cell>
        </row>
        <row r="102">
          <cell r="D102" t="str">
            <v>たたみ工</v>
          </cell>
          <cell r="F102" t="str">
            <v>人</v>
          </cell>
          <cell r="G102">
            <v>16700</v>
          </cell>
          <cell r="I102" t="str">
            <v>労務単価</v>
          </cell>
        </row>
        <row r="103">
          <cell r="C103" t="str">
            <v/>
          </cell>
          <cell r="I103" t="str">
            <v xml:space="preserve">  </v>
          </cell>
        </row>
        <row r="104">
          <cell r="D104" t="str">
            <v>建具工</v>
          </cell>
          <cell r="F104" t="str">
            <v>人</v>
          </cell>
          <cell r="G104">
            <v>15700</v>
          </cell>
          <cell r="I104" t="str">
            <v>労務単価</v>
          </cell>
        </row>
        <row r="105">
          <cell r="C105" t="str">
            <v/>
          </cell>
          <cell r="I105" t="str">
            <v xml:space="preserve">  </v>
          </cell>
        </row>
        <row r="106">
          <cell r="D106" t="str">
            <v>ダクト工</v>
          </cell>
          <cell r="F106" t="str">
            <v>人</v>
          </cell>
          <cell r="G106">
            <v>17900</v>
          </cell>
          <cell r="I106" t="str">
            <v>労務単価</v>
          </cell>
        </row>
        <row r="107">
          <cell r="C107" t="str">
            <v/>
          </cell>
          <cell r="I107" t="str">
            <v xml:space="preserve">  </v>
          </cell>
        </row>
        <row r="108">
          <cell r="D108" t="str">
            <v>保温工</v>
          </cell>
          <cell r="F108" t="str">
            <v>人</v>
          </cell>
          <cell r="G108">
            <v>17900</v>
          </cell>
          <cell r="I108" t="str">
            <v>労務単価</v>
          </cell>
        </row>
        <row r="109">
          <cell r="C109" t="str">
            <v/>
          </cell>
          <cell r="I109" t="str">
            <v xml:space="preserve">  </v>
          </cell>
        </row>
        <row r="110">
          <cell r="D110" t="str">
            <v>建築ブロック工</v>
          </cell>
          <cell r="F110" t="str">
            <v>人</v>
          </cell>
          <cell r="G110">
            <v>17400</v>
          </cell>
          <cell r="I110" t="str">
            <v>労務単価</v>
          </cell>
        </row>
        <row r="111">
          <cell r="C111" t="str">
            <v/>
          </cell>
          <cell r="I111" t="str">
            <v xml:space="preserve">  </v>
          </cell>
        </row>
        <row r="112">
          <cell r="D112" t="str">
            <v>設備機械工</v>
          </cell>
          <cell r="F112" t="str">
            <v>人</v>
          </cell>
          <cell r="G112">
            <v>17900</v>
          </cell>
          <cell r="I112" t="str">
            <v>労務単価</v>
          </cell>
        </row>
        <row r="113">
          <cell r="C113" t="str">
            <v/>
          </cell>
          <cell r="I113" t="str">
            <v xml:space="preserve">  </v>
          </cell>
        </row>
        <row r="114">
          <cell r="D114" t="str">
            <v>切込砕石</v>
          </cell>
          <cell r="E114" t="str">
            <v>40mm級</v>
          </cell>
          <cell r="F114" t="str">
            <v>ｍ3</v>
          </cell>
          <cell r="G114">
            <v>3700</v>
          </cell>
          <cell r="I114" t="str">
            <v>地区単価</v>
          </cell>
        </row>
        <row r="115">
          <cell r="C115" t="str">
            <v/>
          </cell>
          <cell r="I115" t="str">
            <v xml:space="preserve">  </v>
          </cell>
        </row>
        <row r="116">
          <cell r="D116" t="str">
            <v>切込砕石</v>
          </cell>
          <cell r="E116" t="str">
            <v>80mm級</v>
          </cell>
          <cell r="F116" t="str">
            <v>ｍ3</v>
          </cell>
          <cell r="G116">
            <v>3600</v>
          </cell>
          <cell r="I116" t="str">
            <v>地区単価</v>
          </cell>
        </row>
        <row r="117">
          <cell r="C117" t="str">
            <v/>
          </cell>
          <cell r="I117" t="str">
            <v xml:space="preserve">  </v>
          </cell>
        </row>
        <row r="118">
          <cell r="D118" t="str">
            <v>砂</v>
          </cell>
          <cell r="F118" t="str">
            <v>ｍ3</v>
          </cell>
          <cell r="G118">
            <v>3000</v>
          </cell>
          <cell r="I118" t="str">
            <v>地区単価</v>
          </cell>
        </row>
        <row r="119">
          <cell r="C119" t="str">
            <v/>
          </cell>
          <cell r="I119" t="str">
            <v xml:space="preserve">  </v>
          </cell>
        </row>
        <row r="120">
          <cell r="D120" t="str">
            <v>栗石</v>
          </cell>
          <cell r="F120" t="str">
            <v>ｍ3</v>
          </cell>
          <cell r="G120">
            <v>4800</v>
          </cell>
          <cell r="I120" t="str">
            <v>地区単価</v>
          </cell>
        </row>
        <row r="121">
          <cell r="C121" t="str">
            <v/>
          </cell>
          <cell r="I121" t="str">
            <v xml:space="preserve">  </v>
          </cell>
        </row>
        <row r="122">
          <cell r="D122" t="str">
            <v>玉石</v>
          </cell>
          <cell r="F122" t="str">
            <v>ｍ3</v>
          </cell>
          <cell r="G122">
            <v>5100</v>
          </cell>
          <cell r="I122" t="str">
            <v>地区単価</v>
          </cell>
        </row>
        <row r="123">
          <cell r="C123" t="str">
            <v/>
          </cell>
          <cell r="I123" t="str">
            <v xml:space="preserve">  </v>
          </cell>
        </row>
        <row r="124">
          <cell r="D124" t="str">
            <v>生ｺﾝｸﾘ-ﾄ</v>
          </cell>
          <cell r="E124" t="str">
            <v>C-1  S=8cm</v>
          </cell>
          <cell r="F124" t="str">
            <v>ｍ3</v>
          </cell>
          <cell r="G124">
            <v>16600</v>
          </cell>
          <cell r="H124">
            <v>16600</v>
          </cell>
          <cell r="I124" t="str">
            <v>地区単価</v>
          </cell>
        </row>
        <row r="125">
          <cell r="C125" t="str">
            <v/>
          </cell>
          <cell r="I125" t="str">
            <v xml:space="preserve">  </v>
          </cell>
        </row>
        <row r="126">
          <cell r="D126" t="str">
            <v>生ｺﾝｸﾘｰﾄ</v>
          </cell>
          <cell r="E126" t="str">
            <v>C-2  S=8cm</v>
          </cell>
          <cell r="F126" t="str">
            <v>ｍ3</v>
          </cell>
          <cell r="G126">
            <v>16650</v>
          </cell>
          <cell r="H126">
            <v>16650</v>
          </cell>
          <cell r="I126" t="str">
            <v>地区単価</v>
          </cell>
        </row>
        <row r="127">
          <cell r="C127" t="str">
            <v/>
          </cell>
          <cell r="I127" t="str">
            <v xml:space="preserve">  </v>
          </cell>
        </row>
        <row r="128">
          <cell r="D128" t="str">
            <v>生ｺﾝｸﾘｰﾄ</v>
          </cell>
          <cell r="E128" t="str">
            <v>RC-1  S=8cm</v>
          </cell>
          <cell r="F128" t="str">
            <v>ｍ3</v>
          </cell>
          <cell r="G128">
            <v>17050</v>
          </cell>
          <cell r="H128">
            <v>17050</v>
          </cell>
          <cell r="I128" t="str">
            <v>地区単価</v>
          </cell>
        </row>
        <row r="130">
          <cell r="C130" t="str">
            <v>付番号</v>
          </cell>
          <cell r="D130" t="str">
            <v>名　　称</v>
          </cell>
          <cell r="E130" t="str">
            <v>規　　格</v>
          </cell>
          <cell r="F130" t="str">
            <v>単 位</v>
          </cell>
          <cell r="G130" t="str">
            <v>金　　額</v>
          </cell>
          <cell r="H130" t="str">
            <v>特殊製品費</v>
          </cell>
          <cell r="I130" t="str">
            <v>積算根拠</v>
          </cell>
          <cell r="J130" t="str">
            <v>摘　　要</v>
          </cell>
        </row>
        <row r="131">
          <cell r="C131">
            <v>61</v>
          </cell>
          <cell r="E131" t="str">
            <v>σca=180kg/cm2</v>
          </cell>
          <cell r="H131" t="str">
            <v>　</v>
          </cell>
          <cell r="I131" t="str">
            <v xml:space="preserve">  </v>
          </cell>
        </row>
        <row r="132">
          <cell r="D132" t="str">
            <v>生ｺﾝｸﾘｰﾄ</v>
          </cell>
          <cell r="E132" t="str">
            <v xml:space="preserve">   S=15cm</v>
          </cell>
          <cell r="F132" t="str">
            <v>ｍ3</v>
          </cell>
          <cell r="G132">
            <v>17100</v>
          </cell>
          <cell r="H132">
            <v>17100</v>
          </cell>
          <cell r="I132" t="str">
            <v>地区単価</v>
          </cell>
        </row>
        <row r="133">
          <cell r="C133">
            <v>62</v>
          </cell>
          <cell r="E133" t="str">
            <v>σca=210kg/cm2</v>
          </cell>
          <cell r="I133" t="str">
            <v xml:space="preserve">  </v>
          </cell>
        </row>
        <row r="134">
          <cell r="D134" t="str">
            <v>生ｺﾝｸﾘｰﾄ</v>
          </cell>
          <cell r="E134" t="str">
            <v xml:space="preserve">   S=15cm</v>
          </cell>
          <cell r="F134" t="str">
            <v>ｍ3</v>
          </cell>
          <cell r="G134">
            <v>17600</v>
          </cell>
          <cell r="H134">
            <v>17600</v>
          </cell>
          <cell r="I134" t="str">
            <v>地区単価</v>
          </cell>
        </row>
        <row r="135">
          <cell r="C135">
            <v>63</v>
          </cell>
          <cell r="E135" t="str">
            <v>σca=210kg/cm2</v>
          </cell>
          <cell r="I135" t="str">
            <v xml:space="preserve">  </v>
          </cell>
        </row>
        <row r="136">
          <cell r="D136" t="str">
            <v>生ｺﾝｸﾘｰﾄ</v>
          </cell>
          <cell r="E136" t="str">
            <v xml:space="preserve">   S=18cm</v>
          </cell>
          <cell r="F136" t="str">
            <v>ｍ3</v>
          </cell>
          <cell r="G136">
            <v>17700</v>
          </cell>
          <cell r="H136">
            <v>17700</v>
          </cell>
          <cell r="I136" t="str">
            <v>地区単価</v>
          </cell>
        </row>
        <row r="137">
          <cell r="C137">
            <v>64</v>
          </cell>
          <cell r="D137" t="str">
            <v>再生</v>
          </cell>
          <cell r="E137" t="str">
            <v>車道</v>
          </cell>
          <cell r="I137" t="str">
            <v xml:space="preserve">  </v>
          </cell>
        </row>
        <row r="138">
          <cell r="D138" t="str">
            <v>細粒度ｱｽｺﾝ</v>
          </cell>
          <cell r="E138" t="str">
            <v>混合率20%</v>
          </cell>
          <cell r="F138" t="str">
            <v>ton</v>
          </cell>
          <cell r="G138">
            <v>11150</v>
          </cell>
          <cell r="H138">
            <v>11150</v>
          </cell>
          <cell r="I138" t="str">
            <v>地区単価</v>
          </cell>
        </row>
        <row r="139">
          <cell r="C139">
            <v>65</v>
          </cell>
          <cell r="D139" t="str">
            <v>再生</v>
          </cell>
          <cell r="E139" t="str">
            <v>車道</v>
          </cell>
          <cell r="I139" t="str">
            <v xml:space="preserve">  </v>
          </cell>
        </row>
        <row r="140">
          <cell r="D140" t="str">
            <v>細粒度ｱｽｺﾝ</v>
          </cell>
          <cell r="E140" t="str">
            <v>混合率20% t=1cm</v>
          </cell>
          <cell r="F140" t="str">
            <v>ｍ2</v>
          </cell>
          <cell r="G140">
            <v>250</v>
          </cell>
          <cell r="H140">
            <v>250</v>
          </cell>
          <cell r="I140" t="str">
            <v>地区単価</v>
          </cell>
        </row>
        <row r="141">
          <cell r="C141">
            <v>66</v>
          </cell>
          <cell r="D141" t="str">
            <v>再生</v>
          </cell>
          <cell r="E141" t="str">
            <v>路肩装甲</v>
          </cell>
          <cell r="I141" t="str">
            <v xml:space="preserve">  </v>
          </cell>
        </row>
        <row r="142">
          <cell r="D142" t="str">
            <v>細粒度ｱｽｺﾝ</v>
          </cell>
          <cell r="E142" t="str">
            <v>混合率20%</v>
          </cell>
          <cell r="F142" t="str">
            <v>ton</v>
          </cell>
          <cell r="G142">
            <v>11150</v>
          </cell>
          <cell r="H142">
            <v>11150</v>
          </cell>
          <cell r="I142" t="str">
            <v>地区単価</v>
          </cell>
        </row>
        <row r="143">
          <cell r="C143">
            <v>67</v>
          </cell>
          <cell r="D143" t="str">
            <v>再生</v>
          </cell>
          <cell r="E143" t="str">
            <v>路肩装甲</v>
          </cell>
          <cell r="I143" t="str">
            <v xml:space="preserve">  </v>
          </cell>
        </row>
        <row r="144">
          <cell r="D144" t="str">
            <v>細粒度ｱｽｺﾝ</v>
          </cell>
          <cell r="E144" t="str">
            <v>混合率20% t=1cm</v>
          </cell>
          <cell r="F144" t="str">
            <v>ｍ2</v>
          </cell>
          <cell r="G144">
            <v>239</v>
          </cell>
          <cell r="H144">
            <v>239</v>
          </cell>
          <cell r="I144" t="str">
            <v>地区単価</v>
          </cell>
        </row>
        <row r="145">
          <cell r="C145">
            <v>68</v>
          </cell>
          <cell r="D145" t="str">
            <v>再生</v>
          </cell>
          <cell r="E145" t="str">
            <v>車道</v>
          </cell>
          <cell r="I145" t="str">
            <v xml:space="preserve">  </v>
          </cell>
        </row>
        <row r="146">
          <cell r="D146" t="str">
            <v>粗粒度ｱｽｺﾝ</v>
          </cell>
          <cell r="E146" t="str">
            <v>混合率20%</v>
          </cell>
          <cell r="F146" t="str">
            <v>ton</v>
          </cell>
          <cell r="G146">
            <v>7950</v>
          </cell>
          <cell r="H146">
            <v>7950</v>
          </cell>
          <cell r="I146" t="str">
            <v>地区単価</v>
          </cell>
        </row>
        <row r="147">
          <cell r="C147">
            <v>69</v>
          </cell>
          <cell r="D147" t="str">
            <v>再生</v>
          </cell>
          <cell r="E147" t="str">
            <v>車道</v>
          </cell>
          <cell r="I147" t="str">
            <v xml:space="preserve">  </v>
          </cell>
        </row>
        <row r="148">
          <cell r="D148" t="str">
            <v>粗粒度ｱｽｺﾝ</v>
          </cell>
          <cell r="E148" t="str">
            <v>混合率20% t=1cm</v>
          </cell>
          <cell r="F148" t="str">
            <v>ｍ2</v>
          </cell>
          <cell r="G148">
            <v>186</v>
          </cell>
          <cell r="H148">
            <v>186</v>
          </cell>
          <cell r="I148" t="str">
            <v>地区単価</v>
          </cell>
        </row>
        <row r="149">
          <cell r="C149">
            <v>70</v>
          </cell>
          <cell r="D149" t="str">
            <v>再生</v>
          </cell>
          <cell r="E149" t="str">
            <v>車道</v>
          </cell>
          <cell r="I149" t="str">
            <v xml:space="preserve">  </v>
          </cell>
        </row>
        <row r="150">
          <cell r="D150" t="str">
            <v>ｱｽﾌｧﾙﾄ安定処理</v>
          </cell>
          <cell r="E150" t="str">
            <v>混合率20%</v>
          </cell>
          <cell r="F150" t="str">
            <v>ton</v>
          </cell>
          <cell r="G150">
            <v>6700</v>
          </cell>
          <cell r="H150">
            <v>6700</v>
          </cell>
          <cell r="I150" t="str">
            <v>地区単価</v>
          </cell>
        </row>
        <row r="151">
          <cell r="C151">
            <v>71</v>
          </cell>
          <cell r="D151" t="str">
            <v>再生</v>
          </cell>
          <cell r="E151" t="str">
            <v>車道</v>
          </cell>
          <cell r="I151" t="str">
            <v xml:space="preserve">  </v>
          </cell>
        </row>
        <row r="152">
          <cell r="D152" t="str">
            <v>ｱｽﾌｧﾙﾄ安定処理</v>
          </cell>
          <cell r="E152" t="str">
            <v>混合率20% t=1cm</v>
          </cell>
          <cell r="F152" t="str">
            <v>ｍ2</v>
          </cell>
          <cell r="G152">
            <v>154</v>
          </cell>
          <cell r="H152">
            <v>154</v>
          </cell>
          <cell r="I152" t="str">
            <v>地区単価</v>
          </cell>
        </row>
        <row r="153">
          <cell r="C153" t="str">
            <v/>
          </cell>
          <cell r="I153" t="str">
            <v xml:space="preserve">  </v>
          </cell>
        </row>
        <row r="154">
          <cell r="D154" t="str">
            <v>生芝</v>
          </cell>
          <cell r="F154" t="str">
            <v>ｍ2</v>
          </cell>
          <cell r="G154">
            <v>240</v>
          </cell>
          <cell r="I154" t="str">
            <v>地区単価</v>
          </cell>
        </row>
        <row r="155">
          <cell r="C155">
            <v>73</v>
          </cell>
          <cell r="D155" t="str">
            <v>雨水桝(Ⅰ型A)</v>
          </cell>
          <cell r="E155" t="str">
            <v>710×355×50</v>
          </cell>
          <cell r="I155" t="str">
            <v xml:space="preserve">  </v>
          </cell>
        </row>
        <row r="156">
          <cell r="D156" t="str">
            <v>鉄筋ｺﾝｸﾘ-ﾄ蓋</v>
          </cell>
          <cell r="E156" t="str">
            <v>2枚組  W=65kg</v>
          </cell>
          <cell r="F156" t="str">
            <v>組</v>
          </cell>
          <cell r="G156">
            <v>14400</v>
          </cell>
          <cell r="H156">
            <v>14400</v>
          </cell>
          <cell r="I156" t="str">
            <v>地区単価</v>
          </cell>
        </row>
        <row r="157">
          <cell r="C157">
            <v>74</v>
          </cell>
          <cell r="D157" t="str">
            <v>雨水桝(Ⅰ型A)</v>
          </cell>
          <cell r="E157" t="str">
            <v>720×720×50</v>
          </cell>
          <cell r="I157" t="str">
            <v xml:space="preserve">  </v>
          </cell>
        </row>
        <row r="158">
          <cell r="D158" t="str">
            <v>同上受枠</v>
          </cell>
          <cell r="E158" t="str">
            <v>W=7.8kg</v>
          </cell>
          <cell r="F158" t="str">
            <v>組</v>
          </cell>
          <cell r="G158">
            <v>4680</v>
          </cell>
          <cell r="H158">
            <v>4680</v>
          </cell>
          <cell r="I158" t="str">
            <v>地区単価</v>
          </cell>
        </row>
        <row r="159">
          <cell r="C159">
            <v>75</v>
          </cell>
          <cell r="D159" t="str">
            <v>雨水桝(Ⅰ型B)</v>
          </cell>
          <cell r="E159" t="str">
            <v>930×465×50</v>
          </cell>
          <cell r="I159" t="str">
            <v xml:space="preserve">  </v>
          </cell>
        </row>
        <row r="160">
          <cell r="D160" t="str">
            <v>鉄筋ｺﾝｸﾘ-ﾄ蓋</v>
          </cell>
          <cell r="E160" t="str">
            <v>2枚組  W=105kg</v>
          </cell>
          <cell r="F160" t="str">
            <v>組</v>
          </cell>
          <cell r="G160">
            <v>18400</v>
          </cell>
          <cell r="H160">
            <v>18400</v>
          </cell>
          <cell r="I160" t="str">
            <v>地区単価</v>
          </cell>
        </row>
        <row r="161">
          <cell r="C161">
            <v>76</v>
          </cell>
          <cell r="D161" t="str">
            <v>雨水桝(Ⅰ型B)</v>
          </cell>
          <cell r="E161" t="str">
            <v>940×940×50</v>
          </cell>
          <cell r="I161" t="str">
            <v xml:space="preserve">  </v>
          </cell>
        </row>
        <row r="162">
          <cell r="D162" t="str">
            <v>同上受枠</v>
          </cell>
          <cell r="E162" t="str">
            <v>W=10.0kg</v>
          </cell>
          <cell r="F162" t="str">
            <v>組</v>
          </cell>
          <cell r="G162">
            <v>6000</v>
          </cell>
          <cell r="H162">
            <v>6000</v>
          </cell>
          <cell r="I162" t="str">
            <v>地区単価</v>
          </cell>
        </row>
        <row r="163">
          <cell r="C163">
            <v>77</v>
          </cell>
          <cell r="D163" t="str">
            <v>ﾌｪﾝｽ用</v>
          </cell>
          <cell r="E163" t="str">
            <v>300×300×600</v>
          </cell>
          <cell r="I163" t="str">
            <v xml:space="preserve">  </v>
          </cell>
        </row>
        <row r="164">
          <cell r="D164" t="str">
            <v>基礎ﾌﾞﾛｯｸ</v>
          </cell>
          <cell r="E164" t="str">
            <v>W=127kg</v>
          </cell>
          <cell r="F164" t="str">
            <v>個</v>
          </cell>
          <cell r="G164">
            <v>3810</v>
          </cell>
          <cell r="H164">
            <v>3810</v>
          </cell>
          <cell r="I164" t="str">
            <v>地区単価</v>
          </cell>
        </row>
        <row r="165">
          <cell r="C165">
            <v>78</v>
          </cell>
          <cell r="E165" t="str">
            <v>SD295A</v>
          </cell>
          <cell r="I165" t="str">
            <v>道土木 単価</v>
          </cell>
        </row>
        <row r="166">
          <cell r="D166" t="str">
            <v>鉄筋</v>
          </cell>
          <cell r="E166" t="str">
            <v>D13mm</v>
          </cell>
          <cell r="F166" t="str">
            <v>kg</v>
          </cell>
          <cell r="G166">
            <v>45</v>
          </cell>
          <cell r="I166" t="str">
            <v>P23</v>
          </cell>
          <cell r="J166" t="str">
            <v>割増 3%必要</v>
          </cell>
        </row>
        <row r="167">
          <cell r="C167">
            <v>79</v>
          </cell>
          <cell r="E167" t="str">
            <v>SD295A</v>
          </cell>
          <cell r="I167" t="str">
            <v xml:space="preserve">  </v>
          </cell>
          <cell r="J167" t="str">
            <v>施工規模&lt;10ton</v>
          </cell>
        </row>
        <row r="168">
          <cell r="D168" t="str">
            <v>鉄筋加工･組立</v>
          </cell>
          <cell r="E168" t="str">
            <v>D13mm以下</v>
          </cell>
          <cell r="F168" t="str">
            <v>ton</v>
          </cell>
          <cell r="G168">
            <v>61000</v>
          </cell>
          <cell r="I168" t="str">
            <v>市場単価</v>
          </cell>
          <cell r="J168" t="str">
            <v>15%割増必要</v>
          </cell>
        </row>
        <row r="169">
          <cell r="C169" t="str">
            <v/>
          </cell>
          <cell r="I169" t="str">
            <v xml:space="preserve">  </v>
          </cell>
          <cell r="J169" t="str">
            <v xml:space="preserve">割増 500&gt; 15% </v>
          </cell>
        </row>
        <row r="170">
          <cell r="D170" t="str">
            <v>腐食酸種子吹付</v>
          </cell>
          <cell r="F170" t="str">
            <v>ｍ2</v>
          </cell>
          <cell r="G170">
            <v>305</v>
          </cell>
          <cell r="I170" t="str">
            <v>市場単価</v>
          </cell>
          <cell r="J170" t="str">
            <v>500&lt;&lt;1000  5%</v>
          </cell>
        </row>
        <row r="173">
          <cell r="C173" t="str">
            <v>付番号</v>
          </cell>
          <cell r="D173" t="str">
            <v>名　　称</v>
          </cell>
          <cell r="E173" t="str">
            <v>規　　格</v>
          </cell>
          <cell r="F173" t="str">
            <v>単 位</v>
          </cell>
          <cell r="G173" t="str">
            <v>金　　額</v>
          </cell>
          <cell r="H173" t="str">
            <v>特殊製品費</v>
          </cell>
          <cell r="I173" t="str">
            <v>積算根拠</v>
          </cell>
          <cell r="J173" t="str">
            <v>摘　　要</v>
          </cell>
        </row>
        <row r="174">
          <cell r="C174" t="str">
            <v/>
          </cell>
          <cell r="H174" t="str">
            <v>　</v>
          </cell>
          <cell r="I174" t="str">
            <v xml:space="preserve">  </v>
          </cell>
          <cell r="J174" t="str">
            <v xml:space="preserve">割増 500&gt; 15% </v>
          </cell>
        </row>
        <row r="175">
          <cell r="D175" t="str">
            <v>有機材種子吹付</v>
          </cell>
          <cell r="F175" t="str">
            <v>ｍ2</v>
          </cell>
          <cell r="G175">
            <v>527</v>
          </cell>
          <cell r="I175" t="str">
            <v>市場単価</v>
          </cell>
          <cell r="J175" t="str">
            <v>500&lt;&lt;1000  5%</v>
          </cell>
        </row>
        <row r="176">
          <cell r="C176">
            <v>82</v>
          </cell>
          <cell r="I176" t="str">
            <v>道土木 単価</v>
          </cell>
        </row>
        <row r="177">
          <cell r="D177" t="str">
            <v>ﾌﾟﾗｲﾑｺ-ﾄ</v>
          </cell>
          <cell r="F177" t="str">
            <v>ton</v>
          </cell>
          <cell r="G177">
            <v>60000</v>
          </cell>
          <cell r="I177" t="str">
            <v>P12</v>
          </cell>
        </row>
        <row r="178">
          <cell r="C178">
            <v>83</v>
          </cell>
          <cell r="I178" t="str">
            <v>道土木 単価</v>
          </cell>
        </row>
        <row r="179">
          <cell r="D179" t="str">
            <v>ﾀｯｸｺ-ﾄ</v>
          </cell>
          <cell r="F179" t="str">
            <v>ton</v>
          </cell>
          <cell r="G179">
            <v>60000</v>
          </cell>
          <cell r="I179" t="str">
            <v>P12</v>
          </cell>
        </row>
        <row r="180">
          <cell r="C180">
            <v>84</v>
          </cell>
          <cell r="E180" t="str">
            <v>引張強度</v>
          </cell>
          <cell r="I180" t="str">
            <v>道土木 単価</v>
          </cell>
        </row>
        <row r="181">
          <cell r="D181" t="str">
            <v>不織布</v>
          </cell>
          <cell r="E181" t="str">
            <v>50kg/5cm以下級</v>
          </cell>
          <cell r="F181" t="str">
            <v>ｍ2</v>
          </cell>
          <cell r="G181">
            <v>430</v>
          </cell>
          <cell r="H181">
            <v>430</v>
          </cell>
          <cell r="I181" t="str">
            <v>P112</v>
          </cell>
        </row>
        <row r="182">
          <cell r="C182">
            <v>85</v>
          </cell>
          <cell r="E182" t="str">
            <v>引張強度</v>
          </cell>
          <cell r="I182" t="str">
            <v>道土木 単価</v>
          </cell>
        </row>
        <row r="183">
          <cell r="D183" t="str">
            <v>不織布</v>
          </cell>
          <cell r="E183" t="str">
            <v>50kg/5cm以上級</v>
          </cell>
          <cell r="F183" t="str">
            <v>ｍ2</v>
          </cell>
          <cell r="G183">
            <v>540</v>
          </cell>
          <cell r="H183">
            <v>540</v>
          </cell>
          <cell r="I183" t="str">
            <v>P112</v>
          </cell>
        </row>
        <row r="184">
          <cell r="C184">
            <v>86</v>
          </cell>
          <cell r="E184" t="str">
            <v>引張強度</v>
          </cell>
          <cell r="I184" t="str">
            <v>道土木 単価</v>
          </cell>
        </row>
        <row r="185">
          <cell r="D185" t="str">
            <v>不織布</v>
          </cell>
          <cell r="E185" t="str">
            <v>100kg/5cm以上級</v>
          </cell>
          <cell r="F185" t="str">
            <v>ｍ2</v>
          </cell>
          <cell r="G185">
            <v>1300</v>
          </cell>
          <cell r="H185">
            <v>1300</v>
          </cell>
          <cell r="I185" t="str">
            <v>P112</v>
          </cell>
        </row>
        <row r="186">
          <cell r="C186">
            <v>87</v>
          </cell>
          <cell r="E186" t="str">
            <v>270～370kg/m2</v>
          </cell>
          <cell r="I186" t="str">
            <v>道土木 単価</v>
          </cell>
        </row>
        <row r="187">
          <cell r="D187" t="str">
            <v>連結ﾌﾞﾛｯｸ</v>
          </cell>
          <cell r="E187" t="str">
            <v>150kg/ｹ未満</v>
          </cell>
          <cell r="F187" t="str">
            <v>kg</v>
          </cell>
          <cell r="G187">
            <v>20.2</v>
          </cell>
          <cell r="H187">
            <v>20.2</v>
          </cell>
          <cell r="I187" t="str">
            <v>P118</v>
          </cell>
        </row>
        <row r="188">
          <cell r="C188">
            <v>88</v>
          </cell>
          <cell r="E188" t="str">
            <v>270～370kg/m2</v>
          </cell>
          <cell r="I188" t="str">
            <v>道土木 単価</v>
          </cell>
        </row>
        <row r="189">
          <cell r="D189" t="str">
            <v>連結ﾌﾞﾛｯｸ</v>
          </cell>
          <cell r="E189" t="str">
            <v>150kg/ｹ以上</v>
          </cell>
          <cell r="F189" t="str">
            <v>kg</v>
          </cell>
          <cell r="G189">
            <v>21.1</v>
          </cell>
          <cell r="H189">
            <v>21.1</v>
          </cell>
          <cell r="I189" t="str">
            <v>P118</v>
          </cell>
        </row>
        <row r="190">
          <cell r="C190">
            <v>89</v>
          </cell>
          <cell r="I190" t="str">
            <v>道土木 単価</v>
          </cell>
        </row>
        <row r="191">
          <cell r="D191" t="str">
            <v>連結線</v>
          </cell>
          <cell r="E191" t="str">
            <v>φ6mm 4本/m2</v>
          </cell>
          <cell r="F191" t="str">
            <v>ｍ2</v>
          </cell>
          <cell r="G191">
            <v>201</v>
          </cell>
          <cell r="I191" t="str">
            <v>P119</v>
          </cell>
        </row>
        <row r="192">
          <cell r="C192">
            <v>90</v>
          </cell>
          <cell r="I192" t="str">
            <v>道土木 単価</v>
          </cell>
        </row>
        <row r="193">
          <cell r="D193" t="str">
            <v>連結線</v>
          </cell>
          <cell r="E193" t="str">
            <v>φ6mm 2本/m2</v>
          </cell>
          <cell r="F193" t="str">
            <v>ｍ2</v>
          </cell>
          <cell r="G193">
            <v>105</v>
          </cell>
          <cell r="I193" t="str">
            <v>P119</v>
          </cell>
        </row>
        <row r="194">
          <cell r="C194">
            <v>91</v>
          </cell>
          <cell r="I194" t="str">
            <v>道土木 単価</v>
          </cell>
        </row>
        <row r="195">
          <cell r="D195" t="str">
            <v>連結線</v>
          </cell>
          <cell r="E195" t="str">
            <v>φ6mm 1本/m2</v>
          </cell>
          <cell r="F195" t="str">
            <v>ｍ2</v>
          </cell>
          <cell r="G195">
            <v>59</v>
          </cell>
          <cell r="I195" t="str">
            <v>P119</v>
          </cell>
        </row>
        <row r="196">
          <cell r="C196">
            <v>92</v>
          </cell>
          <cell r="I196" t="str">
            <v>道土木 単価</v>
          </cell>
        </row>
        <row r="197">
          <cell r="D197" t="str">
            <v>連結線</v>
          </cell>
          <cell r="E197" t="str">
            <v>φ8mm 1本/m2</v>
          </cell>
          <cell r="F197" t="str">
            <v>ｍ2</v>
          </cell>
          <cell r="G197">
            <v>122</v>
          </cell>
          <cell r="I197" t="str">
            <v>P119</v>
          </cell>
        </row>
        <row r="198">
          <cell r="C198">
            <v>93</v>
          </cell>
          <cell r="D198" t="str">
            <v>既製品</v>
          </cell>
          <cell r="I198" t="str">
            <v>道土木 単価</v>
          </cell>
        </row>
        <row r="199">
          <cell r="D199" t="str">
            <v>基礎ﾌﾞﾛｯｸ</v>
          </cell>
          <cell r="F199" t="str">
            <v>kg</v>
          </cell>
          <cell r="G199">
            <v>22</v>
          </cell>
          <cell r="H199">
            <v>22</v>
          </cell>
          <cell r="I199" t="str">
            <v>P125</v>
          </cell>
        </row>
        <row r="200">
          <cell r="C200">
            <v>94</v>
          </cell>
          <cell r="D200" t="str">
            <v>遠心力</v>
          </cell>
          <cell r="E200" t="str">
            <v>2種  B型</v>
          </cell>
          <cell r="I200" t="str">
            <v>道土木 単価</v>
          </cell>
        </row>
        <row r="201">
          <cell r="D201" t="str">
            <v>鉄筋ｺﾝｸﾘ-ﾄ管</v>
          </cell>
          <cell r="E201" t="str">
            <v>φ600</v>
          </cell>
          <cell r="F201" t="str">
            <v>ｍ</v>
          </cell>
          <cell r="G201">
            <v>11700</v>
          </cell>
          <cell r="H201">
            <v>11700</v>
          </cell>
          <cell r="I201" t="str">
            <v>P126</v>
          </cell>
        </row>
        <row r="202">
          <cell r="C202">
            <v>95</v>
          </cell>
          <cell r="D202" t="str">
            <v>普通管</v>
          </cell>
          <cell r="E202" t="str">
            <v xml:space="preserve">1種  </v>
          </cell>
          <cell r="I202" t="str">
            <v>道土木 単価</v>
          </cell>
        </row>
        <row r="203">
          <cell r="D203" t="str">
            <v>鉄筋ｺﾝｸﾘ-ﾄ管</v>
          </cell>
          <cell r="E203" t="str">
            <v>φ600</v>
          </cell>
          <cell r="F203" t="str">
            <v>ｍ</v>
          </cell>
          <cell r="G203">
            <v>7040</v>
          </cell>
          <cell r="H203">
            <v>7040</v>
          </cell>
          <cell r="I203" t="str">
            <v>P129</v>
          </cell>
        </row>
        <row r="204">
          <cell r="C204">
            <v>96</v>
          </cell>
          <cell r="D204" t="str">
            <v>Ｕ型ﾄﾗﾌ</v>
          </cell>
          <cell r="E204" t="str">
            <v>L=200cm</v>
          </cell>
          <cell r="I204" t="str">
            <v>道土木 単価</v>
          </cell>
        </row>
        <row r="205">
          <cell r="D205" t="str">
            <v>U-300(B)</v>
          </cell>
          <cell r="E205" t="str">
            <v>W=260kg/ｹ</v>
          </cell>
          <cell r="F205" t="str">
            <v>ｍ</v>
          </cell>
          <cell r="G205">
            <v>2890</v>
          </cell>
          <cell r="H205">
            <v>2890</v>
          </cell>
          <cell r="I205" t="str">
            <v>P147</v>
          </cell>
        </row>
        <row r="206">
          <cell r="C206">
            <v>97</v>
          </cell>
          <cell r="D206" t="str">
            <v>Ｕ型ﾄﾗﾌ</v>
          </cell>
          <cell r="E206" t="str">
            <v>JIS A5305</v>
          </cell>
          <cell r="I206" t="str">
            <v>道土木 単価</v>
          </cell>
        </row>
        <row r="207">
          <cell r="D207" t="str">
            <v>U-300(B)</v>
          </cell>
          <cell r="E207" t="str">
            <v>L=60cm</v>
          </cell>
          <cell r="F207" t="str">
            <v>ｍ</v>
          </cell>
          <cell r="G207">
            <v>2570</v>
          </cell>
          <cell r="H207">
            <v>2570</v>
          </cell>
          <cell r="I207" t="str">
            <v>P143</v>
          </cell>
        </row>
        <row r="208">
          <cell r="C208">
            <v>98</v>
          </cell>
          <cell r="D208" t="str">
            <v>Ｕ型ﾄﾗﾌ蓋</v>
          </cell>
          <cell r="E208" t="str">
            <v>JIS A5334  1種</v>
          </cell>
          <cell r="I208" t="str">
            <v>道土木 単価</v>
          </cell>
        </row>
        <row r="209">
          <cell r="D209" t="str">
            <v>ｺﾝｸﾘｰﾄ蓋</v>
          </cell>
          <cell r="E209" t="str">
            <v>U-300用 L=60cm</v>
          </cell>
          <cell r="F209" t="str">
            <v>ｍ</v>
          </cell>
          <cell r="G209">
            <v>1130</v>
          </cell>
          <cell r="H209">
            <v>1130</v>
          </cell>
          <cell r="I209" t="str">
            <v>P143</v>
          </cell>
        </row>
        <row r="210">
          <cell r="C210">
            <v>99</v>
          </cell>
          <cell r="D210" t="str">
            <v>雨水桝 Ⅰ型A</v>
          </cell>
          <cell r="E210" t="str">
            <v>840×920×180/120</v>
          </cell>
          <cell r="I210" t="str">
            <v>道土木 単価</v>
          </cell>
        </row>
        <row r="211">
          <cell r="D211" t="str">
            <v>上部桝</v>
          </cell>
          <cell r="E211" t="str">
            <v>W=302kg/個</v>
          </cell>
          <cell r="F211" t="str">
            <v>個</v>
          </cell>
          <cell r="G211">
            <v>10500</v>
          </cell>
          <cell r="H211">
            <v>10500</v>
          </cell>
          <cell r="I211" t="str">
            <v>P151</v>
          </cell>
        </row>
        <row r="212">
          <cell r="C212">
            <v>100</v>
          </cell>
          <cell r="D212" t="str">
            <v>雨水桝 Ⅰ型A</v>
          </cell>
          <cell r="E212" t="str">
            <v>840×840×1000</v>
          </cell>
          <cell r="I212" t="str">
            <v>道土木 単価</v>
          </cell>
        </row>
        <row r="213">
          <cell r="D213" t="str">
            <v>下部桝</v>
          </cell>
          <cell r="E213" t="str">
            <v>W=912kg/個</v>
          </cell>
          <cell r="F213" t="str">
            <v>個</v>
          </cell>
          <cell r="G213">
            <v>26700</v>
          </cell>
          <cell r="H213">
            <v>26700</v>
          </cell>
          <cell r="I213" t="str">
            <v>P151</v>
          </cell>
        </row>
        <row r="216">
          <cell r="C216" t="str">
            <v>付番号</v>
          </cell>
          <cell r="D216" t="str">
            <v>名　　称</v>
          </cell>
          <cell r="E216" t="str">
            <v>規　　格</v>
          </cell>
          <cell r="F216" t="str">
            <v>単 位</v>
          </cell>
          <cell r="G216" t="str">
            <v>金　　額</v>
          </cell>
          <cell r="H216" t="str">
            <v>特殊製品費</v>
          </cell>
          <cell r="I216" t="str">
            <v>積算根拠</v>
          </cell>
          <cell r="J216" t="str">
            <v>摘　　要</v>
          </cell>
        </row>
        <row r="217">
          <cell r="C217">
            <v>101</v>
          </cell>
          <cell r="D217" t="str">
            <v>雨水桝 Ⅰ型A</v>
          </cell>
          <cell r="E217" t="str">
            <v>840×840×50</v>
          </cell>
          <cell r="I217" t="str">
            <v>道土木 単価</v>
          </cell>
        </row>
        <row r="218">
          <cell r="D218" t="str">
            <v>中間桝</v>
          </cell>
          <cell r="E218" t="str">
            <v>W=60kg/個</v>
          </cell>
          <cell r="F218" t="str">
            <v>個</v>
          </cell>
          <cell r="G218">
            <v>2050</v>
          </cell>
          <cell r="H218">
            <v>2050</v>
          </cell>
          <cell r="I218" t="str">
            <v>P151</v>
          </cell>
        </row>
        <row r="219">
          <cell r="C219">
            <v>102</v>
          </cell>
          <cell r="D219" t="str">
            <v>雨水桝 Ⅰ型A</v>
          </cell>
          <cell r="E219" t="str">
            <v>840×840×100</v>
          </cell>
          <cell r="I219" t="str">
            <v>道土木 単価</v>
          </cell>
        </row>
        <row r="220">
          <cell r="D220" t="str">
            <v>中間桝</v>
          </cell>
          <cell r="E220" t="str">
            <v>W=102kg/個</v>
          </cell>
          <cell r="F220" t="str">
            <v>個</v>
          </cell>
          <cell r="G220">
            <v>3740</v>
          </cell>
          <cell r="H220">
            <v>3740</v>
          </cell>
          <cell r="I220" t="str">
            <v>P151</v>
          </cell>
        </row>
        <row r="221">
          <cell r="C221">
            <v>103</v>
          </cell>
          <cell r="D221" t="str">
            <v>雨水桝 Ⅰ型A</v>
          </cell>
          <cell r="E221" t="str">
            <v>840×840×150</v>
          </cell>
          <cell r="I221" t="str">
            <v>道土木 単価</v>
          </cell>
        </row>
        <row r="222">
          <cell r="D222" t="str">
            <v>中間桝</v>
          </cell>
          <cell r="E222" t="str">
            <v>W=144kg/個</v>
          </cell>
          <cell r="F222" t="str">
            <v>個</v>
          </cell>
          <cell r="G222">
            <v>4980</v>
          </cell>
          <cell r="H222">
            <v>4980</v>
          </cell>
          <cell r="I222" t="str">
            <v>P151</v>
          </cell>
        </row>
        <row r="223">
          <cell r="C223">
            <v>104</v>
          </cell>
          <cell r="D223" t="str">
            <v>雨水桝 Ⅰ型A</v>
          </cell>
          <cell r="E223" t="str">
            <v>840×840×200</v>
          </cell>
          <cell r="I223" t="str">
            <v>道土木 単価</v>
          </cell>
        </row>
        <row r="224">
          <cell r="D224" t="str">
            <v>中間桝</v>
          </cell>
          <cell r="E224" t="str">
            <v>W=185kg/個</v>
          </cell>
          <cell r="F224" t="str">
            <v>個</v>
          </cell>
          <cell r="G224">
            <v>6000</v>
          </cell>
          <cell r="H224">
            <v>6000</v>
          </cell>
          <cell r="I224" t="str">
            <v>P151</v>
          </cell>
        </row>
        <row r="225">
          <cell r="C225">
            <v>105</v>
          </cell>
          <cell r="D225" t="str">
            <v>雨水桝 Ⅰ型A</v>
          </cell>
          <cell r="E225" t="str">
            <v>840×840×250</v>
          </cell>
          <cell r="I225" t="str">
            <v>道土木 単価</v>
          </cell>
        </row>
        <row r="226">
          <cell r="D226" t="str">
            <v>中間桝</v>
          </cell>
          <cell r="E226" t="str">
            <v>W=226kg/個</v>
          </cell>
          <cell r="F226" t="str">
            <v>個</v>
          </cell>
          <cell r="G226">
            <v>7120</v>
          </cell>
          <cell r="H226">
            <v>7120</v>
          </cell>
          <cell r="I226" t="str">
            <v>P151</v>
          </cell>
        </row>
        <row r="227">
          <cell r="C227">
            <v>106</v>
          </cell>
          <cell r="D227" t="str">
            <v>雨水桝 Ⅰ型A</v>
          </cell>
          <cell r="E227" t="str">
            <v>840×840×300</v>
          </cell>
          <cell r="I227" t="str">
            <v>道土木 単価</v>
          </cell>
        </row>
        <row r="228">
          <cell r="D228" t="str">
            <v>中間桝</v>
          </cell>
          <cell r="E228" t="str">
            <v>W=268kg/個</v>
          </cell>
          <cell r="F228" t="str">
            <v>個</v>
          </cell>
          <cell r="G228">
            <v>8010</v>
          </cell>
          <cell r="H228">
            <v>8010</v>
          </cell>
          <cell r="I228" t="str">
            <v>P151</v>
          </cell>
        </row>
        <row r="229">
          <cell r="C229">
            <v>107</v>
          </cell>
          <cell r="D229" t="str">
            <v>雨水桝 Ⅰ型A</v>
          </cell>
          <cell r="E229" t="str">
            <v>840×840×350</v>
          </cell>
          <cell r="I229" t="str">
            <v>道土木 単価</v>
          </cell>
        </row>
        <row r="230">
          <cell r="D230" t="str">
            <v>中間桝</v>
          </cell>
          <cell r="E230" t="str">
            <v>W=309kg/個</v>
          </cell>
          <cell r="F230" t="str">
            <v>個</v>
          </cell>
          <cell r="G230">
            <v>9560</v>
          </cell>
          <cell r="H230">
            <v>9560</v>
          </cell>
          <cell r="I230" t="str">
            <v>P151</v>
          </cell>
        </row>
        <row r="231">
          <cell r="C231">
            <v>108</v>
          </cell>
          <cell r="D231" t="str">
            <v>雨水桝 Ⅰ型A</v>
          </cell>
          <cell r="E231" t="str">
            <v>840×840×400</v>
          </cell>
          <cell r="I231" t="str">
            <v>道土木 単価</v>
          </cell>
        </row>
        <row r="232">
          <cell r="D232" t="str">
            <v>中間桝</v>
          </cell>
          <cell r="E232" t="str">
            <v>W=351kg/個</v>
          </cell>
          <cell r="F232" t="str">
            <v>個</v>
          </cell>
          <cell r="G232">
            <v>10800</v>
          </cell>
          <cell r="H232">
            <v>10800</v>
          </cell>
          <cell r="I232" t="str">
            <v>P151</v>
          </cell>
        </row>
        <row r="233">
          <cell r="C233">
            <v>109</v>
          </cell>
          <cell r="D233" t="str">
            <v>雨水桝 Ⅰ型A</v>
          </cell>
          <cell r="E233" t="str">
            <v>840×840×450</v>
          </cell>
          <cell r="I233" t="str">
            <v>道土木 単価</v>
          </cell>
        </row>
        <row r="234">
          <cell r="D234" t="str">
            <v>中間桝</v>
          </cell>
          <cell r="E234" t="str">
            <v>W=392kg/個</v>
          </cell>
          <cell r="F234" t="str">
            <v>個</v>
          </cell>
          <cell r="G234">
            <v>11400</v>
          </cell>
          <cell r="H234">
            <v>11400</v>
          </cell>
          <cell r="I234" t="str">
            <v>P151</v>
          </cell>
        </row>
        <row r="235">
          <cell r="C235">
            <v>110</v>
          </cell>
          <cell r="D235" t="str">
            <v>雨水桝 Ⅰ型A</v>
          </cell>
          <cell r="E235" t="str">
            <v>840×840×500</v>
          </cell>
          <cell r="I235" t="str">
            <v>道土木 単価</v>
          </cell>
        </row>
        <row r="236">
          <cell r="D236" t="str">
            <v>中間桝</v>
          </cell>
          <cell r="E236" t="str">
            <v>W=434kg/個</v>
          </cell>
          <cell r="F236" t="str">
            <v>個</v>
          </cell>
          <cell r="G236">
            <v>12600</v>
          </cell>
          <cell r="H236">
            <v>12600</v>
          </cell>
          <cell r="I236" t="str">
            <v>P151</v>
          </cell>
        </row>
        <row r="237">
          <cell r="C237">
            <v>111</v>
          </cell>
          <cell r="D237" t="str">
            <v>雨水桝 Ⅰ型A</v>
          </cell>
          <cell r="E237" t="str">
            <v>840×840×550</v>
          </cell>
          <cell r="I237" t="str">
            <v>道土木 単価</v>
          </cell>
        </row>
        <row r="238">
          <cell r="D238" t="str">
            <v>中間桝</v>
          </cell>
          <cell r="E238" t="str">
            <v>W=475kg/個</v>
          </cell>
          <cell r="F238" t="str">
            <v>個</v>
          </cell>
          <cell r="G238">
            <v>13400</v>
          </cell>
          <cell r="H238">
            <v>13400</v>
          </cell>
          <cell r="I238" t="str">
            <v>P151</v>
          </cell>
        </row>
        <row r="239">
          <cell r="C239">
            <v>112</v>
          </cell>
          <cell r="D239" t="str">
            <v>雨水桝 Ⅰ型A</v>
          </cell>
          <cell r="E239" t="str">
            <v>840×840×600</v>
          </cell>
          <cell r="I239" t="str">
            <v>道土木 単価</v>
          </cell>
        </row>
        <row r="240">
          <cell r="D240" t="str">
            <v>中間桝</v>
          </cell>
          <cell r="E240" t="str">
            <v>W=514kg/個</v>
          </cell>
          <cell r="F240" t="str">
            <v>個</v>
          </cell>
          <cell r="G240">
            <v>15400</v>
          </cell>
          <cell r="H240">
            <v>15400</v>
          </cell>
          <cell r="I240" t="str">
            <v>P151</v>
          </cell>
        </row>
        <row r="241">
          <cell r="C241">
            <v>113</v>
          </cell>
          <cell r="D241" t="str">
            <v>雨水桝 Ⅰ型A</v>
          </cell>
          <cell r="E241" t="str">
            <v>840×840×650</v>
          </cell>
          <cell r="I241" t="str">
            <v>道土木 単価</v>
          </cell>
        </row>
        <row r="242">
          <cell r="D242" t="str">
            <v>中間桝</v>
          </cell>
          <cell r="E242" t="str">
            <v>W=558kg/個</v>
          </cell>
          <cell r="F242" t="str">
            <v>個</v>
          </cell>
          <cell r="G242">
            <v>16000</v>
          </cell>
          <cell r="H242">
            <v>16000</v>
          </cell>
          <cell r="I242" t="str">
            <v>P151</v>
          </cell>
        </row>
        <row r="243">
          <cell r="C243">
            <v>114</v>
          </cell>
          <cell r="D243" t="str">
            <v>雨水桝 Ⅰ型A</v>
          </cell>
          <cell r="E243" t="str">
            <v>840×840×700</v>
          </cell>
          <cell r="I243" t="str">
            <v>道土木 単価</v>
          </cell>
        </row>
        <row r="244">
          <cell r="D244" t="str">
            <v>中間桝</v>
          </cell>
          <cell r="E244" t="str">
            <v>W=600kg/個</v>
          </cell>
          <cell r="F244" t="str">
            <v>個</v>
          </cell>
          <cell r="G244">
            <v>17000</v>
          </cell>
          <cell r="H244">
            <v>17000</v>
          </cell>
          <cell r="I244" t="str">
            <v>P151</v>
          </cell>
        </row>
        <row r="245">
          <cell r="C245">
            <v>115</v>
          </cell>
          <cell r="D245" t="str">
            <v>雨水桝 Ⅰ型A</v>
          </cell>
          <cell r="E245" t="str">
            <v>840×840×750</v>
          </cell>
          <cell r="I245" t="str">
            <v>道土木 単価</v>
          </cell>
        </row>
        <row r="246">
          <cell r="D246" t="str">
            <v>中間桝</v>
          </cell>
          <cell r="E246" t="str">
            <v>W=641kg/個</v>
          </cell>
          <cell r="F246" t="str">
            <v>個</v>
          </cell>
          <cell r="G246">
            <v>18900</v>
          </cell>
          <cell r="H246">
            <v>18900</v>
          </cell>
          <cell r="I246" t="str">
            <v>P151</v>
          </cell>
        </row>
        <row r="247">
          <cell r="C247">
            <v>116</v>
          </cell>
          <cell r="D247" t="str">
            <v>雨水桝 Ⅰ型A</v>
          </cell>
          <cell r="E247" t="str">
            <v>840×840×800</v>
          </cell>
          <cell r="I247" t="str">
            <v>道土木 単価</v>
          </cell>
        </row>
        <row r="248">
          <cell r="D248" t="str">
            <v>中間桝</v>
          </cell>
          <cell r="E248" t="str">
            <v>W=683kg/個</v>
          </cell>
          <cell r="F248" t="str">
            <v>個</v>
          </cell>
          <cell r="G248">
            <v>20100</v>
          </cell>
          <cell r="H248">
            <v>20100</v>
          </cell>
          <cell r="I248" t="str">
            <v>P151</v>
          </cell>
        </row>
        <row r="249">
          <cell r="C249">
            <v>117</v>
          </cell>
          <cell r="D249" t="str">
            <v>雨水桝 Ⅰ型A</v>
          </cell>
          <cell r="E249" t="str">
            <v>840×840×850</v>
          </cell>
          <cell r="I249" t="str">
            <v>道土木 単価</v>
          </cell>
        </row>
        <row r="250">
          <cell r="D250" t="str">
            <v>中間桝</v>
          </cell>
          <cell r="E250" t="str">
            <v>W=724kg/個</v>
          </cell>
          <cell r="F250" t="str">
            <v>個</v>
          </cell>
          <cell r="G250">
            <v>21600</v>
          </cell>
          <cell r="H250">
            <v>21600</v>
          </cell>
          <cell r="I250" t="str">
            <v>P151</v>
          </cell>
        </row>
        <row r="251">
          <cell r="C251">
            <v>118</v>
          </cell>
          <cell r="D251" t="str">
            <v>雨水桝 Ⅰ型A</v>
          </cell>
          <cell r="E251" t="str">
            <v>840×840×900</v>
          </cell>
          <cell r="I251" t="str">
            <v>道土木 単価</v>
          </cell>
        </row>
        <row r="252">
          <cell r="D252" t="str">
            <v>中間桝</v>
          </cell>
          <cell r="E252" t="str">
            <v>W=766kg/個</v>
          </cell>
          <cell r="F252" t="str">
            <v>個</v>
          </cell>
          <cell r="G252">
            <v>22400</v>
          </cell>
          <cell r="H252">
            <v>22400</v>
          </cell>
          <cell r="I252" t="str">
            <v>P151</v>
          </cell>
        </row>
        <row r="253">
          <cell r="C253">
            <v>119</v>
          </cell>
          <cell r="D253" t="str">
            <v>雨水桝 Ⅰ型A</v>
          </cell>
          <cell r="E253" t="str">
            <v>840×840×950</v>
          </cell>
          <cell r="I253" t="str">
            <v>道土木 単価</v>
          </cell>
        </row>
        <row r="254">
          <cell r="D254" t="str">
            <v>中間桝</v>
          </cell>
          <cell r="E254" t="str">
            <v>W=807kg/個</v>
          </cell>
          <cell r="F254" t="str">
            <v>個</v>
          </cell>
          <cell r="G254">
            <v>23000</v>
          </cell>
          <cell r="H254">
            <v>23000</v>
          </cell>
          <cell r="I254" t="str">
            <v>P151</v>
          </cell>
        </row>
        <row r="255">
          <cell r="C255">
            <v>120</v>
          </cell>
          <cell r="D255" t="str">
            <v>雨水桝 Ⅰ型A</v>
          </cell>
          <cell r="E255" t="str">
            <v>840×840×1000</v>
          </cell>
          <cell r="I255" t="str">
            <v>道土木 単価</v>
          </cell>
        </row>
        <row r="256">
          <cell r="D256" t="str">
            <v>中間桝</v>
          </cell>
          <cell r="E256" t="str">
            <v>W=849kg/個</v>
          </cell>
          <cell r="F256" t="str">
            <v>個</v>
          </cell>
          <cell r="G256">
            <v>24200</v>
          </cell>
          <cell r="H256">
            <v>24200</v>
          </cell>
          <cell r="I256" t="str">
            <v>P151</v>
          </cell>
        </row>
        <row r="259">
          <cell r="C259" t="str">
            <v>付番号</v>
          </cell>
          <cell r="D259" t="str">
            <v>名　　称</v>
          </cell>
          <cell r="E259" t="str">
            <v>規　　格</v>
          </cell>
          <cell r="F259" t="str">
            <v>単 位</v>
          </cell>
          <cell r="G259" t="str">
            <v>金　　額</v>
          </cell>
          <cell r="H259" t="str">
            <v>特殊製品費</v>
          </cell>
          <cell r="I259" t="str">
            <v>積算根拠</v>
          </cell>
          <cell r="J259" t="str">
            <v>摘　　要</v>
          </cell>
        </row>
        <row r="260">
          <cell r="C260">
            <v>121</v>
          </cell>
          <cell r="D260" t="str">
            <v>雨水桝 Ⅰ型B</v>
          </cell>
          <cell r="E260" t="str">
            <v>1100×1100×180/210</v>
          </cell>
          <cell r="I260" t="str">
            <v>道土木 単価</v>
          </cell>
        </row>
        <row r="261">
          <cell r="D261" t="str">
            <v>上部桝</v>
          </cell>
          <cell r="E261" t="str">
            <v>W=526kg/個</v>
          </cell>
          <cell r="F261" t="str">
            <v>個</v>
          </cell>
          <cell r="G261">
            <v>15400</v>
          </cell>
          <cell r="H261">
            <v>15400</v>
          </cell>
          <cell r="I261" t="str">
            <v>P151</v>
          </cell>
        </row>
        <row r="262">
          <cell r="C262">
            <v>122</v>
          </cell>
          <cell r="D262" t="str">
            <v>雨水桝 Ⅰ型B</v>
          </cell>
          <cell r="E262" t="str">
            <v>1100×1100×1200</v>
          </cell>
          <cell r="I262" t="str">
            <v>道土木 単価</v>
          </cell>
        </row>
        <row r="263">
          <cell r="D263" t="str">
            <v>下部桝</v>
          </cell>
          <cell r="E263" t="str">
            <v>W=1707kg/個</v>
          </cell>
          <cell r="F263" t="str">
            <v>個</v>
          </cell>
          <cell r="G263">
            <v>49200</v>
          </cell>
          <cell r="H263">
            <v>49200</v>
          </cell>
          <cell r="I263" t="str">
            <v>P151</v>
          </cell>
        </row>
        <row r="264">
          <cell r="C264">
            <v>123</v>
          </cell>
          <cell r="D264" t="str">
            <v>雨水桝 Ⅰ型B</v>
          </cell>
          <cell r="E264" t="str">
            <v>1100×1100×50</v>
          </cell>
          <cell r="I264" t="str">
            <v>道土木 単価</v>
          </cell>
        </row>
        <row r="265">
          <cell r="D265" t="str">
            <v>中間桝</v>
          </cell>
          <cell r="E265" t="str">
            <v>W=90kg/個</v>
          </cell>
          <cell r="F265" t="str">
            <v>個</v>
          </cell>
          <cell r="G265">
            <v>2650</v>
          </cell>
          <cell r="H265">
            <v>2650</v>
          </cell>
          <cell r="I265" t="str">
            <v>P151</v>
          </cell>
        </row>
        <row r="266">
          <cell r="C266">
            <v>124</v>
          </cell>
          <cell r="D266" t="str">
            <v>雨水桝 Ⅰ型B</v>
          </cell>
          <cell r="E266" t="str">
            <v>1100×1100×100</v>
          </cell>
          <cell r="I266" t="str">
            <v>道土木 単価</v>
          </cell>
        </row>
        <row r="267">
          <cell r="D267" t="str">
            <v>中間桝</v>
          </cell>
          <cell r="E267" t="str">
            <v>W=166kg/個</v>
          </cell>
          <cell r="F267" t="str">
            <v>個</v>
          </cell>
          <cell r="G267">
            <v>4920</v>
          </cell>
          <cell r="H267">
            <v>4920</v>
          </cell>
          <cell r="I267" t="str">
            <v>P151</v>
          </cell>
        </row>
        <row r="268">
          <cell r="C268">
            <v>125</v>
          </cell>
          <cell r="D268" t="str">
            <v>雨水桝 Ⅰ型B</v>
          </cell>
          <cell r="E268" t="str">
            <v>1100×1100×150</v>
          </cell>
          <cell r="I268" t="str">
            <v>道土木 単価</v>
          </cell>
        </row>
        <row r="269">
          <cell r="D269" t="str">
            <v>中間桝</v>
          </cell>
          <cell r="E269" t="str">
            <v>W=235kg/個</v>
          </cell>
          <cell r="F269" t="str">
            <v>個</v>
          </cell>
          <cell r="G269">
            <v>6640</v>
          </cell>
          <cell r="H269">
            <v>6640</v>
          </cell>
          <cell r="I269" t="str">
            <v>P151</v>
          </cell>
        </row>
        <row r="270">
          <cell r="C270">
            <v>126</v>
          </cell>
          <cell r="D270" t="str">
            <v>雨水桝 Ⅰ型B</v>
          </cell>
          <cell r="E270" t="str">
            <v>1100×1100×200</v>
          </cell>
          <cell r="I270" t="str">
            <v>道土木 単価</v>
          </cell>
        </row>
        <row r="271">
          <cell r="D271" t="str">
            <v>中間桝</v>
          </cell>
          <cell r="E271" t="str">
            <v>W=302kg/個</v>
          </cell>
          <cell r="F271" t="str">
            <v>個</v>
          </cell>
          <cell r="G271">
            <v>8860</v>
          </cell>
          <cell r="H271">
            <v>8860</v>
          </cell>
          <cell r="I271" t="str">
            <v>P151</v>
          </cell>
        </row>
        <row r="272">
          <cell r="C272">
            <v>127</v>
          </cell>
          <cell r="D272" t="str">
            <v>雨水桝 Ⅰ型B</v>
          </cell>
          <cell r="E272" t="str">
            <v>1100×1100×250</v>
          </cell>
          <cell r="I272" t="str">
            <v>道土木 単価</v>
          </cell>
        </row>
        <row r="273">
          <cell r="D273" t="str">
            <v>中間桝</v>
          </cell>
          <cell r="E273" t="str">
            <v>W=372kg/個</v>
          </cell>
          <cell r="F273" t="str">
            <v>個</v>
          </cell>
          <cell r="G273">
            <v>10600</v>
          </cell>
          <cell r="H273">
            <v>10600</v>
          </cell>
          <cell r="I273" t="str">
            <v>P151</v>
          </cell>
        </row>
        <row r="274">
          <cell r="C274">
            <v>128</v>
          </cell>
          <cell r="D274" t="str">
            <v>雨水桝 Ⅰ型B</v>
          </cell>
          <cell r="E274" t="str">
            <v>1100×1100×300</v>
          </cell>
          <cell r="I274" t="str">
            <v>道土木 単価</v>
          </cell>
        </row>
        <row r="275">
          <cell r="D275" t="str">
            <v>中間桝</v>
          </cell>
          <cell r="E275" t="str">
            <v>W=439kg/個</v>
          </cell>
          <cell r="F275" t="str">
            <v>個</v>
          </cell>
          <cell r="G275">
            <v>12800</v>
          </cell>
          <cell r="H275">
            <v>12800</v>
          </cell>
          <cell r="I275" t="str">
            <v>P151</v>
          </cell>
        </row>
        <row r="276">
          <cell r="C276">
            <v>129</v>
          </cell>
          <cell r="D276" t="str">
            <v>雨水桝 Ⅰ型B</v>
          </cell>
          <cell r="E276" t="str">
            <v>1100×1100×350</v>
          </cell>
          <cell r="I276" t="str">
            <v>道土木 単価</v>
          </cell>
        </row>
        <row r="277">
          <cell r="D277" t="str">
            <v>中間桝</v>
          </cell>
          <cell r="E277" t="str">
            <v>W=509kg/個</v>
          </cell>
          <cell r="F277" t="str">
            <v>個</v>
          </cell>
          <cell r="G277">
            <v>14300</v>
          </cell>
          <cell r="H277">
            <v>14300</v>
          </cell>
          <cell r="I277" t="str">
            <v>P151</v>
          </cell>
        </row>
        <row r="278">
          <cell r="C278">
            <v>130</v>
          </cell>
          <cell r="D278" t="str">
            <v>雨水桝 Ⅰ型B</v>
          </cell>
          <cell r="E278" t="str">
            <v>1100×1100×400</v>
          </cell>
          <cell r="I278" t="str">
            <v>道土木 単価</v>
          </cell>
        </row>
        <row r="279">
          <cell r="D279" t="str">
            <v>中間桝</v>
          </cell>
          <cell r="E279" t="str">
            <v>W=576kg/個</v>
          </cell>
          <cell r="F279" t="str">
            <v>個</v>
          </cell>
          <cell r="G279">
            <v>16900</v>
          </cell>
          <cell r="H279">
            <v>16900</v>
          </cell>
          <cell r="I279" t="str">
            <v>P151</v>
          </cell>
        </row>
        <row r="280">
          <cell r="C280">
            <v>131</v>
          </cell>
          <cell r="D280" t="str">
            <v>雨水桝 Ⅰ型B</v>
          </cell>
          <cell r="E280" t="str">
            <v>1100×1100×450</v>
          </cell>
          <cell r="I280" t="str">
            <v>道土木 単価</v>
          </cell>
        </row>
        <row r="281">
          <cell r="D281" t="str">
            <v>中間桝</v>
          </cell>
          <cell r="E281" t="str">
            <v>W=646kg/個</v>
          </cell>
          <cell r="F281" t="str">
            <v>個</v>
          </cell>
          <cell r="G281">
            <v>18300</v>
          </cell>
          <cell r="H281">
            <v>18300</v>
          </cell>
          <cell r="I281" t="str">
            <v>P151</v>
          </cell>
        </row>
        <row r="282">
          <cell r="C282">
            <v>132</v>
          </cell>
          <cell r="D282" t="str">
            <v>雨水桝 Ⅰ型B</v>
          </cell>
          <cell r="E282" t="str">
            <v>1100×1100×500</v>
          </cell>
          <cell r="I282" t="str">
            <v>道土木 単価</v>
          </cell>
        </row>
        <row r="283">
          <cell r="D283" t="str">
            <v>中間桝</v>
          </cell>
          <cell r="E283" t="str">
            <v>W=713kg/個</v>
          </cell>
          <cell r="F283" t="str">
            <v>個</v>
          </cell>
          <cell r="G283">
            <v>20900</v>
          </cell>
          <cell r="H283">
            <v>20900</v>
          </cell>
          <cell r="I283" t="str">
            <v>P151</v>
          </cell>
        </row>
        <row r="284">
          <cell r="C284">
            <v>133</v>
          </cell>
          <cell r="D284" t="str">
            <v>雨水桝 Ⅰ型B</v>
          </cell>
          <cell r="E284" t="str">
            <v>1100×1100×550</v>
          </cell>
          <cell r="I284" t="str">
            <v>道土木 単価</v>
          </cell>
        </row>
        <row r="285">
          <cell r="D285" t="str">
            <v>中間桝</v>
          </cell>
          <cell r="E285" t="str">
            <v>W=780kg/個</v>
          </cell>
          <cell r="F285" t="str">
            <v>個</v>
          </cell>
          <cell r="G285">
            <v>22500</v>
          </cell>
          <cell r="H285">
            <v>22500</v>
          </cell>
          <cell r="I285" t="str">
            <v>P151</v>
          </cell>
        </row>
        <row r="286">
          <cell r="C286">
            <v>134</v>
          </cell>
          <cell r="D286" t="str">
            <v>雨水桝 Ⅰ型B</v>
          </cell>
          <cell r="E286" t="str">
            <v>1100×1100×600</v>
          </cell>
          <cell r="I286" t="str">
            <v>道土木 単価</v>
          </cell>
        </row>
        <row r="287">
          <cell r="D287" t="str">
            <v>中間桝</v>
          </cell>
          <cell r="E287" t="str">
            <v>W=870kg/個</v>
          </cell>
          <cell r="F287" t="str">
            <v>個</v>
          </cell>
          <cell r="G287">
            <v>24900</v>
          </cell>
          <cell r="H287">
            <v>24900</v>
          </cell>
          <cell r="I287" t="str">
            <v>P151</v>
          </cell>
        </row>
        <row r="288">
          <cell r="C288">
            <v>135</v>
          </cell>
          <cell r="D288" t="str">
            <v>雨水桝 Ⅰ型B</v>
          </cell>
          <cell r="E288" t="str">
            <v>1100×1100×650</v>
          </cell>
          <cell r="I288" t="str">
            <v>道土木 単価</v>
          </cell>
        </row>
        <row r="289">
          <cell r="D289" t="str">
            <v>中間桝</v>
          </cell>
          <cell r="E289" t="str">
            <v>W=919kg/個</v>
          </cell>
          <cell r="F289" t="str">
            <v>個</v>
          </cell>
          <cell r="G289">
            <v>26300</v>
          </cell>
          <cell r="H289">
            <v>26300</v>
          </cell>
          <cell r="I289" t="str">
            <v>P151</v>
          </cell>
        </row>
        <row r="290">
          <cell r="C290">
            <v>136</v>
          </cell>
          <cell r="D290" t="str">
            <v>雨水桝 Ⅰ型B</v>
          </cell>
          <cell r="E290" t="str">
            <v>1100×1100×700</v>
          </cell>
          <cell r="I290" t="str">
            <v>道土木 単価</v>
          </cell>
        </row>
        <row r="291">
          <cell r="D291" t="str">
            <v>中間桝</v>
          </cell>
          <cell r="E291" t="str">
            <v>W=988kg/個</v>
          </cell>
          <cell r="F291" t="str">
            <v>個</v>
          </cell>
          <cell r="G291">
            <v>29000</v>
          </cell>
          <cell r="H291">
            <v>29000</v>
          </cell>
          <cell r="I291" t="str">
            <v>P151</v>
          </cell>
        </row>
        <row r="292">
          <cell r="C292">
            <v>137</v>
          </cell>
          <cell r="D292" t="str">
            <v>雨水桝 Ⅰ型B</v>
          </cell>
          <cell r="E292" t="str">
            <v>1100×1100×750</v>
          </cell>
          <cell r="I292" t="str">
            <v>道土木 単価</v>
          </cell>
        </row>
        <row r="293">
          <cell r="D293" t="str">
            <v>中間桝</v>
          </cell>
          <cell r="E293" t="str">
            <v>W=1056kg/個</v>
          </cell>
          <cell r="F293" t="str">
            <v>個</v>
          </cell>
          <cell r="G293">
            <v>31000</v>
          </cell>
          <cell r="H293">
            <v>31000</v>
          </cell>
          <cell r="I293" t="str">
            <v>P151</v>
          </cell>
        </row>
        <row r="294">
          <cell r="C294">
            <v>138</v>
          </cell>
          <cell r="D294" t="str">
            <v>雨水桝 Ⅰ型B</v>
          </cell>
          <cell r="E294" t="str">
            <v>1100×1100×800</v>
          </cell>
          <cell r="I294" t="str">
            <v>道土木 単価</v>
          </cell>
        </row>
        <row r="295">
          <cell r="D295" t="str">
            <v>中間桝</v>
          </cell>
          <cell r="E295" t="str">
            <v>W=1123kg/個</v>
          </cell>
          <cell r="F295" t="str">
            <v>個</v>
          </cell>
          <cell r="G295">
            <v>33100</v>
          </cell>
          <cell r="H295">
            <v>33100</v>
          </cell>
          <cell r="I295" t="str">
            <v>P151</v>
          </cell>
        </row>
        <row r="296">
          <cell r="C296">
            <v>139</v>
          </cell>
          <cell r="D296" t="str">
            <v>雨水桝 Ⅰ型B</v>
          </cell>
          <cell r="E296" t="str">
            <v>1100×1100×850</v>
          </cell>
          <cell r="I296" t="str">
            <v>道土木 単価</v>
          </cell>
        </row>
        <row r="297">
          <cell r="D297" t="str">
            <v>中間桝</v>
          </cell>
          <cell r="E297" t="str">
            <v>W=1193kg/個</v>
          </cell>
          <cell r="F297" t="str">
            <v>個</v>
          </cell>
          <cell r="G297">
            <v>35400</v>
          </cell>
          <cell r="H297">
            <v>35400</v>
          </cell>
          <cell r="I297" t="str">
            <v>P151</v>
          </cell>
        </row>
        <row r="298">
          <cell r="C298">
            <v>140</v>
          </cell>
          <cell r="D298" t="str">
            <v>雨水桝 Ⅰ型B</v>
          </cell>
          <cell r="E298" t="str">
            <v>1100×1100×900</v>
          </cell>
          <cell r="I298" t="str">
            <v>道土木 単価</v>
          </cell>
        </row>
        <row r="299">
          <cell r="D299" t="str">
            <v>中間桝</v>
          </cell>
          <cell r="E299" t="str">
            <v>W=1260kg/個</v>
          </cell>
          <cell r="F299" t="str">
            <v>個</v>
          </cell>
          <cell r="G299">
            <v>37800</v>
          </cell>
          <cell r="H299">
            <v>37800</v>
          </cell>
          <cell r="I299" t="str">
            <v>P151</v>
          </cell>
        </row>
        <row r="302">
          <cell r="C302" t="str">
            <v>付番号</v>
          </cell>
          <cell r="D302" t="str">
            <v>名　　称</v>
          </cell>
          <cell r="E302" t="str">
            <v>規　　格</v>
          </cell>
          <cell r="F302" t="str">
            <v>単 位</v>
          </cell>
          <cell r="G302" t="str">
            <v>金　　額</v>
          </cell>
          <cell r="H302" t="str">
            <v>特殊製品費</v>
          </cell>
          <cell r="I302" t="str">
            <v>積算根拠</v>
          </cell>
          <cell r="J302" t="str">
            <v>摘　　要</v>
          </cell>
        </row>
        <row r="303">
          <cell r="C303">
            <v>141</v>
          </cell>
          <cell r="D303" t="str">
            <v>雨水桝 Ⅰ型B</v>
          </cell>
          <cell r="E303" t="str">
            <v>1100×1100×950</v>
          </cell>
          <cell r="I303" t="str">
            <v>道土木 単価</v>
          </cell>
        </row>
        <row r="304">
          <cell r="D304" t="str">
            <v>中間桝</v>
          </cell>
          <cell r="E304" t="str">
            <v>W=1330kg/個</v>
          </cell>
          <cell r="F304" t="str">
            <v>個</v>
          </cell>
          <cell r="G304">
            <v>39600</v>
          </cell>
          <cell r="H304">
            <v>39600</v>
          </cell>
          <cell r="I304" t="str">
            <v>P151</v>
          </cell>
        </row>
        <row r="305">
          <cell r="C305">
            <v>142</v>
          </cell>
          <cell r="D305" t="str">
            <v>雨水桝 Ⅰ型B</v>
          </cell>
          <cell r="E305" t="str">
            <v>1100×1100×1000</v>
          </cell>
          <cell r="I305" t="str">
            <v>道土木 単価</v>
          </cell>
        </row>
        <row r="306">
          <cell r="D306" t="str">
            <v>中間桝</v>
          </cell>
          <cell r="E306" t="str">
            <v>W=1397kg/個</v>
          </cell>
          <cell r="F306" t="str">
            <v>個</v>
          </cell>
          <cell r="G306">
            <v>41300</v>
          </cell>
          <cell r="H306">
            <v>41300</v>
          </cell>
          <cell r="I306" t="str">
            <v>P151</v>
          </cell>
        </row>
        <row r="307">
          <cell r="C307">
            <v>143</v>
          </cell>
          <cell r="E307" t="str">
            <v>有孔管</v>
          </cell>
          <cell r="I307" t="str">
            <v>道土木 単価</v>
          </cell>
        </row>
        <row r="308">
          <cell r="D308" t="str">
            <v>波付加工管</v>
          </cell>
          <cell r="E308" t="str">
            <v>φ150</v>
          </cell>
          <cell r="F308" t="str">
            <v>ｍ</v>
          </cell>
          <cell r="G308">
            <v>935</v>
          </cell>
          <cell r="H308">
            <v>935</v>
          </cell>
          <cell r="I308" t="str">
            <v>P171</v>
          </cell>
        </row>
        <row r="309">
          <cell r="C309">
            <v>144</v>
          </cell>
          <cell r="E309" t="str">
            <v>有孔管</v>
          </cell>
          <cell r="I309" t="str">
            <v>道土木 単価</v>
          </cell>
        </row>
        <row r="310">
          <cell r="D310" t="str">
            <v>ﾌﾟﾗﾋｭ-ﾑ管</v>
          </cell>
          <cell r="E310" t="str">
            <v>φ600</v>
          </cell>
          <cell r="F310" t="str">
            <v>ｍ</v>
          </cell>
          <cell r="G310">
            <v>11000</v>
          </cell>
          <cell r="H310">
            <v>11000</v>
          </cell>
          <cell r="I310" t="str">
            <v>P172</v>
          </cell>
        </row>
        <row r="311">
          <cell r="C311">
            <v>145</v>
          </cell>
          <cell r="I311" t="str">
            <v>道土木 単価</v>
          </cell>
        </row>
        <row r="312">
          <cell r="D312" t="str">
            <v>硬質塩化ﾋﾞﾆﾙ管</v>
          </cell>
          <cell r="E312" t="str">
            <v>VP φ50</v>
          </cell>
          <cell r="F312" t="str">
            <v>ｍ</v>
          </cell>
          <cell r="G312">
            <v>325</v>
          </cell>
          <cell r="H312">
            <v>325</v>
          </cell>
          <cell r="I312" t="str">
            <v>P173</v>
          </cell>
        </row>
        <row r="313">
          <cell r="C313">
            <v>146</v>
          </cell>
          <cell r="I313" t="str">
            <v>道土木 単価</v>
          </cell>
        </row>
        <row r="314">
          <cell r="D314" t="str">
            <v>硬質塩化ﾋﾞﾆﾙ管</v>
          </cell>
          <cell r="E314" t="str">
            <v>VP φ75</v>
          </cell>
          <cell r="F314" t="str">
            <v>ｍ</v>
          </cell>
          <cell r="G314">
            <v>640</v>
          </cell>
          <cell r="H314">
            <v>640</v>
          </cell>
          <cell r="I314" t="str">
            <v>P173</v>
          </cell>
        </row>
        <row r="315">
          <cell r="C315">
            <v>147</v>
          </cell>
          <cell r="I315" t="str">
            <v>道土木 単価</v>
          </cell>
        </row>
        <row r="316">
          <cell r="D316" t="str">
            <v>硬質塩化ﾋﾞﾆﾙ管</v>
          </cell>
          <cell r="E316" t="str">
            <v>VP φ100</v>
          </cell>
          <cell r="F316" t="str">
            <v>ｍ</v>
          </cell>
          <cell r="G316">
            <v>937</v>
          </cell>
          <cell r="H316">
            <v>937</v>
          </cell>
          <cell r="I316" t="str">
            <v>P173</v>
          </cell>
        </row>
        <row r="317">
          <cell r="C317">
            <v>148</v>
          </cell>
          <cell r="D317" t="str">
            <v>配管用</v>
          </cell>
          <cell r="I317" t="str">
            <v>道土木 単価</v>
          </cell>
        </row>
        <row r="318">
          <cell r="D318" t="str">
            <v>炭素鋼鋼管</v>
          </cell>
          <cell r="E318" t="str">
            <v>SGP 50A</v>
          </cell>
          <cell r="F318" t="str">
            <v>ｍ</v>
          </cell>
          <cell r="G318">
            <v>512</v>
          </cell>
          <cell r="H318">
            <v>512</v>
          </cell>
          <cell r="I318" t="str">
            <v>P173</v>
          </cell>
        </row>
        <row r="319">
          <cell r="C319">
            <v>149</v>
          </cell>
          <cell r="D319" t="str">
            <v>配管用</v>
          </cell>
          <cell r="I319" t="str">
            <v>道土木 単価</v>
          </cell>
        </row>
        <row r="320">
          <cell r="D320" t="str">
            <v>炭素鋼鋼管</v>
          </cell>
          <cell r="E320" t="str">
            <v>SGP 80A</v>
          </cell>
          <cell r="F320" t="str">
            <v>ｍ</v>
          </cell>
          <cell r="G320">
            <v>849</v>
          </cell>
          <cell r="H320">
            <v>849</v>
          </cell>
          <cell r="I320" t="str">
            <v>P173</v>
          </cell>
        </row>
        <row r="321">
          <cell r="C321">
            <v>150</v>
          </cell>
          <cell r="D321" t="str">
            <v>配管用</v>
          </cell>
          <cell r="I321" t="str">
            <v>道土木 単価</v>
          </cell>
        </row>
        <row r="322">
          <cell r="D322" t="str">
            <v>炭素鋼鋼管</v>
          </cell>
          <cell r="E322" t="str">
            <v>SGP 100A</v>
          </cell>
          <cell r="F322" t="str">
            <v>ｍ</v>
          </cell>
          <cell r="G322">
            <v>1180</v>
          </cell>
          <cell r="H322">
            <v>1180</v>
          </cell>
          <cell r="I322" t="str">
            <v>P173</v>
          </cell>
        </row>
        <row r="323">
          <cell r="C323">
            <v>151</v>
          </cell>
          <cell r="I323" t="str">
            <v>道土木 単価</v>
          </cell>
        </row>
        <row r="324">
          <cell r="D324" t="str">
            <v>芝串</v>
          </cell>
          <cell r="F324" t="str">
            <v>本</v>
          </cell>
          <cell r="G324">
            <v>2</v>
          </cell>
          <cell r="I324" t="str">
            <v>P220</v>
          </cell>
        </row>
        <row r="325">
          <cell r="C325">
            <v>152</v>
          </cell>
          <cell r="E325" t="str">
            <v>φ4.0mm 13cm</v>
          </cell>
          <cell r="I325" t="str">
            <v>道土木 単価</v>
          </cell>
        </row>
        <row r="326">
          <cell r="D326" t="str">
            <v>ふとんかご</v>
          </cell>
          <cell r="E326" t="str">
            <v>500×1200</v>
          </cell>
          <cell r="F326" t="str">
            <v>ｍ</v>
          </cell>
          <cell r="G326">
            <v>2180</v>
          </cell>
          <cell r="H326">
            <v>2180</v>
          </cell>
          <cell r="I326" t="str">
            <v>P231</v>
          </cell>
        </row>
        <row r="327">
          <cell r="C327">
            <v>153</v>
          </cell>
          <cell r="E327" t="str">
            <v>φ4.0mm 13cm</v>
          </cell>
          <cell r="I327" t="str">
            <v>道土木 単価</v>
          </cell>
        </row>
        <row r="328">
          <cell r="D328" t="str">
            <v>二重ふとんかご</v>
          </cell>
          <cell r="E328" t="str">
            <v>500×1200×2000</v>
          </cell>
          <cell r="F328" t="str">
            <v>本</v>
          </cell>
          <cell r="G328">
            <v>8350</v>
          </cell>
          <cell r="H328">
            <v>8350</v>
          </cell>
          <cell r="I328" t="str">
            <v>P231</v>
          </cell>
        </row>
        <row r="329">
          <cell r="C329">
            <v>154</v>
          </cell>
          <cell r="I329" t="str">
            <v>道土木 単価</v>
          </cell>
        </row>
        <row r="330">
          <cell r="D330" t="str">
            <v>麻袋</v>
          </cell>
          <cell r="E330" t="str">
            <v>1000×600</v>
          </cell>
          <cell r="F330" t="str">
            <v>枚</v>
          </cell>
          <cell r="G330">
            <v>70</v>
          </cell>
          <cell r="I330" t="str">
            <v>P258</v>
          </cell>
        </row>
        <row r="331">
          <cell r="C331">
            <v>155</v>
          </cell>
          <cell r="E331" t="str">
            <v>ﾌﾞﾙﾄﾞ-ｻﾞ21ton</v>
          </cell>
          <cell r="I331" t="str">
            <v>道土木 複単</v>
          </cell>
          <cell r="J331" t="str">
            <v>普通</v>
          </cell>
        </row>
        <row r="332">
          <cell r="D332" t="str">
            <v>機械掘削</v>
          </cell>
          <cell r="E332" t="str">
            <v>L=20m 土砂</v>
          </cell>
          <cell r="F332" t="str">
            <v>ｍ3</v>
          </cell>
          <cell r="G332">
            <v>212</v>
          </cell>
          <cell r="I332" t="str">
            <v>S01040</v>
          </cell>
          <cell r="J332" t="str">
            <v>E=0.65</v>
          </cell>
        </row>
        <row r="333">
          <cell r="C333">
            <v>156</v>
          </cell>
          <cell r="E333" t="str">
            <v>ﾌﾞﾙﾄﾞｰｻﾞ21ton</v>
          </cell>
          <cell r="I333" t="str">
            <v>道土木 複単</v>
          </cell>
          <cell r="J333" t="str">
            <v>普通</v>
          </cell>
        </row>
        <row r="334">
          <cell r="D334" t="str">
            <v>機械掘削</v>
          </cell>
          <cell r="E334" t="str">
            <v>L=40m 土砂</v>
          </cell>
          <cell r="F334" t="str">
            <v>ｍ3</v>
          </cell>
          <cell r="G334">
            <v>298</v>
          </cell>
          <cell r="I334" t="str">
            <v>S01040</v>
          </cell>
          <cell r="J334" t="str">
            <v>E=0.65</v>
          </cell>
        </row>
        <row r="335">
          <cell r="C335">
            <v>157</v>
          </cell>
          <cell r="E335" t="str">
            <v>ﾌﾞﾙﾄﾞｰｻﾞ21ton</v>
          </cell>
          <cell r="I335" t="str">
            <v>道土木 複単</v>
          </cell>
        </row>
        <row r="336">
          <cell r="D336" t="str">
            <v>盛土敷均転圧工</v>
          </cell>
          <cell r="E336" t="str">
            <v>土砂(A) W=4.0m以上</v>
          </cell>
          <cell r="F336" t="str">
            <v>ｍ3</v>
          </cell>
          <cell r="G336">
            <v>189</v>
          </cell>
          <cell r="I336" t="str">
            <v>S01330</v>
          </cell>
          <cell r="J336" t="str">
            <v>容易</v>
          </cell>
        </row>
        <row r="337">
          <cell r="C337">
            <v>158</v>
          </cell>
          <cell r="E337" t="str">
            <v>ﾌﾞﾙﾄﾞｰｻﾞ21ton</v>
          </cell>
          <cell r="I337" t="str">
            <v>道土木 複単</v>
          </cell>
        </row>
        <row r="338">
          <cell r="D338" t="str">
            <v>盛土敷均転圧工</v>
          </cell>
          <cell r="E338" t="str">
            <v>土砂(B) W=4.0m以上</v>
          </cell>
          <cell r="F338" t="str">
            <v>ｍ3</v>
          </cell>
          <cell r="G338">
            <v>243</v>
          </cell>
          <cell r="I338" t="str">
            <v>S01330</v>
          </cell>
          <cell r="J338" t="str">
            <v>容易</v>
          </cell>
        </row>
        <row r="339">
          <cell r="C339">
            <v>159</v>
          </cell>
          <cell r="E339" t="str">
            <v>ﾌﾞﾙﾄﾞｰｻﾞ21ton</v>
          </cell>
          <cell r="I339" t="str">
            <v>道土木 複単</v>
          </cell>
        </row>
        <row r="340">
          <cell r="D340" t="str">
            <v>盛土敷均工</v>
          </cell>
          <cell r="E340" t="str">
            <v>土砂(A) W=4.0m以上</v>
          </cell>
          <cell r="F340" t="str">
            <v>ｍ3</v>
          </cell>
          <cell r="G340">
            <v>149</v>
          </cell>
          <cell r="I340" t="str">
            <v>S01330</v>
          </cell>
          <cell r="J340" t="str">
            <v>容易</v>
          </cell>
        </row>
        <row r="341">
          <cell r="C341">
            <v>160</v>
          </cell>
          <cell r="E341" t="str">
            <v>ﾌﾞﾙﾄﾞｰｻﾞ21ton</v>
          </cell>
          <cell r="I341" t="str">
            <v>道土木 複単</v>
          </cell>
        </row>
        <row r="342">
          <cell r="D342" t="str">
            <v>盛土敷均工</v>
          </cell>
          <cell r="E342" t="str">
            <v>土砂(B) W=4.0m以上</v>
          </cell>
          <cell r="F342" t="str">
            <v>ｍ3</v>
          </cell>
          <cell r="G342">
            <v>149</v>
          </cell>
          <cell r="I342" t="str">
            <v>S01330</v>
          </cell>
          <cell r="J342" t="str">
            <v>容易</v>
          </cell>
        </row>
        <row r="345">
          <cell r="C345" t="str">
            <v>付番号</v>
          </cell>
          <cell r="D345" t="str">
            <v>名　　称</v>
          </cell>
          <cell r="E345" t="str">
            <v>規　　格</v>
          </cell>
          <cell r="F345" t="str">
            <v>単 位</v>
          </cell>
          <cell r="G345" t="str">
            <v>金　　額</v>
          </cell>
          <cell r="H345" t="str">
            <v>特殊製品費</v>
          </cell>
          <cell r="I345" t="str">
            <v>積算根拠</v>
          </cell>
          <cell r="J345" t="str">
            <v>摘　　要</v>
          </cell>
        </row>
        <row r="346">
          <cell r="C346">
            <v>161</v>
          </cell>
          <cell r="E346" t="str">
            <v>ﾌﾞﾙﾄﾞｰｻﾞ21ton</v>
          </cell>
          <cell r="I346" t="str">
            <v>道土木 複単</v>
          </cell>
        </row>
        <row r="347">
          <cell r="D347" t="str">
            <v>盛土転圧工</v>
          </cell>
          <cell r="E347" t="str">
            <v>土砂(A) W=4.0m以上</v>
          </cell>
          <cell r="F347" t="str">
            <v>ｍ3</v>
          </cell>
          <cell r="G347">
            <v>39</v>
          </cell>
          <cell r="I347" t="str">
            <v>S01330</v>
          </cell>
          <cell r="J347" t="str">
            <v>容易</v>
          </cell>
        </row>
        <row r="348">
          <cell r="C348">
            <v>162</v>
          </cell>
          <cell r="E348" t="str">
            <v>ﾌﾞﾙﾄﾞｰｻﾞ21ton</v>
          </cell>
          <cell r="I348" t="str">
            <v>道土木 複単</v>
          </cell>
        </row>
        <row r="349">
          <cell r="D349" t="str">
            <v>盛土転圧工</v>
          </cell>
          <cell r="E349" t="str">
            <v>土砂(B) W=4.0m以上</v>
          </cell>
          <cell r="F349" t="str">
            <v>ｍ3</v>
          </cell>
          <cell r="G349">
            <v>94</v>
          </cell>
          <cell r="I349" t="str">
            <v>S01330</v>
          </cell>
          <cell r="J349" t="str">
            <v>容易</v>
          </cell>
        </row>
        <row r="350">
          <cell r="C350">
            <v>163</v>
          </cell>
          <cell r="E350" t="str">
            <v>ﾊﾞｯｸﾎｳ0.6m3級</v>
          </cell>
          <cell r="I350" t="str">
            <v>道土木 複単</v>
          </cell>
          <cell r="J350" t="str">
            <v>良好</v>
          </cell>
        </row>
        <row r="351">
          <cell r="D351" t="str">
            <v>掘削置土</v>
          </cell>
          <cell r="E351" t="str">
            <v>粘性土 地山</v>
          </cell>
          <cell r="F351" t="str">
            <v>ｍ3</v>
          </cell>
          <cell r="G351">
            <v>223</v>
          </cell>
          <cell r="I351" t="str">
            <v>S01070</v>
          </cell>
          <cell r="J351" t="str">
            <v>E=0.70</v>
          </cell>
        </row>
        <row r="352">
          <cell r="C352">
            <v>164</v>
          </cell>
          <cell r="E352" t="str">
            <v>ﾊﾞｯｸﾎｳ0.6m3級</v>
          </cell>
          <cell r="I352" t="str">
            <v>道土木 複単</v>
          </cell>
          <cell r="J352" t="str">
            <v>良好</v>
          </cell>
        </row>
        <row r="353">
          <cell r="D353" t="str">
            <v>掘削積込</v>
          </cell>
          <cell r="E353" t="str">
            <v>粘性土 地山</v>
          </cell>
          <cell r="F353" t="str">
            <v>ｍ3</v>
          </cell>
          <cell r="G353">
            <v>209</v>
          </cell>
          <cell r="I353" t="str">
            <v>S01070</v>
          </cell>
          <cell r="J353" t="str">
            <v>E=0.75</v>
          </cell>
        </row>
        <row r="354">
          <cell r="C354">
            <v>165</v>
          </cell>
          <cell r="E354" t="str">
            <v>ﾊﾞｯｸﾎｳ0.6m3級</v>
          </cell>
          <cell r="I354" t="str">
            <v>道土木 複単</v>
          </cell>
          <cell r="J354" t="str">
            <v>良好</v>
          </cell>
        </row>
        <row r="355">
          <cell r="D355" t="str">
            <v>掘削積込</v>
          </cell>
          <cell r="E355" t="str">
            <v>粘性土 ﾙ-ｽﾞ</v>
          </cell>
          <cell r="F355" t="str">
            <v>ｍ3</v>
          </cell>
          <cell r="G355">
            <v>196</v>
          </cell>
          <cell r="I355" t="str">
            <v>S01070</v>
          </cell>
          <cell r="J355" t="str">
            <v>E=0.80</v>
          </cell>
        </row>
        <row r="356">
          <cell r="C356">
            <v>166</v>
          </cell>
          <cell r="I356" t="str">
            <v>道土木 複単</v>
          </cell>
        </row>
        <row r="357">
          <cell r="D357" t="str">
            <v>人力切崩</v>
          </cell>
          <cell r="E357" t="str">
            <v>粘性土</v>
          </cell>
          <cell r="F357" t="str">
            <v>ｍ3</v>
          </cell>
          <cell r="G357">
            <v>2860</v>
          </cell>
          <cell r="I357" t="str">
            <v>S01150</v>
          </cell>
        </row>
        <row r="358">
          <cell r="C358">
            <v>167</v>
          </cell>
          <cell r="I358" t="str">
            <v>道土木 複単</v>
          </cell>
        </row>
        <row r="359">
          <cell r="D359" t="str">
            <v>人力掘削</v>
          </cell>
          <cell r="E359" t="str">
            <v>粘性土</v>
          </cell>
          <cell r="F359" t="str">
            <v>ｍ3</v>
          </cell>
          <cell r="G359">
            <v>6006</v>
          </cell>
          <cell r="I359" t="str">
            <v>S01150</v>
          </cell>
        </row>
        <row r="360">
          <cell r="C360">
            <v>168</v>
          </cell>
          <cell r="I360" t="str">
            <v>道土木 複単</v>
          </cell>
        </row>
        <row r="361">
          <cell r="D361" t="str">
            <v>人力積込</v>
          </cell>
          <cell r="E361" t="str">
            <v>粘性土</v>
          </cell>
          <cell r="F361" t="str">
            <v>ｍ3</v>
          </cell>
          <cell r="G361">
            <v>1859</v>
          </cell>
          <cell r="I361" t="str">
            <v>S01150</v>
          </cell>
        </row>
        <row r="362">
          <cell r="C362">
            <v>169</v>
          </cell>
          <cell r="I362" t="str">
            <v>道土木 複単</v>
          </cell>
        </row>
        <row r="363">
          <cell r="D363" t="str">
            <v>人力埋戻</v>
          </cell>
          <cell r="E363" t="str">
            <v>粘性土</v>
          </cell>
          <cell r="F363" t="str">
            <v>ｍ3</v>
          </cell>
          <cell r="G363">
            <v>2717</v>
          </cell>
          <cell r="I363" t="str">
            <v>S101150</v>
          </cell>
        </row>
        <row r="364">
          <cell r="C364">
            <v>170</v>
          </cell>
          <cell r="I364" t="str">
            <v>道土木 複単</v>
          </cell>
        </row>
        <row r="365">
          <cell r="D365" t="str">
            <v>人力床均し</v>
          </cell>
          <cell r="E365" t="str">
            <v>不陸均し</v>
          </cell>
          <cell r="F365" t="str">
            <v>ｍ2</v>
          </cell>
          <cell r="G365">
            <v>286</v>
          </cell>
          <cell r="I365" t="str">
            <v>S01180</v>
          </cell>
        </row>
        <row r="366">
          <cell r="C366">
            <v>171</v>
          </cell>
          <cell r="I366" t="str">
            <v>道土木 複単</v>
          </cell>
        </row>
        <row r="367">
          <cell r="D367" t="str">
            <v>人力床均し</v>
          </cell>
          <cell r="E367" t="str">
            <v>構造物床仕上</v>
          </cell>
          <cell r="F367" t="str">
            <v>ｍ2</v>
          </cell>
          <cell r="G367">
            <v>514</v>
          </cell>
          <cell r="I367" t="str">
            <v>S01180</v>
          </cell>
        </row>
        <row r="368">
          <cell r="C368">
            <v>172</v>
          </cell>
          <cell r="I368" t="str">
            <v>道土木 複単</v>
          </cell>
        </row>
        <row r="369">
          <cell r="D369" t="str">
            <v>機械不陸均し</v>
          </cell>
          <cell r="E369" t="str">
            <v>ﾌﾞﾙﾄﾞｰｻﾞ15ton</v>
          </cell>
          <cell r="F369" t="str">
            <v>ｍ2</v>
          </cell>
          <cell r="G369">
            <v>35</v>
          </cell>
          <cell r="I369" t="str">
            <v>S01230</v>
          </cell>
        </row>
        <row r="370">
          <cell r="C370">
            <v>173</v>
          </cell>
          <cell r="I370" t="str">
            <v>道土木 複単</v>
          </cell>
        </row>
        <row r="371">
          <cell r="D371" t="str">
            <v>機械河床均し</v>
          </cell>
          <cell r="E371" t="str">
            <v>ﾌﾞﾙﾄﾞｰｻﾞ15ton</v>
          </cell>
          <cell r="F371" t="str">
            <v>ｍ2</v>
          </cell>
          <cell r="G371">
            <v>41</v>
          </cell>
          <cell r="I371" t="str">
            <v>S01230</v>
          </cell>
        </row>
        <row r="372">
          <cell r="C372">
            <v>174</v>
          </cell>
          <cell r="I372" t="str">
            <v>道土木 複単</v>
          </cell>
        </row>
        <row r="373">
          <cell r="D373" t="str">
            <v>機械捨土均し</v>
          </cell>
          <cell r="E373" t="str">
            <v>ﾌﾞﾙﾄﾞｰｻﾞ15ton</v>
          </cell>
          <cell r="F373" t="str">
            <v>ｍ3</v>
          </cell>
          <cell r="G373">
            <v>99</v>
          </cell>
          <cell r="I373" t="str">
            <v>S01250</v>
          </cell>
        </row>
        <row r="374">
          <cell r="C374">
            <v>175</v>
          </cell>
          <cell r="I374" t="str">
            <v>道土木 複単</v>
          </cell>
          <cell r="J374" t="str">
            <v>埋戻+転圧</v>
          </cell>
        </row>
        <row r="375">
          <cell r="D375" t="str">
            <v>埋戻し</v>
          </cell>
          <cell r="E375" t="str">
            <v>W&gt;=4.0m</v>
          </cell>
          <cell r="F375" t="str">
            <v>ｍ3</v>
          </cell>
          <cell r="G375">
            <v>480</v>
          </cell>
          <cell r="I375" t="str">
            <v>S01280</v>
          </cell>
          <cell r="J375" t="str">
            <v>15tonﾌﾞﾙ</v>
          </cell>
        </row>
        <row r="376">
          <cell r="C376">
            <v>176</v>
          </cell>
          <cell r="I376" t="str">
            <v>道土木 複単</v>
          </cell>
          <cell r="J376" t="str">
            <v>埋戻+転圧</v>
          </cell>
        </row>
        <row r="377">
          <cell r="D377" t="str">
            <v>埋戻し</v>
          </cell>
          <cell r="E377" t="str">
            <v>W&gt;=4.0m</v>
          </cell>
          <cell r="F377" t="str">
            <v>ｍ3</v>
          </cell>
          <cell r="G377">
            <v>877</v>
          </cell>
          <cell r="I377" t="str">
            <v>S01280</v>
          </cell>
          <cell r="J377" t="str">
            <v>ﾌﾞﾙ+振動ﾛ-ﾗ</v>
          </cell>
        </row>
        <row r="378">
          <cell r="C378">
            <v>177</v>
          </cell>
          <cell r="I378" t="str">
            <v>道土木 複単</v>
          </cell>
          <cell r="J378" t="str">
            <v>埋戻+転圧</v>
          </cell>
        </row>
        <row r="379">
          <cell r="D379" t="str">
            <v>埋戻し</v>
          </cell>
          <cell r="E379" t="str">
            <v>1.0m&lt;=W&lt;4.0m</v>
          </cell>
          <cell r="F379" t="str">
            <v>ｍ3</v>
          </cell>
          <cell r="G379">
            <v>1472</v>
          </cell>
          <cell r="I379" t="str">
            <v>S01280</v>
          </cell>
          <cell r="J379" t="str">
            <v>振動ﾛｰﾗ</v>
          </cell>
        </row>
        <row r="380">
          <cell r="C380">
            <v>178</v>
          </cell>
          <cell r="I380" t="str">
            <v>道土木 複単</v>
          </cell>
          <cell r="J380" t="str">
            <v>埋戻+転圧</v>
          </cell>
        </row>
        <row r="381">
          <cell r="D381" t="str">
            <v>埋戻し</v>
          </cell>
          <cell r="E381" t="str">
            <v>1.0m&gt;W</v>
          </cell>
          <cell r="F381" t="str">
            <v>ｍ3</v>
          </cell>
          <cell r="G381">
            <v>2239</v>
          </cell>
          <cell r="I381" t="str">
            <v>S01280</v>
          </cell>
          <cell r="J381" t="str">
            <v>ﾀﾝﾊﾟ-</v>
          </cell>
        </row>
        <row r="382">
          <cell r="C382">
            <v>179</v>
          </cell>
          <cell r="I382" t="str">
            <v>道土木 複単</v>
          </cell>
        </row>
        <row r="383">
          <cell r="D383" t="str">
            <v>ﾀﾝﾊﾟ-締固め工</v>
          </cell>
          <cell r="F383" t="str">
            <v>ｍ3</v>
          </cell>
          <cell r="G383">
            <v>1001</v>
          </cell>
          <cell r="I383" t="str">
            <v>S01285</v>
          </cell>
        </row>
        <row r="384">
          <cell r="C384">
            <v>180</v>
          </cell>
          <cell r="I384" t="str">
            <v>道土木 複単</v>
          </cell>
        </row>
        <row r="385">
          <cell r="D385" t="str">
            <v>盛土敷均転圧工</v>
          </cell>
          <cell r="E385" t="str">
            <v>2.5m&lt;=W&lt;4.0m</v>
          </cell>
          <cell r="F385" t="str">
            <v>ｍ3</v>
          </cell>
          <cell r="G385">
            <v>783</v>
          </cell>
          <cell r="I385" t="str">
            <v>S01330</v>
          </cell>
        </row>
        <row r="388">
          <cell r="C388" t="str">
            <v>付番号</v>
          </cell>
          <cell r="D388" t="str">
            <v>名　　称</v>
          </cell>
          <cell r="E388" t="str">
            <v>規　　格</v>
          </cell>
          <cell r="F388" t="str">
            <v>単 位</v>
          </cell>
          <cell r="G388" t="str">
            <v>金　　額</v>
          </cell>
          <cell r="H388" t="str">
            <v>特殊製品費</v>
          </cell>
          <cell r="I388" t="str">
            <v>積算根拠</v>
          </cell>
          <cell r="J388" t="str">
            <v>摘　　要</v>
          </cell>
        </row>
        <row r="389">
          <cell r="C389">
            <v>181</v>
          </cell>
          <cell r="I389" t="str">
            <v>道土木 複単</v>
          </cell>
        </row>
        <row r="390">
          <cell r="D390" t="str">
            <v>盛土敷均転圧工</v>
          </cell>
          <cell r="E390" t="str">
            <v>1.0m&lt;=W&lt;2.5m</v>
          </cell>
          <cell r="F390" t="str">
            <v>ｍ3</v>
          </cell>
          <cell r="G390">
            <v>1167</v>
          </cell>
          <cell r="I390" t="str">
            <v>S01330</v>
          </cell>
        </row>
        <row r="391">
          <cell r="C391">
            <v>182</v>
          </cell>
          <cell r="I391" t="str">
            <v>道土木 複単</v>
          </cell>
        </row>
        <row r="392">
          <cell r="D392" t="str">
            <v>盛土敷均転圧工</v>
          </cell>
          <cell r="E392" t="str">
            <v>1.0m&gt;w</v>
          </cell>
          <cell r="F392" t="str">
            <v>ｍ3</v>
          </cell>
          <cell r="G392">
            <v>1794</v>
          </cell>
          <cell r="I392" t="str">
            <v>S01330</v>
          </cell>
        </row>
        <row r="393">
          <cell r="C393">
            <v>183</v>
          </cell>
          <cell r="I393" t="str">
            <v>道土木 複単</v>
          </cell>
        </row>
        <row r="394">
          <cell r="D394" t="str">
            <v>盛土敷均工</v>
          </cell>
          <cell r="E394" t="str">
            <v>2.5m&lt;=W&lt;4.0m</v>
          </cell>
          <cell r="F394" t="str">
            <v>ｍ3</v>
          </cell>
          <cell r="G394">
            <v>403</v>
          </cell>
          <cell r="I394" t="str">
            <v>S01330</v>
          </cell>
        </row>
        <row r="395">
          <cell r="C395">
            <v>184</v>
          </cell>
          <cell r="I395" t="str">
            <v>道土木 複単</v>
          </cell>
        </row>
        <row r="396">
          <cell r="D396" t="str">
            <v>盛土敷均工</v>
          </cell>
          <cell r="E396" t="str">
            <v>1.0m&lt;=W&lt;2.5m</v>
          </cell>
          <cell r="F396" t="str">
            <v>ｍ3</v>
          </cell>
          <cell r="G396">
            <v>787</v>
          </cell>
          <cell r="I396" t="str">
            <v>S01330</v>
          </cell>
        </row>
        <row r="397">
          <cell r="C397">
            <v>185</v>
          </cell>
          <cell r="I397" t="str">
            <v>道土木 複単</v>
          </cell>
        </row>
        <row r="398">
          <cell r="D398" t="str">
            <v>盛土敷均工</v>
          </cell>
          <cell r="E398" t="str">
            <v>1.0m&gt;w</v>
          </cell>
          <cell r="F398" t="str">
            <v>ｍ3</v>
          </cell>
          <cell r="G398">
            <v>787</v>
          </cell>
          <cell r="I398" t="str">
            <v>S01330</v>
          </cell>
        </row>
        <row r="399">
          <cell r="C399">
            <v>186</v>
          </cell>
          <cell r="I399" t="str">
            <v>道土木 複単</v>
          </cell>
        </row>
        <row r="400">
          <cell r="D400" t="str">
            <v>盛土転圧工</v>
          </cell>
          <cell r="E400" t="str">
            <v>2.5m&lt;=W&lt;4.0m</v>
          </cell>
          <cell r="F400" t="str">
            <v>ｍ3</v>
          </cell>
          <cell r="G400">
            <v>379</v>
          </cell>
          <cell r="I400" t="str">
            <v>S01330</v>
          </cell>
        </row>
        <row r="401">
          <cell r="C401">
            <v>187</v>
          </cell>
          <cell r="I401" t="str">
            <v>道土木 複単</v>
          </cell>
        </row>
        <row r="402">
          <cell r="D402" t="str">
            <v>盛土転圧工</v>
          </cell>
          <cell r="E402" t="str">
            <v>1.0m&lt;=W&lt;2.5m</v>
          </cell>
          <cell r="F402" t="str">
            <v>ｍ3</v>
          </cell>
          <cell r="G402">
            <v>379</v>
          </cell>
          <cell r="I402" t="str">
            <v>S01330</v>
          </cell>
        </row>
        <row r="403">
          <cell r="C403">
            <v>188</v>
          </cell>
          <cell r="I403" t="str">
            <v>道土木 複単</v>
          </cell>
        </row>
        <row r="404">
          <cell r="D404" t="str">
            <v>盛土転圧工</v>
          </cell>
          <cell r="E404" t="str">
            <v>1.0m&gt;w</v>
          </cell>
          <cell r="F404" t="str">
            <v>ｍ3</v>
          </cell>
          <cell r="G404">
            <v>1006</v>
          </cell>
          <cell r="I404" t="str">
            <v>S01330</v>
          </cell>
        </row>
        <row r="405">
          <cell r="C405">
            <v>189</v>
          </cell>
          <cell r="E405" t="str">
            <v>ﾊﾞｯｸﾎｳ0.6m3級</v>
          </cell>
          <cell r="I405" t="str">
            <v>道土木 複単</v>
          </cell>
        </row>
        <row r="406">
          <cell r="D406" t="str">
            <v>機械切土法面整形</v>
          </cell>
          <cell r="E406" t="str">
            <v>粘性土</v>
          </cell>
          <cell r="F406" t="str">
            <v>ｍ2</v>
          </cell>
          <cell r="G406">
            <v>702</v>
          </cell>
          <cell r="I406" t="str">
            <v>S01370</v>
          </cell>
        </row>
        <row r="407">
          <cell r="C407">
            <v>190</v>
          </cell>
          <cell r="E407" t="str">
            <v>ﾊﾞｯｸﾎｳ0.6m3級</v>
          </cell>
          <cell r="I407" t="str">
            <v>道土木 複単</v>
          </cell>
        </row>
        <row r="408">
          <cell r="D408" t="str">
            <v>盛土法面整形</v>
          </cell>
          <cell r="E408" t="str">
            <v>削り取り 粘性土</v>
          </cell>
          <cell r="F408" t="str">
            <v>ｍ2</v>
          </cell>
          <cell r="G408">
            <v>409</v>
          </cell>
          <cell r="I408" t="str">
            <v>S01390</v>
          </cell>
        </row>
        <row r="409">
          <cell r="C409">
            <v>191</v>
          </cell>
          <cell r="I409" t="str">
            <v>道土木 複単</v>
          </cell>
        </row>
        <row r="410">
          <cell r="D410" t="str">
            <v>天端仕上げ</v>
          </cell>
          <cell r="E410" t="str">
            <v>ﾌﾞﾙﾄﾞ-ｻﾞ3ton</v>
          </cell>
          <cell r="F410" t="str">
            <v>ｍ2</v>
          </cell>
          <cell r="G410">
            <v>158</v>
          </cell>
          <cell r="I410" t="str">
            <v>S01450</v>
          </cell>
        </row>
        <row r="411">
          <cell r="C411">
            <v>192</v>
          </cell>
          <cell r="I411" t="str">
            <v>道土木 複単</v>
          </cell>
        </row>
        <row r="412">
          <cell r="D412" t="str">
            <v>小段仕上げ</v>
          </cell>
          <cell r="E412" t="str">
            <v>ﾊﾞｯｸﾎｳ0.6m3級</v>
          </cell>
          <cell r="F412" t="str">
            <v>ｍ2</v>
          </cell>
          <cell r="G412">
            <v>152</v>
          </cell>
          <cell r="I412" t="str">
            <v>S01450</v>
          </cell>
        </row>
        <row r="413">
          <cell r="C413">
            <v>193</v>
          </cell>
          <cell r="I413" t="str">
            <v>道土木 複単</v>
          </cell>
        </row>
        <row r="414">
          <cell r="D414" t="str">
            <v>路面工内法仕上</v>
          </cell>
          <cell r="F414" t="str">
            <v>ｍ2</v>
          </cell>
          <cell r="G414">
            <v>557</v>
          </cell>
          <cell r="I414" t="str">
            <v>S01420</v>
          </cell>
        </row>
        <row r="415">
          <cell r="C415">
            <v>194</v>
          </cell>
          <cell r="I415" t="str">
            <v>道土木 複単</v>
          </cell>
          <cell r="J415" t="str">
            <v>砂利割増し</v>
          </cell>
        </row>
        <row r="416">
          <cell r="D416" t="str">
            <v>基礎砕石工</v>
          </cell>
          <cell r="E416" t="str">
            <v>切込砕石 80mm級</v>
          </cell>
          <cell r="F416" t="str">
            <v>ｍ3</v>
          </cell>
          <cell r="G416">
            <v>3188</v>
          </cell>
          <cell r="I416" t="str">
            <v>S01510</v>
          </cell>
          <cell r="J416">
            <v>0.2</v>
          </cell>
        </row>
        <row r="417">
          <cell r="C417">
            <v>195</v>
          </cell>
          <cell r="I417" t="str">
            <v>道土木 複単</v>
          </cell>
          <cell r="J417" t="str">
            <v>芝割増し 5%</v>
          </cell>
        </row>
        <row r="418">
          <cell r="D418" t="str">
            <v>張芝</v>
          </cell>
          <cell r="E418" t="str">
            <v>平面部</v>
          </cell>
          <cell r="F418" t="str">
            <v>ｍ2</v>
          </cell>
          <cell r="G418">
            <v>355</v>
          </cell>
          <cell r="I418" t="str">
            <v>S04080</v>
          </cell>
          <cell r="J418" t="str">
            <v>芝串 含まず</v>
          </cell>
        </row>
        <row r="419">
          <cell r="C419">
            <v>196</v>
          </cell>
          <cell r="I419" t="str">
            <v>道土木 複単</v>
          </cell>
          <cell r="J419" t="str">
            <v>芝割増し 5%</v>
          </cell>
        </row>
        <row r="420">
          <cell r="D420" t="str">
            <v>張芝</v>
          </cell>
          <cell r="E420" t="str">
            <v>法面部</v>
          </cell>
          <cell r="F420" t="str">
            <v>ｍ2</v>
          </cell>
          <cell r="G420">
            <v>433</v>
          </cell>
          <cell r="I420" t="str">
            <v>S04080</v>
          </cell>
          <cell r="J420" t="str">
            <v>芝串 含まず</v>
          </cell>
        </row>
        <row r="421">
          <cell r="C421">
            <v>197</v>
          </cell>
          <cell r="I421" t="str">
            <v>道土木 複単</v>
          </cell>
        </row>
        <row r="422">
          <cell r="D422" t="str">
            <v>積芝</v>
          </cell>
          <cell r="F422" t="str">
            <v>ｍ2</v>
          </cell>
          <cell r="G422">
            <v>3003</v>
          </cell>
          <cell r="I422" t="str">
            <v>S04140</v>
          </cell>
        </row>
        <row r="423">
          <cell r="C423">
            <v>198</v>
          </cell>
          <cell r="I423" t="str">
            <v>道土木 複単</v>
          </cell>
          <cell r="J423" t="str">
            <v>0.15m3/袋</v>
          </cell>
        </row>
        <row r="424">
          <cell r="D424" t="str">
            <v>植生土のう積工</v>
          </cell>
          <cell r="F424" t="str">
            <v>ｍ2</v>
          </cell>
          <cell r="G424">
            <v>6435</v>
          </cell>
          <cell r="I424" t="str">
            <v>S04160</v>
          </cell>
        </row>
        <row r="425">
          <cell r="C425">
            <v>199</v>
          </cell>
          <cell r="I425" t="str">
            <v>道土木 複単</v>
          </cell>
          <cell r="J425" t="str">
            <v>砂利割増し</v>
          </cell>
        </row>
        <row r="426">
          <cell r="D426" t="str">
            <v>敷砂利工</v>
          </cell>
          <cell r="F426" t="str">
            <v>ｍ3</v>
          </cell>
          <cell r="G426">
            <v>3651</v>
          </cell>
          <cell r="I426" t="str">
            <v>S04402</v>
          </cell>
          <cell r="J426">
            <v>0.2</v>
          </cell>
        </row>
        <row r="427">
          <cell r="C427">
            <v>200</v>
          </cell>
          <cell r="I427" t="str">
            <v>道土木 複単</v>
          </cell>
          <cell r="J427" t="str">
            <v>材料割増し</v>
          </cell>
        </row>
        <row r="428">
          <cell r="D428" t="str">
            <v>吸出防止材工</v>
          </cell>
          <cell r="F428" t="str">
            <v>ｍ2</v>
          </cell>
          <cell r="G428">
            <v>71</v>
          </cell>
          <cell r="I428" t="str">
            <v>S04404</v>
          </cell>
          <cell r="J428">
            <v>0.08</v>
          </cell>
        </row>
        <row r="431">
          <cell r="C431" t="str">
            <v>付番号</v>
          </cell>
          <cell r="D431" t="str">
            <v>名　　称</v>
          </cell>
          <cell r="E431" t="str">
            <v>規　　格</v>
          </cell>
          <cell r="F431" t="str">
            <v>単 位</v>
          </cell>
          <cell r="G431" t="str">
            <v>金　　額</v>
          </cell>
          <cell r="H431" t="str">
            <v>特殊製品費</v>
          </cell>
          <cell r="I431" t="str">
            <v>積算根拠</v>
          </cell>
          <cell r="J431" t="str">
            <v>摘　　要</v>
          </cell>
        </row>
        <row r="432">
          <cell r="C432">
            <v>201</v>
          </cell>
          <cell r="E432" t="str">
            <v>人力 小運搬なし</v>
          </cell>
          <cell r="I432" t="str">
            <v>道土木 複単</v>
          </cell>
          <cell r="J432" t="str">
            <v>ｺﾝｸﾘｰﾄ割増し</v>
          </cell>
        </row>
        <row r="433">
          <cell r="D433" t="str">
            <v>ｺﾝｸﾘｰﾄ打設工</v>
          </cell>
          <cell r="E433" t="str">
            <v>無筋構造物</v>
          </cell>
          <cell r="F433" t="str">
            <v>ｍ3</v>
          </cell>
          <cell r="G433">
            <v>4653</v>
          </cell>
          <cell r="I433" t="str">
            <v>S05050</v>
          </cell>
          <cell r="J433">
            <v>0.04</v>
          </cell>
        </row>
        <row r="434">
          <cell r="C434">
            <v>202</v>
          </cell>
          <cell r="E434" t="str">
            <v>人力 小運搬なし</v>
          </cell>
          <cell r="I434" t="str">
            <v>道土木 単価</v>
          </cell>
          <cell r="J434" t="str">
            <v>ｺﾝｸﾘｰﾄ割増し</v>
          </cell>
        </row>
        <row r="435">
          <cell r="D435" t="str">
            <v>ｺﾝｸﾘｰﾄ打設工</v>
          </cell>
          <cell r="E435" t="str">
            <v>鉄筋構造物</v>
          </cell>
          <cell r="F435" t="str">
            <v>ｍ3</v>
          </cell>
          <cell r="G435">
            <v>4392</v>
          </cell>
          <cell r="I435" t="str">
            <v>S05050</v>
          </cell>
          <cell r="J435">
            <v>0.02</v>
          </cell>
        </row>
        <row r="436">
          <cell r="C436">
            <v>203</v>
          </cell>
          <cell r="E436" t="str">
            <v>人力 小運搬なし</v>
          </cell>
          <cell r="I436" t="str">
            <v>道土木 複単</v>
          </cell>
          <cell r="J436" t="str">
            <v>ｺﾝｸﾘｰﾄ割増し</v>
          </cell>
        </row>
        <row r="437">
          <cell r="D437" t="str">
            <v>ｺﾝｸﾘｰﾄ打設工</v>
          </cell>
          <cell r="E437" t="str">
            <v>小型構造物</v>
          </cell>
          <cell r="F437" t="str">
            <v>ｍ3</v>
          </cell>
          <cell r="G437">
            <v>8825</v>
          </cell>
          <cell r="I437" t="str">
            <v>S05050</v>
          </cell>
          <cell r="J437">
            <v>0.06</v>
          </cell>
        </row>
        <row r="438">
          <cell r="C438">
            <v>204</v>
          </cell>
          <cell r="E438" t="str">
            <v>人力 小運搬あり</v>
          </cell>
          <cell r="I438" t="str">
            <v>道土木 複単</v>
          </cell>
          <cell r="J438" t="str">
            <v>ｺﾝｸﾘｰﾄ割増し</v>
          </cell>
        </row>
        <row r="439">
          <cell r="D439" t="str">
            <v>ｺﾝｸﾘｰﾄ打設工</v>
          </cell>
          <cell r="E439" t="str">
            <v>無筋構造物</v>
          </cell>
          <cell r="F439" t="str">
            <v>ｍ3</v>
          </cell>
          <cell r="G439">
            <v>6512</v>
          </cell>
          <cell r="I439" t="str">
            <v>S05050</v>
          </cell>
          <cell r="J439">
            <v>0.04</v>
          </cell>
        </row>
        <row r="440">
          <cell r="C440">
            <v>205</v>
          </cell>
          <cell r="E440" t="str">
            <v>人力 小運搬あり</v>
          </cell>
          <cell r="I440" t="str">
            <v>道土木 複単</v>
          </cell>
          <cell r="J440" t="str">
            <v>ｺﾝｸﾘｰﾄ割増し</v>
          </cell>
        </row>
        <row r="441">
          <cell r="D441" t="str">
            <v>ｺﾝｸﾘｰﾄ打設工</v>
          </cell>
          <cell r="E441" t="str">
            <v>鉄筋構造物</v>
          </cell>
          <cell r="F441" t="str">
            <v>ｍ3</v>
          </cell>
          <cell r="G441">
            <v>6251</v>
          </cell>
          <cell r="I441" t="str">
            <v>S05050</v>
          </cell>
          <cell r="J441">
            <v>0.02</v>
          </cell>
        </row>
        <row r="442">
          <cell r="C442">
            <v>206</v>
          </cell>
          <cell r="E442" t="str">
            <v>人力 小運搬あり</v>
          </cell>
          <cell r="I442" t="str">
            <v>道土木 複単</v>
          </cell>
          <cell r="J442" t="str">
            <v>ｺﾝｸﾘｰﾄ割増し</v>
          </cell>
        </row>
        <row r="443">
          <cell r="D443" t="str">
            <v>ｺﾝｸﾘｰﾄ打設工</v>
          </cell>
          <cell r="E443" t="str">
            <v>小型構造物</v>
          </cell>
          <cell r="F443" t="str">
            <v>ｍ3</v>
          </cell>
          <cell r="G443">
            <v>10684</v>
          </cell>
          <cell r="I443" t="str">
            <v>S05050</v>
          </cell>
          <cell r="J443">
            <v>0.06</v>
          </cell>
        </row>
        <row r="444">
          <cell r="C444">
            <v>207</v>
          </cell>
          <cell r="E444" t="str">
            <v>ﾎﾟﾝﾌﾟ車 無筋</v>
          </cell>
          <cell r="I444" t="str">
            <v>道土木 複単</v>
          </cell>
          <cell r="J444" t="str">
            <v>ｺﾝｸﾘｰﾄ割増し</v>
          </cell>
        </row>
        <row r="445">
          <cell r="D445" t="str">
            <v>ｺﾝｸﾘｰﾄ打設工</v>
          </cell>
          <cell r="E445" t="str">
            <v>V&lt;50m</v>
          </cell>
          <cell r="F445" t="str">
            <v>ｍ3</v>
          </cell>
          <cell r="G445">
            <v>5421</v>
          </cell>
          <cell r="I445" t="str">
            <v>S05110</v>
          </cell>
          <cell r="J445">
            <v>0.04</v>
          </cell>
        </row>
        <row r="446">
          <cell r="C446">
            <v>208</v>
          </cell>
          <cell r="E446" t="str">
            <v>ﾎﾟﾝﾌﾟ車 無筋</v>
          </cell>
          <cell r="I446" t="str">
            <v>道土木 複単</v>
          </cell>
          <cell r="J446" t="str">
            <v>ｺﾝｸﾘｰﾄ割増し</v>
          </cell>
        </row>
        <row r="447">
          <cell r="D447" t="str">
            <v>ｺﾝｸﾘｰﾄ打設工</v>
          </cell>
          <cell r="E447" t="str">
            <v>50m3&lt;V&lt;=100m3</v>
          </cell>
          <cell r="F447" t="str">
            <v>ｍ3</v>
          </cell>
          <cell r="G447">
            <v>4047</v>
          </cell>
          <cell r="I447" t="str">
            <v>S05110</v>
          </cell>
          <cell r="J447">
            <v>0.04</v>
          </cell>
        </row>
        <row r="448">
          <cell r="C448">
            <v>209</v>
          </cell>
          <cell r="E448" t="str">
            <v>ﾎﾟﾝﾌﾟ車 無筋</v>
          </cell>
          <cell r="I448" t="str">
            <v>道土木 複単</v>
          </cell>
          <cell r="J448" t="str">
            <v>ｺﾝｸﾘｰﾄ割増し</v>
          </cell>
        </row>
        <row r="449">
          <cell r="D449" t="str">
            <v>ｺﾝｸﾘｰﾄ打設工</v>
          </cell>
          <cell r="E449" t="str">
            <v>100m3&lt;V&lt;=300m3</v>
          </cell>
          <cell r="F449" t="str">
            <v>ｍ3</v>
          </cell>
          <cell r="G449">
            <v>2754</v>
          </cell>
          <cell r="I449" t="str">
            <v>S05110</v>
          </cell>
          <cell r="J449">
            <v>0.04</v>
          </cell>
        </row>
        <row r="450">
          <cell r="C450">
            <v>210</v>
          </cell>
          <cell r="E450" t="str">
            <v>ﾎﾟﾝﾌﾟ車 無筋</v>
          </cell>
          <cell r="I450" t="str">
            <v>道土木 複単</v>
          </cell>
          <cell r="J450" t="str">
            <v>ｺﾝｸﾘｰﾄ割増し</v>
          </cell>
        </row>
        <row r="451">
          <cell r="D451" t="str">
            <v>ｺﾝｸﾘｰﾄ打設工</v>
          </cell>
          <cell r="E451" t="str">
            <v>V&gt;300m3</v>
          </cell>
          <cell r="F451" t="str">
            <v>ｍ3</v>
          </cell>
          <cell r="G451">
            <v>2024</v>
          </cell>
          <cell r="I451" t="str">
            <v>S05110</v>
          </cell>
          <cell r="J451">
            <v>0.04</v>
          </cell>
        </row>
        <row r="452">
          <cell r="C452">
            <v>211</v>
          </cell>
          <cell r="E452" t="str">
            <v>ﾎﾟﾝﾌﾟ車 鉄筋</v>
          </cell>
          <cell r="I452" t="str">
            <v>道土木 複単</v>
          </cell>
          <cell r="J452" t="str">
            <v>ｺﾝｸﾘｰﾄ割増し</v>
          </cell>
        </row>
        <row r="453">
          <cell r="D453" t="str">
            <v>ｺﾝｸﾘｰﾄ打設工</v>
          </cell>
          <cell r="E453" t="str">
            <v>V&lt;50m3</v>
          </cell>
          <cell r="F453" t="str">
            <v>ｍ3</v>
          </cell>
          <cell r="G453">
            <v>5160</v>
          </cell>
          <cell r="I453" t="str">
            <v>S05110</v>
          </cell>
          <cell r="J453">
            <v>0.02</v>
          </cell>
        </row>
        <row r="454">
          <cell r="C454">
            <v>212</v>
          </cell>
          <cell r="E454" t="str">
            <v>ﾎﾟﾝﾌﾟ車 鉄筋</v>
          </cell>
          <cell r="I454" t="str">
            <v>道土木 複単</v>
          </cell>
          <cell r="J454" t="str">
            <v>ｺﾝｸﾘｰﾄ割増し</v>
          </cell>
        </row>
        <row r="455">
          <cell r="D455" t="str">
            <v>ｺﾝｸﾘｰﾄ打設工</v>
          </cell>
          <cell r="E455" t="str">
            <v>50m3&lt;V&lt;=100m3</v>
          </cell>
          <cell r="F455" t="str">
            <v>ｍ3</v>
          </cell>
          <cell r="G455">
            <v>3786</v>
          </cell>
          <cell r="I455" t="str">
            <v>S05110</v>
          </cell>
          <cell r="J455">
            <v>0.02</v>
          </cell>
        </row>
        <row r="456">
          <cell r="C456">
            <v>213</v>
          </cell>
          <cell r="E456" t="str">
            <v>ﾎﾟﾝﾌﾟ車 鉄筋</v>
          </cell>
          <cell r="I456" t="str">
            <v>道土木 複単</v>
          </cell>
          <cell r="J456" t="str">
            <v>ｺﾝｸﾘｰﾄ割増し</v>
          </cell>
        </row>
        <row r="457">
          <cell r="D457" t="str">
            <v>ｺﾝｸﾘｰﾄ打設工</v>
          </cell>
          <cell r="E457" t="str">
            <v>100m3&lt;V&lt;=300m3</v>
          </cell>
          <cell r="F457" t="str">
            <v>ｍ3</v>
          </cell>
          <cell r="G457">
            <v>2493</v>
          </cell>
          <cell r="I457" t="str">
            <v>S05110</v>
          </cell>
          <cell r="J457">
            <v>0.02</v>
          </cell>
        </row>
        <row r="458">
          <cell r="C458">
            <v>214</v>
          </cell>
          <cell r="E458" t="str">
            <v>ﾎﾟﾝﾌﾟ車 鉄筋</v>
          </cell>
          <cell r="I458" t="str">
            <v>道土木 複単</v>
          </cell>
          <cell r="J458" t="str">
            <v>ｺﾝｸﾘｰﾄ割増し</v>
          </cell>
        </row>
        <row r="459">
          <cell r="D459" t="str">
            <v>ｺﾝｸﾘｰﾄ打設工</v>
          </cell>
          <cell r="E459" t="str">
            <v>V&gt;300m3</v>
          </cell>
          <cell r="F459" t="str">
            <v>ｍ3</v>
          </cell>
          <cell r="G459">
            <v>1763</v>
          </cell>
          <cell r="I459" t="str">
            <v>S05110</v>
          </cell>
          <cell r="J459">
            <v>0.02</v>
          </cell>
        </row>
        <row r="460">
          <cell r="C460">
            <v>215</v>
          </cell>
          <cell r="E460" t="str">
            <v>平面型枠 無筋</v>
          </cell>
          <cell r="I460" t="str">
            <v>道土木 複単</v>
          </cell>
        </row>
        <row r="461">
          <cell r="D461" t="str">
            <v>型枠工</v>
          </cell>
          <cell r="E461" t="str">
            <v xml:space="preserve">H&lt;4.0m </v>
          </cell>
          <cell r="F461" t="str">
            <v>ｍ2</v>
          </cell>
          <cell r="G461">
            <v>6434</v>
          </cell>
          <cell r="I461" t="str">
            <v>S05650</v>
          </cell>
        </row>
        <row r="462">
          <cell r="C462">
            <v>216</v>
          </cell>
          <cell r="E462" t="str">
            <v>平面型枠 無筋</v>
          </cell>
          <cell r="I462" t="str">
            <v>道土木 複単</v>
          </cell>
        </row>
        <row r="463">
          <cell r="D463" t="str">
            <v>型枠工</v>
          </cell>
          <cell r="E463" t="str">
            <v>4.0m&lt;=H&lt;20m</v>
          </cell>
          <cell r="F463" t="str">
            <v>ｍ2</v>
          </cell>
          <cell r="G463">
            <v>6578</v>
          </cell>
          <cell r="I463" t="str">
            <v>S05650</v>
          </cell>
        </row>
        <row r="464">
          <cell r="C464">
            <v>217</v>
          </cell>
          <cell r="E464" t="str">
            <v>平面型枠 無筋</v>
          </cell>
          <cell r="I464" t="str">
            <v>道土木 複単</v>
          </cell>
        </row>
        <row r="465">
          <cell r="D465" t="str">
            <v>型枠工</v>
          </cell>
          <cell r="E465" t="str">
            <v>H&gt;=20m</v>
          </cell>
          <cell r="F465" t="str">
            <v>ｍ2</v>
          </cell>
          <cell r="G465">
            <v>6669</v>
          </cell>
          <cell r="I465" t="str">
            <v>S05650</v>
          </cell>
        </row>
        <row r="466">
          <cell r="C466">
            <v>218</v>
          </cell>
          <cell r="E466" t="str">
            <v>平面型枠 鉄筋</v>
          </cell>
          <cell r="I466" t="str">
            <v>道土木 複単</v>
          </cell>
        </row>
        <row r="467">
          <cell r="D467" t="str">
            <v>型枠工</v>
          </cell>
          <cell r="E467" t="str">
            <v>H&lt;4.0m</v>
          </cell>
          <cell r="F467" t="str">
            <v>ｍ2</v>
          </cell>
          <cell r="G467">
            <v>6434</v>
          </cell>
          <cell r="I467" t="str">
            <v>S05650</v>
          </cell>
        </row>
        <row r="468">
          <cell r="C468">
            <v>219</v>
          </cell>
          <cell r="E468" t="str">
            <v>平面型枠 鉄筋</v>
          </cell>
          <cell r="I468" t="str">
            <v>道土木 複単</v>
          </cell>
        </row>
        <row r="469">
          <cell r="D469" t="str">
            <v>型枠工</v>
          </cell>
          <cell r="E469" t="str">
            <v>4.0m&lt;=H&lt;20m</v>
          </cell>
          <cell r="F469" t="str">
            <v>ｍ2</v>
          </cell>
          <cell r="G469">
            <v>6578</v>
          </cell>
          <cell r="I469" t="str">
            <v>S05650</v>
          </cell>
        </row>
        <row r="470">
          <cell r="C470">
            <v>220</v>
          </cell>
          <cell r="E470" t="str">
            <v>平面型枠 鉄筋</v>
          </cell>
          <cell r="I470" t="str">
            <v>道土木 複単</v>
          </cell>
        </row>
        <row r="471">
          <cell r="D471" t="str">
            <v>型枠工</v>
          </cell>
          <cell r="E471" t="str">
            <v>20m&lt;H</v>
          </cell>
          <cell r="F471" t="str">
            <v>ｍ2</v>
          </cell>
          <cell r="G471">
            <v>6669</v>
          </cell>
          <cell r="I471" t="str">
            <v>S05650</v>
          </cell>
        </row>
        <row r="474">
          <cell r="C474" t="str">
            <v>付番号</v>
          </cell>
          <cell r="D474" t="str">
            <v>名　　称</v>
          </cell>
          <cell r="E474" t="str">
            <v>規　　格</v>
          </cell>
          <cell r="F474" t="str">
            <v>単 位</v>
          </cell>
          <cell r="G474" t="str">
            <v>金　　額</v>
          </cell>
          <cell r="H474" t="str">
            <v>特殊製品費</v>
          </cell>
          <cell r="I474" t="str">
            <v>積算根拠</v>
          </cell>
          <cell r="J474" t="str">
            <v>摘　　要</v>
          </cell>
        </row>
        <row r="475">
          <cell r="C475">
            <v>221</v>
          </cell>
          <cell r="E475" t="str">
            <v>円形型枠 無筋</v>
          </cell>
          <cell r="I475" t="str">
            <v>道土木 複単</v>
          </cell>
        </row>
        <row r="476">
          <cell r="D476" t="str">
            <v>型枠工</v>
          </cell>
          <cell r="E476" t="str">
            <v xml:space="preserve">H&lt;4.0m </v>
          </cell>
          <cell r="F476" t="str">
            <v>ｍ2</v>
          </cell>
          <cell r="G476">
            <v>8152</v>
          </cell>
          <cell r="I476" t="str">
            <v>S05650</v>
          </cell>
        </row>
        <row r="477">
          <cell r="C477">
            <v>222</v>
          </cell>
          <cell r="E477" t="str">
            <v>円形型枠 無筋</v>
          </cell>
          <cell r="I477" t="str">
            <v>道土木 複単</v>
          </cell>
        </row>
        <row r="478">
          <cell r="D478" t="str">
            <v>型枠工</v>
          </cell>
          <cell r="E478" t="str">
            <v>4.0m&lt;=H&lt;20m</v>
          </cell>
          <cell r="F478" t="str">
            <v>ｍ2</v>
          </cell>
          <cell r="G478">
            <v>8568</v>
          </cell>
          <cell r="I478" t="str">
            <v>S05650</v>
          </cell>
        </row>
        <row r="479">
          <cell r="C479">
            <v>223</v>
          </cell>
          <cell r="E479" t="str">
            <v>円形型枠 無筋</v>
          </cell>
          <cell r="I479" t="str">
            <v>道土木 複単</v>
          </cell>
        </row>
        <row r="480">
          <cell r="D480" t="str">
            <v>型枠工</v>
          </cell>
          <cell r="E480" t="str">
            <v>H&gt;=20m</v>
          </cell>
          <cell r="F480" t="str">
            <v>ｍ2</v>
          </cell>
          <cell r="G480">
            <v>8625</v>
          </cell>
          <cell r="I480" t="str">
            <v>S05650</v>
          </cell>
        </row>
        <row r="481">
          <cell r="C481">
            <v>224</v>
          </cell>
          <cell r="E481" t="str">
            <v>円形型枠 鉄筋</v>
          </cell>
          <cell r="I481" t="str">
            <v>道土木 複単</v>
          </cell>
        </row>
        <row r="482">
          <cell r="D482" t="str">
            <v>型枠工</v>
          </cell>
          <cell r="E482" t="str">
            <v>H&lt;4.0m</v>
          </cell>
          <cell r="F482" t="str">
            <v>ｍ2</v>
          </cell>
          <cell r="G482">
            <v>8322</v>
          </cell>
          <cell r="I482" t="str">
            <v>S05650</v>
          </cell>
        </row>
        <row r="483">
          <cell r="C483">
            <v>225</v>
          </cell>
          <cell r="E483" t="str">
            <v>円形型枠 鉄筋</v>
          </cell>
          <cell r="I483" t="str">
            <v>道土木 複単</v>
          </cell>
        </row>
        <row r="484">
          <cell r="D484" t="str">
            <v>型枠工</v>
          </cell>
          <cell r="E484" t="str">
            <v>4.0m&lt;=H&lt;20m</v>
          </cell>
          <cell r="F484" t="str">
            <v>ｍ2</v>
          </cell>
          <cell r="G484">
            <v>8754</v>
          </cell>
          <cell r="I484" t="str">
            <v>S05650</v>
          </cell>
        </row>
        <row r="485">
          <cell r="C485">
            <v>226</v>
          </cell>
          <cell r="E485" t="str">
            <v>円形型枠 鉄筋</v>
          </cell>
          <cell r="I485" t="str">
            <v>道土木 複単</v>
          </cell>
        </row>
        <row r="486">
          <cell r="D486" t="str">
            <v>型枠工</v>
          </cell>
          <cell r="E486" t="str">
            <v>20m&lt;H</v>
          </cell>
          <cell r="F486" t="str">
            <v>ｍ2</v>
          </cell>
          <cell r="G486">
            <v>8811</v>
          </cell>
          <cell r="I486" t="str">
            <v>S05650</v>
          </cell>
        </row>
        <row r="487">
          <cell r="C487">
            <v>227</v>
          </cell>
          <cell r="I487" t="str">
            <v>道土木 複単</v>
          </cell>
        </row>
        <row r="488">
          <cell r="D488" t="str">
            <v>型枠工</v>
          </cell>
          <cell r="E488" t="str">
            <v>均し基礎ｺﾝｸﾘ-ﾄ</v>
          </cell>
          <cell r="F488" t="str">
            <v>ｍ2</v>
          </cell>
          <cell r="G488">
            <v>3173</v>
          </cell>
          <cell r="I488" t="str">
            <v>S05650</v>
          </cell>
        </row>
        <row r="489">
          <cell r="C489">
            <v>228</v>
          </cell>
          <cell r="I489" t="str">
            <v>道土木 複単</v>
          </cell>
        </row>
        <row r="490">
          <cell r="D490" t="str">
            <v>型枠工</v>
          </cell>
          <cell r="E490" t="str">
            <v>小型構造物(Ⅰ)</v>
          </cell>
          <cell r="F490" t="str">
            <v>ｍ2</v>
          </cell>
          <cell r="G490">
            <v>5314</v>
          </cell>
          <cell r="I490" t="str">
            <v>S05650</v>
          </cell>
        </row>
        <row r="491">
          <cell r="C491">
            <v>229</v>
          </cell>
          <cell r="I491" t="str">
            <v>道土木 複単</v>
          </cell>
        </row>
        <row r="492">
          <cell r="D492" t="str">
            <v>型枠工</v>
          </cell>
          <cell r="E492" t="str">
            <v>小型構造物(Ⅱ)</v>
          </cell>
          <cell r="F492" t="str">
            <v>ｍ2</v>
          </cell>
          <cell r="G492">
            <v>6166</v>
          </cell>
          <cell r="I492" t="str">
            <v>S05650</v>
          </cell>
        </row>
        <row r="493">
          <cell r="C493">
            <v>230</v>
          </cell>
          <cell r="E493" t="str">
            <v>枠組足場</v>
          </cell>
          <cell r="I493" t="str">
            <v>道土木 複単</v>
          </cell>
        </row>
        <row r="494">
          <cell r="D494" t="str">
            <v>足場工</v>
          </cell>
          <cell r="E494" t="str">
            <v>H&lt;4.0m 無筋</v>
          </cell>
          <cell r="F494" t="str">
            <v>ｍ2</v>
          </cell>
          <cell r="G494">
            <v>2033</v>
          </cell>
          <cell r="I494" t="str">
            <v>S05700</v>
          </cell>
        </row>
        <row r="495">
          <cell r="C495">
            <v>231</v>
          </cell>
          <cell r="E495" t="str">
            <v>枠組足場</v>
          </cell>
          <cell r="I495" t="str">
            <v>道土木 複単</v>
          </cell>
        </row>
        <row r="496">
          <cell r="D496" t="str">
            <v>足場工</v>
          </cell>
          <cell r="E496" t="str">
            <v>H&gt;4.0m 無筋</v>
          </cell>
          <cell r="F496" t="str">
            <v>ｍ2</v>
          </cell>
          <cell r="G496">
            <v>2043</v>
          </cell>
          <cell r="I496" t="str">
            <v>S05700</v>
          </cell>
        </row>
        <row r="497">
          <cell r="C497">
            <v>232</v>
          </cell>
          <cell r="E497" t="str">
            <v>枠組足場</v>
          </cell>
          <cell r="I497" t="str">
            <v>道土木 複単</v>
          </cell>
        </row>
        <row r="498">
          <cell r="D498" t="str">
            <v>足場工</v>
          </cell>
          <cell r="E498" t="str">
            <v>H&lt;4.0m 鉄筋</v>
          </cell>
          <cell r="F498" t="str">
            <v>ｍ2</v>
          </cell>
          <cell r="G498">
            <v>2144</v>
          </cell>
          <cell r="I498" t="str">
            <v>S05700</v>
          </cell>
        </row>
        <row r="499">
          <cell r="C499">
            <v>233</v>
          </cell>
          <cell r="E499" t="str">
            <v>枠組足場</v>
          </cell>
          <cell r="I499" t="str">
            <v>道土木 複単</v>
          </cell>
        </row>
        <row r="500">
          <cell r="D500" t="str">
            <v>足場工</v>
          </cell>
          <cell r="E500" t="str">
            <v>H&gt;4.0m 鉄筋</v>
          </cell>
          <cell r="F500" t="str">
            <v>ｍ2</v>
          </cell>
          <cell r="G500">
            <v>2134</v>
          </cell>
          <cell r="I500" t="str">
            <v>S05700</v>
          </cell>
        </row>
        <row r="501">
          <cell r="C501">
            <v>234</v>
          </cell>
          <cell r="E501" t="str">
            <v>H&lt;20m</v>
          </cell>
          <cell r="I501" t="str">
            <v>道土木 複単</v>
          </cell>
        </row>
        <row r="502">
          <cell r="D502" t="str">
            <v>内部支保工</v>
          </cell>
          <cell r="E502" t="str">
            <v>耐力&lt;=4t/m2</v>
          </cell>
          <cell r="F502" t="str">
            <v>空ｍ3</v>
          </cell>
          <cell r="G502">
            <v>2895</v>
          </cell>
          <cell r="I502" t="str">
            <v>S05760</v>
          </cell>
        </row>
        <row r="503">
          <cell r="C503">
            <v>235</v>
          </cell>
          <cell r="E503" t="str">
            <v>H&lt;20m</v>
          </cell>
          <cell r="I503" t="str">
            <v>道土木 複単</v>
          </cell>
        </row>
        <row r="504">
          <cell r="D504" t="str">
            <v>内部支保工</v>
          </cell>
          <cell r="E504" t="str">
            <v>4&lt;耐力&lt;=6t/m2</v>
          </cell>
          <cell r="F504" t="str">
            <v>空ｍ3</v>
          </cell>
          <cell r="G504">
            <v>5046</v>
          </cell>
          <cell r="I504" t="str">
            <v>S05760</v>
          </cell>
        </row>
        <row r="505">
          <cell r="C505">
            <v>236</v>
          </cell>
          <cell r="E505" t="str">
            <v>ｱｽﾌｧﾙﾄ</v>
          </cell>
          <cell r="I505" t="str">
            <v>道土木 複単</v>
          </cell>
        </row>
        <row r="506">
          <cell r="D506" t="str">
            <v>舗装切断工</v>
          </cell>
          <cell r="E506" t="str">
            <v>t&gt;=10cm</v>
          </cell>
          <cell r="F506" t="str">
            <v>ｍ</v>
          </cell>
          <cell r="G506">
            <v>313</v>
          </cell>
          <cell r="I506" t="str">
            <v>S06560</v>
          </cell>
        </row>
        <row r="507">
          <cell r="C507">
            <v>237</v>
          </cell>
          <cell r="E507" t="str">
            <v>ｱｽﾌｧﾙﾄ</v>
          </cell>
          <cell r="I507" t="str">
            <v>道土木 複単</v>
          </cell>
        </row>
        <row r="508">
          <cell r="D508" t="str">
            <v>舗装切断工</v>
          </cell>
          <cell r="E508" t="str">
            <v>t&gt;=10cm</v>
          </cell>
          <cell r="F508" t="str">
            <v>ｍ</v>
          </cell>
          <cell r="G508">
            <v>449</v>
          </cell>
          <cell r="I508" t="str">
            <v>S06560</v>
          </cell>
        </row>
        <row r="509">
          <cell r="C509">
            <v>238</v>
          </cell>
          <cell r="E509" t="str">
            <v>人力 積込作業あり</v>
          </cell>
          <cell r="I509" t="str">
            <v>道土木 複単</v>
          </cell>
        </row>
        <row r="510">
          <cell r="D510" t="str">
            <v>舗装版取り壊し</v>
          </cell>
          <cell r="E510" t="str">
            <v>t&lt;=4cm</v>
          </cell>
          <cell r="F510" t="str">
            <v>ｍ2</v>
          </cell>
          <cell r="G510">
            <v>1859</v>
          </cell>
          <cell r="I510" t="str">
            <v>S06400</v>
          </cell>
        </row>
        <row r="511">
          <cell r="C511">
            <v>239</v>
          </cell>
          <cell r="E511" t="str">
            <v>人力 積込作業あり</v>
          </cell>
          <cell r="I511" t="str">
            <v>道土木 複単</v>
          </cell>
        </row>
        <row r="512">
          <cell r="D512" t="str">
            <v>舗装版取り壊し</v>
          </cell>
          <cell r="E512" t="str">
            <v>4&lt;t&lt;=10cm</v>
          </cell>
          <cell r="F512" t="str">
            <v>ｍ2</v>
          </cell>
          <cell r="G512">
            <v>3186</v>
          </cell>
          <cell r="I512" t="str">
            <v>S06400</v>
          </cell>
        </row>
        <row r="513">
          <cell r="C513">
            <v>240</v>
          </cell>
          <cell r="E513" t="str">
            <v>人力 積込作業あり</v>
          </cell>
          <cell r="I513" t="str">
            <v>道土木 複単</v>
          </cell>
        </row>
        <row r="514">
          <cell r="D514" t="str">
            <v>舗装版取り壊し</v>
          </cell>
          <cell r="E514" t="str">
            <v>10&lt;t&lt;=15cm</v>
          </cell>
          <cell r="F514" t="str">
            <v>ｍ2</v>
          </cell>
          <cell r="G514">
            <v>4292</v>
          </cell>
          <cell r="I514" t="str">
            <v>S06400</v>
          </cell>
        </row>
        <row r="517">
          <cell r="C517" t="str">
            <v>付番号</v>
          </cell>
          <cell r="D517" t="str">
            <v>名　　称</v>
          </cell>
          <cell r="E517" t="str">
            <v>規　　格</v>
          </cell>
          <cell r="F517" t="str">
            <v>単 位</v>
          </cell>
          <cell r="G517" t="str">
            <v>金　　額</v>
          </cell>
          <cell r="H517" t="str">
            <v>特殊製品費</v>
          </cell>
          <cell r="I517" t="str">
            <v>積算根拠</v>
          </cell>
          <cell r="J517" t="str">
            <v>摘　　要</v>
          </cell>
        </row>
        <row r="518">
          <cell r="C518">
            <v>241</v>
          </cell>
          <cell r="E518" t="str">
            <v>人力 積込作業なし</v>
          </cell>
          <cell r="I518" t="str">
            <v>道土木 複単</v>
          </cell>
        </row>
        <row r="519">
          <cell r="D519" t="str">
            <v>舗装版取り壊し</v>
          </cell>
          <cell r="E519" t="str">
            <v>t&lt;=4cm</v>
          </cell>
          <cell r="F519" t="str">
            <v>ｍ2</v>
          </cell>
          <cell r="G519">
            <v>1631</v>
          </cell>
          <cell r="I519" t="str">
            <v>S06400</v>
          </cell>
        </row>
        <row r="520">
          <cell r="C520">
            <v>242</v>
          </cell>
          <cell r="E520" t="str">
            <v>人力 積込作業なし</v>
          </cell>
          <cell r="I520" t="str">
            <v>道土木 複単</v>
          </cell>
        </row>
        <row r="521">
          <cell r="D521" t="str">
            <v>舗装版取り壊し</v>
          </cell>
          <cell r="E521" t="str">
            <v>4&lt;t&lt;=10cm</v>
          </cell>
          <cell r="F521" t="str">
            <v>ｍ2</v>
          </cell>
          <cell r="G521">
            <v>2800</v>
          </cell>
          <cell r="I521" t="str">
            <v>S06400</v>
          </cell>
        </row>
        <row r="522">
          <cell r="C522">
            <v>243</v>
          </cell>
          <cell r="E522" t="str">
            <v>人力 積込作業なし</v>
          </cell>
          <cell r="I522" t="str">
            <v>道土木 複単</v>
          </cell>
        </row>
        <row r="523">
          <cell r="D523" t="str">
            <v>舗装版取り壊し</v>
          </cell>
          <cell r="E523" t="str">
            <v>10&lt;t&lt;=15cm</v>
          </cell>
          <cell r="F523" t="str">
            <v>ｍ2</v>
          </cell>
          <cell r="G523">
            <v>3763</v>
          </cell>
          <cell r="I523" t="str">
            <v>S06400</v>
          </cell>
        </row>
        <row r="524">
          <cell r="C524">
            <v>244</v>
          </cell>
          <cell r="E524" t="str">
            <v>据付</v>
          </cell>
          <cell r="I524" t="str">
            <v>道土木 複単</v>
          </cell>
        </row>
        <row r="525">
          <cell r="D525" t="str">
            <v>遠心力管据付工</v>
          </cell>
          <cell r="E525" t="str">
            <v>φ300</v>
          </cell>
          <cell r="F525" t="str">
            <v>ｍ</v>
          </cell>
          <cell r="G525">
            <v>3991</v>
          </cell>
          <cell r="I525" t="str">
            <v>S07010</v>
          </cell>
        </row>
        <row r="526">
          <cell r="C526">
            <v>245</v>
          </cell>
          <cell r="E526" t="str">
            <v>据付</v>
          </cell>
          <cell r="I526" t="str">
            <v>道土木 複単</v>
          </cell>
        </row>
        <row r="527">
          <cell r="D527" t="str">
            <v>遠心力管据付工</v>
          </cell>
          <cell r="E527" t="str">
            <v>φ450</v>
          </cell>
          <cell r="F527" t="str">
            <v>ｍ</v>
          </cell>
          <cell r="G527">
            <v>4715</v>
          </cell>
          <cell r="I527" t="str">
            <v>S07010</v>
          </cell>
        </row>
        <row r="528">
          <cell r="C528">
            <v>246</v>
          </cell>
          <cell r="E528" t="str">
            <v>据付</v>
          </cell>
          <cell r="I528" t="str">
            <v>道土木 複単</v>
          </cell>
        </row>
        <row r="529">
          <cell r="D529" t="str">
            <v>遠心力管据付工</v>
          </cell>
          <cell r="E529" t="str">
            <v>φ600</v>
          </cell>
          <cell r="F529" t="str">
            <v>ｍ</v>
          </cell>
          <cell r="G529">
            <v>5557</v>
          </cell>
          <cell r="I529" t="str">
            <v>S07010</v>
          </cell>
        </row>
        <row r="530">
          <cell r="C530">
            <v>247</v>
          </cell>
          <cell r="E530" t="str">
            <v>据付</v>
          </cell>
          <cell r="I530" t="str">
            <v>道土木 複単</v>
          </cell>
        </row>
        <row r="531">
          <cell r="D531" t="str">
            <v>遠心力管据付工</v>
          </cell>
          <cell r="E531" t="str">
            <v>φ900</v>
          </cell>
          <cell r="F531" t="str">
            <v>ｍ</v>
          </cell>
          <cell r="G531">
            <v>7315</v>
          </cell>
          <cell r="I531" t="str">
            <v>S07010</v>
          </cell>
        </row>
        <row r="532">
          <cell r="C532">
            <v>248</v>
          </cell>
          <cell r="E532" t="str">
            <v>据付</v>
          </cell>
          <cell r="I532" t="str">
            <v>道土木 複単</v>
          </cell>
        </row>
        <row r="533">
          <cell r="D533" t="str">
            <v>遠心力管据付工</v>
          </cell>
          <cell r="E533" t="str">
            <v>φ1000</v>
          </cell>
          <cell r="F533" t="str">
            <v>ｍ</v>
          </cell>
          <cell r="G533">
            <v>8523</v>
          </cell>
          <cell r="I533" t="str">
            <v>S07010</v>
          </cell>
        </row>
        <row r="534">
          <cell r="C534">
            <v>249</v>
          </cell>
          <cell r="E534" t="str">
            <v>据付</v>
          </cell>
          <cell r="I534" t="str">
            <v>道土木 複単</v>
          </cell>
        </row>
        <row r="535">
          <cell r="D535" t="str">
            <v>遠心力管据付工</v>
          </cell>
          <cell r="E535" t="str">
            <v>φ1100</v>
          </cell>
          <cell r="F535" t="str">
            <v>ｍ</v>
          </cell>
          <cell r="G535">
            <v>8523</v>
          </cell>
          <cell r="I535" t="str">
            <v>S07010</v>
          </cell>
        </row>
        <row r="536">
          <cell r="C536">
            <v>250</v>
          </cell>
          <cell r="E536" t="str">
            <v>据付</v>
          </cell>
          <cell r="I536" t="str">
            <v>道土木 複単</v>
          </cell>
        </row>
        <row r="537">
          <cell r="D537" t="str">
            <v>遠心力管据付工</v>
          </cell>
          <cell r="E537" t="str">
            <v>φ1200</v>
          </cell>
          <cell r="F537" t="str">
            <v>ｍ</v>
          </cell>
          <cell r="G537">
            <v>11726</v>
          </cell>
          <cell r="I537" t="str">
            <v>S07010</v>
          </cell>
        </row>
        <row r="538">
          <cell r="C538">
            <v>251</v>
          </cell>
          <cell r="E538" t="str">
            <v>据付</v>
          </cell>
          <cell r="I538" t="str">
            <v>道土木 複単</v>
          </cell>
        </row>
        <row r="539">
          <cell r="D539" t="str">
            <v>遠心力管据付工</v>
          </cell>
          <cell r="E539" t="str">
            <v>φ1350</v>
          </cell>
          <cell r="F539" t="str">
            <v>ｍ</v>
          </cell>
          <cell r="G539">
            <v>11726</v>
          </cell>
          <cell r="I539" t="str">
            <v>S07010</v>
          </cell>
        </row>
        <row r="540">
          <cell r="C540">
            <v>252</v>
          </cell>
          <cell r="E540" t="str">
            <v>撤去</v>
          </cell>
          <cell r="I540" t="str">
            <v>道土木 複単</v>
          </cell>
        </row>
        <row r="541">
          <cell r="D541" t="str">
            <v>遠心力管据付工</v>
          </cell>
          <cell r="E541" t="str">
            <v>φ300</v>
          </cell>
          <cell r="F541" t="str">
            <v>ｍ</v>
          </cell>
          <cell r="G541">
            <v>1559</v>
          </cell>
          <cell r="I541" t="str">
            <v>S07010</v>
          </cell>
        </row>
        <row r="542">
          <cell r="C542">
            <v>253</v>
          </cell>
          <cell r="E542" t="str">
            <v>撤去</v>
          </cell>
          <cell r="I542" t="str">
            <v>道土木 複単</v>
          </cell>
        </row>
        <row r="543">
          <cell r="D543" t="str">
            <v>遠心力管据付工</v>
          </cell>
          <cell r="E543" t="str">
            <v>φ450</v>
          </cell>
          <cell r="F543" t="str">
            <v>ｍ</v>
          </cell>
          <cell r="G543">
            <v>1842</v>
          </cell>
          <cell r="I543" t="str">
            <v>S07010</v>
          </cell>
        </row>
        <row r="544">
          <cell r="C544">
            <v>254</v>
          </cell>
          <cell r="E544" t="str">
            <v>撤去</v>
          </cell>
          <cell r="I544" t="str">
            <v>道土木 複単</v>
          </cell>
        </row>
        <row r="545">
          <cell r="D545" t="str">
            <v>遠心力管据付工</v>
          </cell>
          <cell r="E545" t="str">
            <v>φ600</v>
          </cell>
          <cell r="F545" t="str">
            <v>ｍ</v>
          </cell>
          <cell r="G545">
            <v>2171</v>
          </cell>
          <cell r="I545" t="str">
            <v>S07010</v>
          </cell>
        </row>
        <row r="546">
          <cell r="C546">
            <v>255</v>
          </cell>
          <cell r="E546" t="str">
            <v>撤去</v>
          </cell>
          <cell r="I546" t="str">
            <v>道土木 複単</v>
          </cell>
        </row>
        <row r="547">
          <cell r="D547" t="str">
            <v>遠心力管据付工</v>
          </cell>
          <cell r="E547" t="str">
            <v>φ900</v>
          </cell>
          <cell r="F547" t="str">
            <v>ｍ</v>
          </cell>
          <cell r="G547">
            <v>2857</v>
          </cell>
          <cell r="I547" t="str">
            <v>S07010</v>
          </cell>
        </row>
        <row r="548">
          <cell r="C548">
            <v>256</v>
          </cell>
          <cell r="E548" t="str">
            <v>撤去</v>
          </cell>
          <cell r="I548" t="str">
            <v>道土木 複単</v>
          </cell>
        </row>
        <row r="549">
          <cell r="D549" t="str">
            <v>遠心力管据付工</v>
          </cell>
          <cell r="E549" t="str">
            <v>φ1000</v>
          </cell>
          <cell r="F549" t="str">
            <v>ｍ</v>
          </cell>
          <cell r="G549">
            <v>3329</v>
          </cell>
          <cell r="I549" t="str">
            <v>S07010</v>
          </cell>
        </row>
        <row r="550">
          <cell r="C550">
            <v>257</v>
          </cell>
          <cell r="E550" t="str">
            <v>撤去</v>
          </cell>
          <cell r="I550" t="str">
            <v>道土木 複単</v>
          </cell>
        </row>
        <row r="551">
          <cell r="D551" t="str">
            <v>遠心力管据付工</v>
          </cell>
          <cell r="E551" t="str">
            <v>φ1100</v>
          </cell>
          <cell r="F551" t="str">
            <v>ｍ</v>
          </cell>
          <cell r="G551">
            <v>3329</v>
          </cell>
          <cell r="I551" t="str">
            <v>S07010</v>
          </cell>
        </row>
        <row r="552">
          <cell r="C552">
            <v>258</v>
          </cell>
          <cell r="E552" t="str">
            <v>撤去</v>
          </cell>
          <cell r="I552" t="str">
            <v>道土木 複単</v>
          </cell>
        </row>
        <row r="553">
          <cell r="D553" t="str">
            <v>遠心力管据付工</v>
          </cell>
          <cell r="E553" t="str">
            <v>φ1200</v>
          </cell>
          <cell r="F553" t="str">
            <v>ｍ</v>
          </cell>
          <cell r="G553">
            <v>4580</v>
          </cell>
          <cell r="I553" t="str">
            <v>S07010</v>
          </cell>
        </row>
        <row r="554">
          <cell r="C554">
            <v>259</v>
          </cell>
          <cell r="E554" t="str">
            <v>撤去</v>
          </cell>
          <cell r="I554" t="str">
            <v>道土木 複単</v>
          </cell>
        </row>
        <row r="555">
          <cell r="D555" t="str">
            <v>遠心力管据付工</v>
          </cell>
          <cell r="E555" t="str">
            <v>φ1350</v>
          </cell>
          <cell r="F555" t="str">
            <v>ｍ</v>
          </cell>
          <cell r="G555">
            <v>4580</v>
          </cell>
          <cell r="I555" t="str">
            <v>S07010</v>
          </cell>
        </row>
        <row r="556">
          <cell r="C556">
            <v>260</v>
          </cell>
          <cell r="D556" t="str">
            <v>鉄筋ｺﾝｸﾘ-ﾄ管</v>
          </cell>
          <cell r="E556" t="str">
            <v>据付</v>
          </cell>
          <cell r="I556" t="str">
            <v>道土木 複単</v>
          </cell>
        </row>
        <row r="557">
          <cell r="D557" t="str">
            <v>普通管据付工</v>
          </cell>
          <cell r="E557" t="str">
            <v>φ300</v>
          </cell>
          <cell r="F557" t="str">
            <v>ｍ</v>
          </cell>
          <cell r="G557">
            <v>2769</v>
          </cell>
          <cell r="I557" t="str">
            <v>S07020</v>
          </cell>
        </row>
        <row r="560">
          <cell r="C560" t="str">
            <v>付番号</v>
          </cell>
          <cell r="D560" t="str">
            <v>名　　称</v>
          </cell>
          <cell r="E560" t="str">
            <v>規　　格</v>
          </cell>
          <cell r="F560" t="str">
            <v>単 位</v>
          </cell>
          <cell r="G560" t="str">
            <v>金　　額</v>
          </cell>
          <cell r="H560" t="str">
            <v>特殊製品費</v>
          </cell>
          <cell r="I560" t="str">
            <v>積算根拠</v>
          </cell>
          <cell r="J560" t="str">
            <v>摘　　要</v>
          </cell>
        </row>
        <row r="561">
          <cell r="C561">
            <v>261</v>
          </cell>
          <cell r="D561" t="str">
            <v>鉄筋ｺﾝｸﾘ-ﾄ管</v>
          </cell>
          <cell r="E561" t="str">
            <v>据付</v>
          </cell>
          <cell r="I561" t="str">
            <v>道土木 複単</v>
          </cell>
        </row>
        <row r="562">
          <cell r="D562" t="str">
            <v>普通管据付工</v>
          </cell>
          <cell r="E562" t="str">
            <v>φ450</v>
          </cell>
          <cell r="F562" t="str">
            <v>ｍ</v>
          </cell>
          <cell r="G562">
            <v>3031</v>
          </cell>
          <cell r="I562" t="str">
            <v>S07020</v>
          </cell>
        </row>
        <row r="563">
          <cell r="C563">
            <v>262</v>
          </cell>
          <cell r="D563" t="str">
            <v>鉄筋ｺﾝｸﾘ-ﾄ管</v>
          </cell>
          <cell r="E563" t="str">
            <v>据付</v>
          </cell>
          <cell r="I563" t="str">
            <v>道土木 複単</v>
          </cell>
        </row>
        <row r="564">
          <cell r="D564" t="str">
            <v>普通管据付工</v>
          </cell>
          <cell r="E564" t="str">
            <v>φ600</v>
          </cell>
          <cell r="F564" t="str">
            <v>ｍ</v>
          </cell>
          <cell r="G564">
            <v>4205</v>
          </cell>
          <cell r="I564" t="str">
            <v>S07020</v>
          </cell>
        </row>
        <row r="565">
          <cell r="C565">
            <v>263</v>
          </cell>
          <cell r="D565" t="str">
            <v>鉄筋ｺﾝｸﾘ-ﾄ管</v>
          </cell>
          <cell r="E565" t="str">
            <v>据付</v>
          </cell>
          <cell r="I565" t="str">
            <v>道土木 複単</v>
          </cell>
        </row>
        <row r="566">
          <cell r="D566" t="str">
            <v>普通管据付工</v>
          </cell>
          <cell r="E566" t="str">
            <v>φ900</v>
          </cell>
          <cell r="F566" t="str">
            <v>ｍ</v>
          </cell>
          <cell r="G566">
            <v>7049</v>
          </cell>
          <cell r="I566" t="str">
            <v>S07020</v>
          </cell>
        </row>
        <row r="567">
          <cell r="C567">
            <v>264</v>
          </cell>
          <cell r="D567" t="str">
            <v>鉄筋ｺﾝｸﾘ-ﾄ管</v>
          </cell>
          <cell r="E567" t="str">
            <v>据付</v>
          </cell>
          <cell r="I567" t="str">
            <v>道土木 複単</v>
          </cell>
        </row>
        <row r="568">
          <cell r="D568" t="str">
            <v>普通管据付工</v>
          </cell>
          <cell r="E568" t="str">
            <v>φ1000</v>
          </cell>
          <cell r="F568" t="str">
            <v>ｍ</v>
          </cell>
          <cell r="G568">
            <v>7773</v>
          </cell>
          <cell r="I568" t="str">
            <v>S07020</v>
          </cell>
        </row>
        <row r="569">
          <cell r="C569">
            <v>265</v>
          </cell>
          <cell r="D569" t="str">
            <v>鉄筋ｺﾝｸﾘ-ﾄ管</v>
          </cell>
          <cell r="E569" t="str">
            <v>据付</v>
          </cell>
          <cell r="I569" t="str">
            <v>道土木 複単</v>
          </cell>
        </row>
        <row r="570">
          <cell r="D570" t="str">
            <v>普通管据付工</v>
          </cell>
          <cell r="E570" t="str">
            <v>φ1100</v>
          </cell>
          <cell r="F570" t="str">
            <v>ｍ</v>
          </cell>
          <cell r="G570">
            <v>8522</v>
          </cell>
          <cell r="I570" t="str">
            <v>S07020</v>
          </cell>
        </row>
        <row r="571">
          <cell r="C571">
            <v>266</v>
          </cell>
          <cell r="D571" t="str">
            <v>鉄筋ｺﾝｸﾘ-ﾄ管</v>
          </cell>
          <cell r="E571" t="str">
            <v>据付</v>
          </cell>
          <cell r="I571" t="str">
            <v>道土木 複単</v>
          </cell>
        </row>
        <row r="572">
          <cell r="D572" t="str">
            <v>普通管据付工</v>
          </cell>
          <cell r="E572" t="str">
            <v>φ1200</v>
          </cell>
          <cell r="F572" t="str">
            <v>ｍ</v>
          </cell>
          <cell r="G572">
            <v>9500</v>
          </cell>
          <cell r="I572" t="str">
            <v>S07020</v>
          </cell>
        </row>
        <row r="573">
          <cell r="C573">
            <v>267</v>
          </cell>
          <cell r="D573" t="str">
            <v>鉄筋ｺﾝｸﾘ-ﾄ管</v>
          </cell>
          <cell r="E573" t="str">
            <v>据付</v>
          </cell>
          <cell r="I573" t="str">
            <v>道土木 複単</v>
          </cell>
        </row>
        <row r="574">
          <cell r="D574" t="str">
            <v>普通管据付工</v>
          </cell>
          <cell r="E574" t="str">
            <v>φ1350</v>
          </cell>
          <cell r="F574" t="str">
            <v>ｍ</v>
          </cell>
          <cell r="G574">
            <v>10590</v>
          </cell>
          <cell r="I574" t="str">
            <v>S07020</v>
          </cell>
        </row>
        <row r="575">
          <cell r="C575">
            <v>268</v>
          </cell>
          <cell r="D575" t="str">
            <v>鉄筋ｺﾝｸﾘ-ﾄ管</v>
          </cell>
          <cell r="E575" t="str">
            <v>全巻 据付</v>
          </cell>
          <cell r="I575" t="str">
            <v>道土木 複単</v>
          </cell>
        </row>
        <row r="576">
          <cell r="D576" t="str">
            <v>普通管据付工</v>
          </cell>
          <cell r="E576" t="str">
            <v>φ300</v>
          </cell>
          <cell r="F576" t="str">
            <v>ｍ</v>
          </cell>
          <cell r="G576">
            <v>1884</v>
          </cell>
          <cell r="I576" t="str">
            <v>S07020</v>
          </cell>
        </row>
        <row r="577">
          <cell r="C577">
            <v>269</v>
          </cell>
          <cell r="D577" t="str">
            <v>鉄筋ｺﾝｸﾘ-ﾄ管</v>
          </cell>
          <cell r="E577" t="str">
            <v>全巻 据付</v>
          </cell>
          <cell r="I577" t="str">
            <v>道土木 複単</v>
          </cell>
        </row>
        <row r="578">
          <cell r="D578" t="str">
            <v>普通管据付工</v>
          </cell>
          <cell r="E578" t="str">
            <v>φ450</v>
          </cell>
          <cell r="F578" t="str">
            <v>ｍ</v>
          </cell>
          <cell r="G578">
            <v>2274</v>
          </cell>
          <cell r="I578" t="str">
            <v>S07020</v>
          </cell>
        </row>
        <row r="579">
          <cell r="C579">
            <v>270</v>
          </cell>
          <cell r="D579" t="str">
            <v>鉄筋ｺﾝｸﾘ-ﾄ管</v>
          </cell>
          <cell r="E579" t="str">
            <v>全巻 据付</v>
          </cell>
          <cell r="I579" t="str">
            <v>道土木 複単</v>
          </cell>
        </row>
        <row r="580">
          <cell r="D580" t="str">
            <v>普通管据付工</v>
          </cell>
          <cell r="E580" t="str">
            <v>φ600</v>
          </cell>
          <cell r="F580" t="str">
            <v>ｍ</v>
          </cell>
          <cell r="G580">
            <v>3161</v>
          </cell>
          <cell r="I580" t="str">
            <v>S07020</v>
          </cell>
        </row>
        <row r="581">
          <cell r="C581">
            <v>271</v>
          </cell>
          <cell r="D581" t="str">
            <v>鉄筋ｺﾝｸﾘ-ﾄ管</v>
          </cell>
          <cell r="E581" t="str">
            <v>全巻 据付</v>
          </cell>
          <cell r="I581" t="str">
            <v>道土木 複単</v>
          </cell>
        </row>
        <row r="582">
          <cell r="D582" t="str">
            <v>普通管据付工</v>
          </cell>
          <cell r="E582" t="str">
            <v>φ900</v>
          </cell>
          <cell r="F582" t="str">
            <v>ｍ</v>
          </cell>
          <cell r="G582">
            <v>5373</v>
          </cell>
          <cell r="I582" t="str">
            <v>S07020</v>
          </cell>
        </row>
        <row r="583">
          <cell r="C583">
            <v>272</v>
          </cell>
          <cell r="D583" t="str">
            <v>鉄筋ｺﾝｸﾘ-ﾄ管</v>
          </cell>
          <cell r="E583" t="str">
            <v>全巻 据付</v>
          </cell>
          <cell r="I583" t="str">
            <v>道土木 複単</v>
          </cell>
        </row>
        <row r="584">
          <cell r="D584" t="str">
            <v>普通管据付工</v>
          </cell>
          <cell r="E584" t="str">
            <v>φ1000</v>
          </cell>
          <cell r="F584" t="str">
            <v>ｍ</v>
          </cell>
          <cell r="G584">
            <v>5942</v>
          </cell>
          <cell r="I584" t="str">
            <v>S07020</v>
          </cell>
        </row>
        <row r="585">
          <cell r="C585">
            <v>273</v>
          </cell>
          <cell r="D585" t="str">
            <v>鉄筋ｺﾝｸﾘ-ﾄ管</v>
          </cell>
          <cell r="E585" t="str">
            <v>全巻 据付</v>
          </cell>
          <cell r="I585" t="str">
            <v>道土木 複単</v>
          </cell>
        </row>
        <row r="586">
          <cell r="D586" t="str">
            <v>普通管据付工</v>
          </cell>
          <cell r="E586" t="str">
            <v>φ1100</v>
          </cell>
          <cell r="F586" t="str">
            <v>ｍ</v>
          </cell>
          <cell r="G586">
            <v>6506</v>
          </cell>
          <cell r="I586" t="str">
            <v>S07020</v>
          </cell>
        </row>
        <row r="587">
          <cell r="C587">
            <v>274</v>
          </cell>
          <cell r="D587" t="str">
            <v>鉄筋ｺﾝｸﾘ-ﾄ管</v>
          </cell>
          <cell r="E587" t="str">
            <v>全巻 据付</v>
          </cell>
          <cell r="I587" t="str">
            <v>道土木 複単</v>
          </cell>
        </row>
        <row r="588">
          <cell r="D588" t="str">
            <v>普通管据付工</v>
          </cell>
          <cell r="E588" t="str">
            <v>φ1200</v>
          </cell>
          <cell r="F588" t="str">
            <v>ｍ</v>
          </cell>
          <cell r="G588">
            <v>7248</v>
          </cell>
          <cell r="I588" t="str">
            <v>S07020</v>
          </cell>
        </row>
        <row r="589">
          <cell r="C589">
            <v>275</v>
          </cell>
          <cell r="D589" t="str">
            <v>鉄筋ｺﾝｸﾘ-ﾄ管</v>
          </cell>
          <cell r="E589" t="str">
            <v>全巻 据付</v>
          </cell>
          <cell r="I589" t="str">
            <v>道土木 複単</v>
          </cell>
        </row>
        <row r="590">
          <cell r="D590" t="str">
            <v>普通管据付工</v>
          </cell>
          <cell r="E590" t="str">
            <v>φ1350</v>
          </cell>
          <cell r="F590" t="str">
            <v>ｍ</v>
          </cell>
          <cell r="G590">
            <v>8098</v>
          </cell>
          <cell r="I590" t="str">
            <v>S07020</v>
          </cell>
        </row>
        <row r="591">
          <cell r="C591">
            <v>276</v>
          </cell>
          <cell r="D591" t="str">
            <v>鉄筋ｺﾝｸﾘ-ﾄ管</v>
          </cell>
          <cell r="E591" t="str">
            <v>撤去</v>
          </cell>
          <cell r="I591" t="str">
            <v>道土木 複単</v>
          </cell>
        </row>
        <row r="592">
          <cell r="D592" t="str">
            <v>普通管据付工</v>
          </cell>
          <cell r="E592" t="str">
            <v>φ300</v>
          </cell>
          <cell r="F592" t="str">
            <v>ｍ</v>
          </cell>
          <cell r="G592">
            <v>1282</v>
          </cell>
          <cell r="I592" t="str">
            <v>S07020</v>
          </cell>
        </row>
        <row r="593">
          <cell r="C593">
            <v>277</v>
          </cell>
          <cell r="D593" t="str">
            <v>鉄筋ｺﾝｸﾘ-ﾄ管</v>
          </cell>
          <cell r="E593" t="str">
            <v>撤去</v>
          </cell>
          <cell r="I593" t="str">
            <v>道土木 複単</v>
          </cell>
        </row>
        <row r="594">
          <cell r="D594" t="str">
            <v>普通管据付工</v>
          </cell>
          <cell r="E594" t="str">
            <v>φ450</v>
          </cell>
          <cell r="F594" t="str">
            <v>ｍ</v>
          </cell>
          <cell r="G594">
            <v>1403</v>
          </cell>
          <cell r="I594" t="str">
            <v>S07020</v>
          </cell>
        </row>
        <row r="595">
          <cell r="C595">
            <v>278</v>
          </cell>
          <cell r="D595" t="str">
            <v>鉄筋ｺﾝｸﾘ-ﾄ管</v>
          </cell>
          <cell r="E595" t="str">
            <v>撤去</v>
          </cell>
          <cell r="I595" t="str">
            <v>道土木 複単</v>
          </cell>
        </row>
        <row r="596">
          <cell r="D596" t="str">
            <v>普通管据付工</v>
          </cell>
          <cell r="E596" t="str">
            <v>φ600</v>
          </cell>
          <cell r="F596" t="str">
            <v>ｍ</v>
          </cell>
          <cell r="G596">
            <v>1947</v>
          </cell>
          <cell r="I596" t="str">
            <v>S07020</v>
          </cell>
        </row>
        <row r="597">
          <cell r="C597">
            <v>279</v>
          </cell>
          <cell r="D597" t="str">
            <v>鉄筋ｺﾝｸﾘ-ﾄ管</v>
          </cell>
          <cell r="E597" t="str">
            <v>撤去</v>
          </cell>
          <cell r="I597" t="str">
            <v>道土木 複単</v>
          </cell>
        </row>
        <row r="598">
          <cell r="D598" t="str">
            <v>普通管据付工</v>
          </cell>
          <cell r="E598" t="str">
            <v>φ900</v>
          </cell>
          <cell r="F598" t="str">
            <v>ｍ</v>
          </cell>
          <cell r="G598">
            <v>3263</v>
          </cell>
          <cell r="I598" t="str">
            <v>S07020</v>
          </cell>
        </row>
        <row r="599">
          <cell r="C599">
            <v>280</v>
          </cell>
          <cell r="D599" t="str">
            <v>鉄筋ｺﾝｸﾘ-ﾄ管</v>
          </cell>
          <cell r="E599" t="str">
            <v>撤去</v>
          </cell>
          <cell r="I599" t="str">
            <v>道土木 複単</v>
          </cell>
        </row>
        <row r="600">
          <cell r="D600" t="str">
            <v>普通管据付工</v>
          </cell>
          <cell r="E600" t="str">
            <v>φ1000</v>
          </cell>
          <cell r="F600" t="str">
            <v>ｍ</v>
          </cell>
          <cell r="G600">
            <v>3599</v>
          </cell>
          <cell r="I600" t="str">
            <v>S07020</v>
          </cell>
        </row>
        <row r="603">
          <cell r="C603" t="str">
            <v>付番号</v>
          </cell>
          <cell r="D603" t="str">
            <v>名　　称</v>
          </cell>
          <cell r="E603" t="str">
            <v>規　　格</v>
          </cell>
          <cell r="F603" t="str">
            <v>単 位</v>
          </cell>
          <cell r="G603" t="str">
            <v>金　　額</v>
          </cell>
          <cell r="H603" t="str">
            <v>特殊製品費</v>
          </cell>
          <cell r="I603" t="str">
            <v>積算根拠</v>
          </cell>
          <cell r="J603" t="str">
            <v>摘　　要</v>
          </cell>
        </row>
        <row r="604">
          <cell r="C604">
            <v>281</v>
          </cell>
          <cell r="D604" t="str">
            <v>鉄筋ｺﾝｸﾘ-ﾄ管</v>
          </cell>
          <cell r="E604" t="str">
            <v>撤去</v>
          </cell>
          <cell r="I604" t="str">
            <v>道土木 複単</v>
          </cell>
        </row>
        <row r="605">
          <cell r="D605" t="str">
            <v>普通管据付工</v>
          </cell>
          <cell r="E605" t="str">
            <v>φ1100</v>
          </cell>
          <cell r="F605" t="str">
            <v>ｍ</v>
          </cell>
          <cell r="G605">
            <v>3945</v>
          </cell>
          <cell r="I605" t="str">
            <v>S07020</v>
          </cell>
        </row>
        <row r="606">
          <cell r="C606">
            <v>282</v>
          </cell>
          <cell r="D606" t="str">
            <v>鉄筋ｺﾝｸﾘ-ﾄ管</v>
          </cell>
          <cell r="E606" t="str">
            <v>撤去</v>
          </cell>
          <cell r="I606" t="str">
            <v>道土木 複単</v>
          </cell>
        </row>
        <row r="607">
          <cell r="D607" t="str">
            <v>普通管据付工</v>
          </cell>
          <cell r="E607" t="str">
            <v>φ1200</v>
          </cell>
          <cell r="F607" t="str">
            <v>ｍ</v>
          </cell>
          <cell r="G607">
            <v>4398</v>
          </cell>
          <cell r="I607" t="str">
            <v>S07020</v>
          </cell>
        </row>
        <row r="608">
          <cell r="C608">
            <v>283</v>
          </cell>
          <cell r="D608" t="str">
            <v>鉄筋ｺﾝｸﾘ-ﾄ管</v>
          </cell>
          <cell r="E608" t="str">
            <v>撤去</v>
          </cell>
          <cell r="I608" t="str">
            <v>道土木 複単</v>
          </cell>
        </row>
        <row r="609">
          <cell r="D609" t="str">
            <v>普通管据付工</v>
          </cell>
          <cell r="E609" t="str">
            <v>φ1350</v>
          </cell>
          <cell r="F609" t="str">
            <v>ｍ</v>
          </cell>
          <cell r="G609">
            <v>4903</v>
          </cell>
          <cell r="I609" t="str">
            <v>S07020</v>
          </cell>
        </row>
        <row r="610">
          <cell r="C610">
            <v>284</v>
          </cell>
          <cell r="D610" t="str">
            <v>鉄筋ｺﾝｸﾘ-ﾄ管</v>
          </cell>
          <cell r="E610" t="str">
            <v>据付</v>
          </cell>
          <cell r="I610" t="str">
            <v>道土木 複単</v>
          </cell>
        </row>
        <row r="611">
          <cell r="D611" t="str">
            <v>外圧管据付工</v>
          </cell>
          <cell r="E611" t="str">
            <v>φ300</v>
          </cell>
          <cell r="F611" t="str">
            <v>ｍ</v>
          </cell>
          <cell r="G611">
            <v>1559</v>
          </cell>
          <cell r="I611" t="str">
            <v>S07040</v>
          </cell>
        </row>
        <row r="612">
          <cell r="C612">
            <v>285</v>
          </cell>
          <cell r="D612" t="str">
            <v>鉄筋ｺﾝｸﾘ-ﾄ管</v>
          </cell>
          <cell r="E612" t="str">
            <v>据付</v>
          </cell>
          <cell r="I612" t="str">
            <v>道土木 複単</v>
          </cell>
        </row>
        <row r="613">
          <cell r="D613" t="str">
            <v>外圧管据付工</v>
          </cell>
          <cell r="E613" t="str">
            <v>φ450</v>
          </cell>
          <cell r="F613" t="str">
            <v>ｍ</v>
          </cell>
          <cell r="G613">
            <v>3980</v>
          </cell>
          <cell r="I613" t="str">
            <v>S07040</v>
          </cell>
        </row>
        <row r="614">
          <cell r="C614">
            <v>286</v>
          </cell>
          <cell r="D614" t="str">
            <v>鉄筋ｺﾝｸﾘ-ﾄ管</v>
          </cell>
          <cell r="E614" t="str">
            <v>据付</v>
          </cell>
          <cell r="I614" t="str">
            <v>道土木 複単</v>
          </cell>
        </row>
        <row r="615">
          <cell r="D615" t="str">
            <v>外圧管据付工</v>
          </cell>
          <cell r="E615" t="str">
            <v>φ600</v>
          </cell>
          <cell r="F615" t="str">
            <v>ｍ</v>
          </cell>
          <cell r="G615">
            <v>5354</v>
          </cell>
          <cell r="I615" t="str">
            <v>S07040</v>
          </cell>
        </row>
        <row r="616">
          <cell r="C616">
            <v>287</v>
          </cell>
          <cell r="D616" t="str">
            <v>鉄筋ｺﾝｸﾘ-ﾄ管</v>
          </cell>
          <cell r="E616" t="str">
            <v>据付</v>
          </cell>
          <cell r="I616" t="str">
            <v>道土木 複単</v>
          </cell>
        </row>
        <row r="617">
          <cell r="D617" t="str">
            <v>外圧管据付工</v>
          </cell>
          <cell r="E617" t="str">
            <v>φ900</v>
          </cell>
          <cell r="F617" t="str">
            <v>ｍ</v>
          </cell>
          <cell r="G617">
            <v>8649</v>
          </cell>
          <cell r="I617" t="str">
            <v>S07040</v>
          </cell>
        </row>
        <row r="618">
          <cell r="C618">
            <v>288</v>
          </cell>
          <cell r="D618" t="str">
            <v>鉄筋ｺﾝｸﾘ-ﾄ管</v>
          </cell>
          <cell r="E618" t="str">
            <v>据付</v>
          </cell>
          <cell r="I618" t="str">
            <v>道土木 複単</v>
          </cell>
        </row>
        <row r="619">
          <cell r="D619" t="str">
            <v>外圧管据付工</v>
          </cell>
          <cell r="E619" t="str">
            <v>φ1000</v>
          </cell>
          <cell r="F619" t="str">
            <v>ｍ</v>
          </cell>
          <cell r="G619">
            <v>9534</v>
          </cell>
          <cell r="I619" t="str">
            <v>S07040</v>
          </cell>
        </row>
        <row r="620">
          <cell r="C620">
            <v>289</v>
          </cell>
          <cell r="D620" t="str">
            <v>鉄筋ｺﾝｸﾘ-ﾄ管</v>
          </cell>
          <cell r="E620" t="str">
            <v>据付</v>
          </cell>
          <cell r="I620" t="str">
            <v>道土木 複単</v>
          </cell>
        </row>
        <row r="621">
          <cell r="D621" t="str">
            <v>外圧管据付工</v>
          </cell>
          <cell r="E621" t="str">
            <v>φ1100</v>
          </cell>
          <cell r="F621" t="str">
            <v>ｍ</v>
          </cell>
          <cell r="G621">
            <v>10076</v>
          </cell>
          <cell r="I621" t="str">
            <v>S07040</v>
          </cell>
        </row>
        <row r="622">
          <cell r="C622">
            <v>290</v>
          </cell>
          <cell r="D622" t="str">
            <v>鉄筋ｺﾝｸﾘ-ﾄ管</v>
          </cell>
          <cell r="E622" t="str">
            <v>据付</v>
          </cell>
          <cell r="I622" t="str">
            <v>道土木 複単</v>
          </cell>
        </row>
        <row r="623">
          <cell r="D623" t="str">
            <v>外圧管据付工</v>
          </cell>
          <cell r="E623" t="str">
            <v>φ1200</v>
          </cell>
          <cell r="F623" t="str">
            <v>ｍ</v>
          </cell>
          <cell r="G623">
            <v>11206</v>
          </cell>
          <cell r="I623" t="str">
            <v>S07040</v>
          </cell>
        </row>
        <row r="624">
          <cell r="C624">
            <v>291</v>
          </cell>
          <cell r="D624" t="str">
            <v>鉄筋ｺﾝｸﾘ-ﾄ管</v>
          </cell>
          <cell r="E624" t="str">
            <v>据付</v>
          </cell>
          <cell r="I624" t="str">
            <v>道土木 複単</v>
          </cell>
        </row>
        <row r="625">
          <cell r="D625" t="str">
            <v>外圧管据付工</v>
          </cell>
          <cell r="E625" t="str">
            <v>φ1350</v>
          </cell>
          <cell r="F625" t="str">
            <v>ｍ</v>
          </cell>
          <cell r="G625">
            <v>12484</v>
          </cell>
          <cell r="I625" t="str">
            <v>S07040</v>
          </cell>
        </row>
        <row r="626">
          <cell r="C626">
            <v>292</v>
          </cell>
          <cell r="D626" t="str">
            <v>鉄筋ｺﾝｸﾘ-ﾄ管</v>
          </cell>
          <cell r="E626" t="str">
            <v>撤去</v>
          </cell>
          <cell r="I626" t="str">
            <v>道土木 複単</v>
          </cell>
        </row>
        <row r="627">
          <cell r="D627" t="str">
            <v>外圧管据付工</v>
          </cell>
          <cell r="E627" t="str">
            <v>φ300</v>
          </cell>
          <cell r="F627" t="str">
            <v>ｍ</v>
          </cell>
          <cell r="G627">
            <v>1559</v>
          </cell>
          <cell r="I627" t="str">
            <v>S07040</v>
          </cell>
        </row>
        <row r="628">
          <cell r="C628">
            <v>293</v>
          </cell>
          <cell r="D628" t="str">
            <v>鉄筋ｺﾝｸﾘ-ﾄ管</v>
          </cell>
          <cell r="E628" t="str">
            <v>撤去</v>
          </cell>
          <cell r="I628" t="str">
            <v>道土木 複単</v>
          </cell>
        </row>
        <row r="629">
          <cell r="D629" t="str">
            <v>外圧管据付工</v>
          </cell>
          <cell r="E629" t="str">
            <v>φ450</v>
          </cell>
          <cell r="F629" t="str">
            <v>ｍ</v>
          </cell>
          <cell r="G629">
            <v>1913</v>
          </cell>
          <cell r="I629" t="str">
            <v>S07040</v>
          </cell>
        </row>
        <row r="630">
          <cell r="C630">
            <v>294</v>
          </cell>
          <cell r="D630" t="str">
            <v>鉄筋ｺﾝｸﾘ-ﾄ管</v>
          </cell>
          <cell r="E630" t="str">
            <v>撤去</v>
          </cell>
          <cell r="I630" t="str">
            <v>道土木 複単</v>
          </cell>
        </row>
        <row r="631">
          <cell r="D631" t="str">
            <v>外圧管据付工</v>
          </cell>
          <cell r="E631" t="str">
            <v>φ600</v>
          </cell>
          <cell r="F631" t="str">
            <v>ｍ</v>
          </cell>
          <cell r="G631">
            <v>2574</v>
          </cell>
          <cell r="I631" t="str">
            <v>S07040</v>
          </cell>
        </row>
        <row r="632">
          <cell r="C632">
            <v>295</v>
          </cell>
          <cell r="D632" t="str">
            <v>鉄筋ｺﾝｸﾘ-ﾄ管</v>
          </cell>
          <cell r="E632" t="str">
            <v>撤去</v>
          </cell>
          <cell r="I632" t="str">
            <v>道土木 複単</v>
          </cell>
        </row>
        <row r="633">
          <cell r="D633" t="str">
            <v>外圧管据付工</v>
          </cell>
          <cell r="E633" t="str">
            <v>φ900</v>
          </cell>
          <cell r="F633" t="str">
            <v>ｍ</v>
          </cell>
          <cell r="G633">
            <v>4158</v>
          </cell>
          <cell r="I633" t="str">
            <v>S07040</v>
          </cell>
        </row>
        <row r="634">
          <cell r="C634">
            <v>296</v>
          </cell>
          <cell r="D634" t="str">
            <v>鉄筋ｺﾝｸﾘ-ﾄ管</v>
          </cell>
          <cell r="E634" t="str">
            <v>撤去</v>
          </cell>
          <cell r="I634" t="str">
            <v>道土木 複単</v>
          </cell>
        </row>
        <row r="635">
          <cell r="D635" t="str">
            <v>外圧管据付工</v>
          </cell>
          <cell r="E635" t="str">
            <v>φ1000</v>
          </cell>
          <cell r="F635" t="str">
            <v>ｍ</v>
          </cell>
          <cell r="G635">
            <v>4584</v>
          </cell>
          <cell r="I635" t="str">
            <v>S07040</v>
          </cell>
        </row>
        <row r="636">
          <cell r="C636">
            <v>297</v>
          </cell>
          <cell r="D636" t="str">
            <v>鉄筋ｺﾝｸﾘ-ﾄ管</v>
          </cell>
          <cell r="E636" t="str">
            <v>撤去</v>
          </cell>
          <cell r="I636" t="str">
            <v>道土木 複単</v>
          </cell>
        </row>
        <row r="637">
          <cell r="D637" t="str">
            <v>外圧管据付工</v>
          </cell>
          <cell r="E637" t="str">
            <v>φ1100</v>
          </cell>
          <cell r="F637" t="str">
            <v>ｍ</v>
          </cell>
          <cell r="G637">
            <v>4844</v>
          </cell>
          <cell r="I637" t="str">
            <v>S07040</v>
          </cell>
        </row>
        <row r="638">
          <cell r="C638">
            <v>298</v>
          </cell>
          <cell r="D638" t="str">
            <v>鉄筋ｺﾝｸﾘ-ﾄ管</v>
          </cell>
          <cell r="E638" t="str">
            <v>撤去</v>
          </cell>
          <cell r="I638" t="str">
            <v>道土木 複単</v>
          </cell>
        </row>
        <row r="639">
          <cell r="D639" t="str">
            <v>外圧管据付工</v>
          </cell>
          <cell r="E639" t="str">
            <v>φ1200</v>
          </cell>
          <cell r="F639" t="str">
            <v>ｍ</v>
          </cell>
          <cell r="G639">
            <v>5387</v>
          </cell>
          <cell r="I639" t="str">
            <v>S07040</v>
          </cell>
        </row>
        <row r="640">
          <cell r="C640">
            <v>299</v>
          </cell>
          <cell r="D640" t="str">
            <v>鉄筋ｺﾝｸﾘ-ﾄ管</v>
          </cell>
          <cell r="E640" t="str">
            <v>撤去</v>
          </cell>
          <cell r="I640" t="str">
            <v>道土木 複単</v>
          </cell>
        </row>
        <row r="641">
          <cell r="D641" t="str">
            <v>外圧管据付工</v>
          </cell>
          <cell r="E641" t="str">
            <v>φ1350</v>
          </cell>
          <cell r="F641" t="str">
            <v>ｍ</v>
          </cell>
          <cell r="G641">
            <v>6002</v>
          </cell>
          <cell r="I641" t="str">
            <v>S07040</v>
          </cell>
        </row>
        <row r="642">
          <cell r="C642">
            <v>300</v>
          </cell>
          <cell r="E642" t="str">
            <v>据付</v>
          </cell>
          <cell r="I642" t="str">
            <v>道土木 複単</v>
          </cell>
        </row>
        <row r="643">
          <cell r="D643" t="str">
            <v>縁石据付工</v>
          </cell>
          <cell r="E643" t="str">
            <v>歩車道境界縁石</v>
          </cell>
          <cell r="F643" t="str">
            <v>ｍ</v>
          </cell>
          <cell r="G643">
            <v>1745</v>
          </cell>
          <cell r="I643" t="str">
            <v>S07060</v>
          </cell>
        </row>
        <row r="646">
          <cell r="C646" t="str">
            <v>付番号</v>
          </cell>
          <cell r="D646" t="str">
            <v>名　　称</v>
          </cell>
          <cell r="E646" t="str">
            <v>規　　格</v>
          </cell>
          <cell r="F646" t="str">
            <v>単 位</v>
          </cell>
          <cell r="G646" t="str">
            <v>金　　額</v>
          </cell>
          <cell r="H646" t="str">
            <v>特殊製品費</v>
          </cell>
          <cell r="I646" t="str">
            <v>積算根拠</v>
          </cell>
          <cell r="J646" t="str">
            <v>摘　　要</v>
          </cell>
        </row>
        <row r="647">
          <cell r="C647">
            <v>301</v>
          </cell>
          <cell r="E647" t="str">
            <v>据付</v>
          </cell>
          <cell r="I647" t="str">
            <v>道土木 複単</v>
          </cell>
        </row>
        <row r="648">
          <cell r="D648" t="str">
            <v>縁石据付工</v>
          </cell>
          <cell r="E648" t="str">
            <v>導水縁石</v>
          </cell>
          <cell r="F648" t="str">
            <v>ｍ</v>
          </cell>
          <cell r="G648">
            <v>1745</v>
          </cell>
          <cell r="I648" t="str">
            <v>S07060</v>
          </cell>
        </row>
        <row r="649">
          <cell r="C649">
            <v>302</v>
          </cell>
          <cell r="E649" t="str">
            <v>据付</v>
          </cell>
          <cell r="I649" t="str">
            <v>道土木 複単</v>
          </cell>
        </row>
        <row r="650">
          <cell r="D650" t="str">
            <v>縁石据付工</v>
          </cell>
          <cell r="E650" t="str">
            <v>舗装止縁石</v>
          </cell>
          <cell r="F650" t="str">
            <v>ｍ</v>
          </cell>
          <cell r="G650">
            <v>1529</v>
          </cell>
          <cell r="I650" t="str">
            <v>S07060</v>
          </cell>
        </row>
        <row r="651">
          <cell r="C651">
            <v>303</v>
          </cell>
          <cell r="E651" t="str">
            <v>据付</v>
          </cell>
          <cell r="I651" t="str">
            <v>道土木 複単</v>
          </cell>
        </row>
        <row r="652">
          <cell r="D652" t="str">
            <v>縁石据付工</v>
          </cell>
          <cell r="E652" t="str">
            <v>ｶ-ﾌﾞｽﾄ-ﾝ</v>
          </cell>
          <cell r="F652" t="str">
            <v>ｍ</v>
          </cell>
          <cell r="G652">
            <v>1833</v>
          </cell>
          <cell r="I652" t="str">
            <v>S07060</v>
          </cell>
        </row>
        <row r="653">
          <cell r="C653">
            <v>304</v>
          </cell>
          <cell r="E653" t="str">
            <v>据付</v>
          </cell>
          <cell r="I653" t="str">
            <v>道土木 複単</v>
          </cell>
        </row>
        <row r="654">
          <cell r="D654" t="str">
            <v>縁石据付工</v>
          </cell>
          <cell r="E654" t="str">
            <v>誘導縁石</v>
          </cell>
          <cell r="F654" t="str">
            <v>ｍ</v>
          </cell>
          <cell r="G654">
            <v>1745</v>
          </cell>
          <cell r="I654" t="str">
            <v>S07060</v>
          </cell>
        </row>
        <row r="655">
          <cell r="C655">
            <v>305</v>
          </cell>
          <cell r="E655" t="str">
            <v>据付</v>
          </cell>
          <cell r="I655" t="str">
            <v>道土木 複単</v>
          </cell>
        </row>
        <row r="656">
          <cell r="D656" t="str">
            <v>縁石据付工</v>
          </cell>
          <cell r="E656" t="str">
            <v>歩車道境界縁石</v>
          </cell>
          <cell r="F656" t="str">
            <v>ｍ</v>
          </cell>
          <cell r="G656">
            <v>410</v>
          </cell>
          <cell r="I656" t="str">
            <v>S07060</v>
          </cell>
        </row>
        <row r="657">
          <cell r="C657">
            <v>306</v>
          </cell>
          <cell r="E657" t="str">
            <v>撤去</v>
          </cell>
          <cell r="I657" t="str">
            <v>道土木 複単</v>
          </cell>
        </row>
        <row r="658">
          <cell r="D658" t="str">
            <v>縁石据付工</v>
          </cell>
          <cell r="E658" t="str">
            <v>導水縁石</v>
          </cell>
          <cell r="F658" t="str">
            <v>ｍ</v>
          </cell>
          <cell r="G658">
            <v>410</v>
          </cell>
          <cell r="I658" t="str">
            <v>S07060</v>
          </cell>
        </row>
        <row r="659">
          <cell r="C659">
            <v>307</v>
          </cell>
          <cell r="E659" t="str">
            <v>撤去</v>
          </cell>
          <cell r="I659" t="str">
            <v>道土木 複単</v>
          </cell>
        </row>
        <row r="660">
          <cell r="D660" t="str">
            <v>縁石据付工</v>
          </cell>
          <cell r="E660" t="str">
            <v>舗装止縁石</v>
          </cell>
          <cell r="F660" t="str">
            <v>ｍ</v>
          </cell>
          <cell r="G660">
            <v>528</v>
          </cell>
          <cell r="I660" t="str">
            <v>S07060</v>
          </cell>
        </row>
        <row r="661">
          <cell r="C661">
            <v>308</v>
          </cell>
          <cell r="E661" t="str">
            <v>撤去</v>
          </cell>
          <cell r="I661" t="str">
            <v>道土木 複単</v>
          </cell>
        </row>
        <row r="662">
          <cell r="D662" t="str">
            <v>縁石据付工</v>
          </cell>
          <cell r="E662" t="str">
            <v>ｶ-ﾌﾞｽﾄ-ﾝ</v>
          </cell>
          <cell r="F662" t="str">
            <v>ｍ</v>
          </cell>
          <cell r="G662">
            <v>633</v>
          </cell>
          <cell r="I662" t="str">
            <v>S07060</v>
          </cell>
        </row>
        <row r="663">
          <cell r="C663">
            <v>309</v>
          </cell>
          <cell r="E663" t="str">
            <v>撤去</v>
          </cell>
          <cell r="I663" t="str">
            <v>道土木 複単</v>
          </cell>
        </row>
        <row r="664">
          <cell r="D664" t="str">
            <v>縁石据付工</v>
          </cell>
          <cell r="E664" t="str">
            <v>誘導縁石</v>
          </cell>
          <cell r="F664" t="str">
            <v>ｍ</v>
          </cell>
          <cell r="G664">
            <v>410</v>
          </cell>
          <cell r="I664" t="str">
            <v>S07060</v>
          </cell>
        </row>
        <row r="665">
          <cell r="C665">
            <v>310</v>
          </cell>
          <cell r="E665" t="str">
            <v>L=600mm/個</v>
          </cell>
          <cell r="I665" t="str">
            <v>道土木 複単</v>
          </cell>
          <cell r="J665" t="str">
            <v>敷砂有</v>
          </cell>
        </row>
        <row r="666">
          <cell r="D666" t="str">
            <v>側溝類据付工</v>
          </cell>
          <cell r="E666" t="str">
            <v>W&lt;50kg</v>
          </cell>
          <cell r="F666" t="str">
            <v>ｍ</v>
          </cell>
          <cell r="G666">
            <v>2369</v>
          </cell>
          <cell r="I666" t="str">
            <v>S07070</v>
          </cell>
          <cell r="J666" t="str">
            <v>諸雑費有</v>
          </cell>
        </row>
        <row r="667">
          <cell r="C667">
            <v>311</v>
          </cell>
          <cell r="E667" t="str">
            <v>L=600mm/個</v>
          </cell>
          <cell r="I667" t="str">
            <v>道土木 複単</v>
          </cell>
          <cell r="J667" t="str">
            <v>敷砂有</v>
          </cell>
        </row>
        <row r="668">
          <cell r="D668" t="str">
            <v>側溝類据付工</v>
          </cell>
          <cell r="E668" t="str">
            <v>50&lt;W&lt;=100kg</v>
          </cell>
          <cell r="F668" t="str">
            <v>ｍ</v>
          </cell>
          <cell r="G668">
            <v>3898</v>
          </cell>
          <cell r="I668" t="str">
            <v>S07070</v>
          </cell>
          <cell r="J668" t="str">
            <v>諸雑費有</v>
          </cell>
        </row>
        <row r="669">
          <cell r="C669">
            <v>312</v>
          </cell>
          <cell r="E669" t="str">
            <v>L=600mm/個</v>
          </cell>
          <cell r="I669" t="str">
            <v>道土木 複単</v>
          </cell>
          <cell r="J669" t="str">
            <v>敷砂有</v>
          </cell>
        </row>
        <row r="670">
          <cell r="D670" t="str">
            <v>側溝類据付工</v>
          </cell>
          <cell r="E670" t="str">
            <v>W&gt;100kg</v>
          </cell>
          <cell r="F670" t="str">
            <v>ｍ</v>
          </cell>
          <cell r="G670">
            <v>4648</v>
          </cell>
          <cell r="I670" t="str">
            <v>S07070</v>
          </cell>
          <cell r="J670" t="str">
            <v>諸雑費有</v>
          </cell>
        </row>
        <row r="671">
          <cell r="C671">
            <v>313</v>
          </cell>
          <cell r="E671" t="str">
            <v>L=1000mm/個</v>
          </cell>
          <cell r="I671" t="str">
            <v>道土木 複単</v>
          </cell>
          <cell r="J671" t="str">
            <v>敷砂有</v>
          </cell>
        </row>
        <row r="672">
          <cell r="D672" t="str">
            <v>側溝類据付工</v>
          </cell>
          <cell r="E672" t="str">
            <v>50&lt;W&lt;=100kg</v>
          </cell>
          <cell r="F672" t="str">
            <v>ｍ</v>
          </cell>
          <cell r="G672">
            <v>2842</v>
          </cell>
          <cell r="I672" t="str">
            <v>S07070</v>
          </cell>
          <cell r="J672" t="str">
            <v>諸雑費有</v>
          </cell>
        </row>
        <row r="673">
          <cell r="C673">
            <v>314</v>
          </cell>
          <cell r="E673" t="str">
            <v>L=1000mm/個</v>
          </cell>
          <cell r="I673" t="str">
            <v>道土木 複単</v>
          </cell>
          <cell r="J673" t="str">
            <v>敷砂有</v>
          </cell>
        </row>
        <row r="674">
          <cell r="D674" t="str">
            <v>側溝類据付工</v>
          </cell>
          <cell r="E674" t="str">
            <v>100&lt;W&lt;=350kg</v>
          </cell>
          <cell r="F674" t="str">
            <v>ｍ</v>
          </cell>
          <cell r="G674">
            <v>3106</v>
          </cell>
          <cell r="I674" t="str">
            <v>S07070</v>
          </cell>
          <cell r="J674" t="str">
            <v>諸雑費有</v>
          </cell>
        </row>
        <row r="675">
          <cell r="C675">
            <v>315</v>
          </cell>
          <cell r="E675" t="str">
            <v>L=1000mm/個</v>
          </cell>
          <cell r="I675" t="str">
            <v>道土木 複単</v>
          </cell>
          <cell r="J675" t="str">
            <v>敷砂有</v>
          </cell>
        </row>
        <row r="676">
          <cell r="D676" t="str">
            <v>側溝類据付工</v>
          </cell>
          <cell r="E676" t="str">
            <v>350&lt;W&lt;=550kg</v>
          </cell>
          <cell r="F676" t="str">
            <v>ｍ</v>
          </cell>
          <cell r="G676">
            <v>4392</v>
          </cell>
          <cell r="I676" t="str">
            <v>S07070</v>
          </cell>
          <cell r="J676" t="str">
            <v>諸雑費有</v>
          </cell>
        </row>
        <row r="677">
          <cell r="C677">
            <v>316</v>
          </cell>
          <cell r="E677" t="str">
            <v>L=2000mm/個</v>
          </cell>
          <cell r="I677" t="str">
            <v>道土木 複単</v>
          </cell>
          <cell r="J677" t="str">
            <v>敷砂有</v>
          </cell>
        </row>
        <row r="678">
          <cell r="D678" t="str">
            <v>側溝類据付工</v>
          </cell>
          <cell r="E678" t="str">
            <v>50&lt;W&lt;=100kg</v>
          </cell>
          <cell r="F678" t="str">
            <v>ｍ</v>
          </cell>
          <cell r="G678">
            <v>1407</v>
          </cell>
          <cell r="I678" t="str">
            <v>S07070</v>
          </cell>
          <cell r="J678" t="str">
            <v>諸雑費有</v>
          </cell>
        </row>
        <row r="679">
          <cell r="C679">
            <v>317</v>
          </cell>
          <cell r="E679" t="str">
            <v>L=2000mm/個</v>
          </cell>
          <cell r="I679" t="str">
            <v>道土木 複単</v>
          </cell>
          <cell r="J679" t="str">
            <v>敷砂有</v>
          </cell>
        </row>
        <row r="680">
          <cell r="D680" t="str">
            <v>側溝類据付工</v>
          </cell>
          <cell r="E680" t="str">
            <v>100&lt;W&lt;=350kg</v>
          </cell>
          <cell r="F680" t="str">
            <v>ｍ</v>
          </cell>
          <cell r="G680">
            <v>1740</v>
          </cell>
          <cell r="I680" t="str">
            <v>S07070</v>
          </cell>
          <cell r="J680" t="str">
            <v>諸雑費有</v>
          </cell>
        </row>
        <row r="681">
          <cell r="C681">
            <v>318</v>
          </cell>
          <cell r="E681" t="str">
            <v>L=2000mm/個</v>
          </cell>
          <cell r="I681" t="str">
            <v>道土木 複単</v>
          </cell>
          <cell r="J681" t="str">
            <v>敷砂有</v>
          </cell>
        </row>
        <row r="682">
          <cell r="D682" t="str">
            <v>側溝類据付工</v>
          </cell>
          <cell r="E682" t="str">
            <v>350&lt;W&lt;=550kg</v>
          </cell>
          <cell r="F682" t="str">
            <v>ｍ</v>
          </cell>
          <cell r="G682">
            <v>2596</v>
          </cell>
          <cell r="I682" t="str">
            <v>S07070</v>
          </cell>
          <cell r="J682" t="str">
            <v>諸雑費有</v>
          </cell>
        </row>
        <row r="683">
          <cell r="C683">
            <v>319</v>
          </cell>
          <cell r="E683" t="str">
            <v>L=2000mm/個</v>
          </cell>
          <cell r="I683" t="str">
            <v>道土木 複単</v>
          </cell>
          <cell r="J683" t="str">
            <v>敷砂有</v>
          </cell>
        </row>
        <row r="684">
          <cell r="D684" t="str">
            <v>側溝類据付工</v>
          </cell>
          <cell r="E684" t="str">
            <v>550&lt;W&lt;=850kg</v>
          </cell>
          <cell r="F684" t="str">
            <v>ｍ</v>
          </cell>
          <cell r="G684">
            <v>3742</v>
          </cell>
          <cell r="I684" t="str">
            <v>S07070</v>
          </cell>
          <cell r="J684" t="str">
            <v>諸雑費有</v>
          </cell>
        </row>
        <row r="685">
          <cell r="C685">
            <v>320</v>
          </cell>
          <cell r="E685" t="str">
            <v>L=600mm/個</v>
          </cell>
          <cell r="I685" t="str">
            <v>道土木 複単</v>
          </cell>
          <cell r="J685" t="str">
            <v>敷砂無</v>
          </cell>
        </row>
        <row r="686">
          <cell r="D686" t="str">
            <v>側溝類据付工</v>
          </cell>
          <cell r="E686" t="str">
            <v>W&lt;50kg</v>
          </cell>
          <cell r="F686" t="str">
            <v>ｍ</v>
          </cell>
          <cell r="G686">
            <v>2323</v>
          </cell>
          <cell r="I686" t="str">
            <v>S07070</v>
          </cell>
          <cell r="J686" t="str">
            <v>諸雑費有</v>
          </cell>
        </row>
        <row r="689">
          <cell r="C689" t="str">
            <v>付番号</v>
          </cell>
          <cell r="D689" t="str">
            <v>名　　称</v>
          </cell>
          <cell r="E689" t="str">
            <v>規　　格</v>
          </cell>
          <cell r="F689" t="str">
            <v>単 位</v>
          </cell>
          <cell r="G689" t="str">
            <v>金　　額</v>
          </cell>
          <cell r="H689" t="str">
            <v>特殊製品費</v>
          </cell>
          <cell r="I689" t="str">
            <v>積算根拠</v>
          </cell>
          <cell r="J689" t="str">
            <v>摘　　要</v>
          </cell>
        </row>
        <row r="690">
          <cell r="C690">
            <v>321</v>
          </cell>
          <cell r="E690" t="str">
            <v>L=600mm/個</v>
          </cell>
          <cell r="I690" t="str">
            <v>道土木 複単</v>
          </cell>
          <cell r="J690" t="str">
            <v>敷砂無</v>
          </cell>
        </row>
        <row r="691">
          <cell r="D691" t="str">
            <v>側溝類据付工</v>
          </cell>
          <cell r="E691" t="str">
            <v>50&lt;W&lt;=100kg</v>
          </cell>
          <cell r="F691" t="str">
            <v>ｍ</v>
          </cell>
          <cell r="G691">
            <v>3823</v>
          </cell>
          <cell r="I691" t="str">
            <v>S07070</v>
          </cell>
          <cell r="J691" t="str">
            <v>諸雑費有</v>
          </cell>
        </row>
        <row r="692">
          <cell r="C692">
            <v>322</v>
          </cell>
          <cell r="E692" t="str">
            <v>L=600mm/個</v>
          </cell>
          <cell r="I692" t="str">
            <v>道土木 複単</v>
          </cell>
          <cell r="J692" t="str">
            <v>敷砂無</v>
          </cell>
        </row>
        <row r="693">
          <cell r="D693" t="str">
            <v>側溝類据付工</v>
          </cell>
          <cell r="E693" t="str">
            <v>W&gt;100kg</v>
          </cell>
          <cell r="F693" t="str">
            <v>ｍ</v>
          </cell>
          <cell r="G693">
            <v>4580</v>
          </cell>
          <cell r="I693" t="str">
            <v>S07070</v>
          </cell>
          <cell r="J693" t="str">
            <v>諸雑費有</v>
          </cell>
        </row>
        <row r="694">
          <cell r="C694">
            <v>323</v>
          </cell>
          <cell r="E694" t="str">
            <v>L=1000mm/個</v>
          </cell>
          <cell r="I694" t="str">
            <v>道土木 複単</v>
          </cell>
          <cell r="J694" t="str">
            <v>敷砂無</v>
          </cell>
        </row>
        <row r="695">
          <cell r="D695" t="str">
            <v>側溝類据付工</v>
          </cell>
          <cell r="E695" t="str">
            <v>50&lt;W&lt;=100kg</v>
          </cell>
          <cell r="F695" t="str">
            <v>ｍ</v>
          </cell>
          <cell r="G695">
            <v>2788</v>
          </cell>
          <cell r="I695" t="str">
            <v>S07070</v>
          </cell>
          <cell r="J695" t="str">
            <v>諸雑費有</v>
          </cell>
        </row>
        <row r="696">
          <cell r="C696">
            <v>324</v>
          </cell>
          <cell r="E696" t="str">
            <v>L=1000mm/個</v>
          </cell>
          <cell r="I696" t="str">
            <v>道土木 複単</v>
          </cell>
          <cell r="J696" t="str">
            <v>敷砂無</v>
          </cell>
        </row>
        <row r="697">
          <cell r="D697" t="str">
            <v>側溝類据付工</v>
          </cell>
          <cell r="E697" t="str">
            <v>100&lt;W&lt;=350kg</v>
          </cell>
          <cell r="F697" t="str">
            <v>ｍ</v>
          </cell>
          <cell r="G697">
            <v>3064</v>
          </cell>
          <cell r="I697" t="str">
            <v>S07070</v>
          </cell>
          <cell r="J697" t="str">
            <v>諸雑費有</v>
          </cell>
        </row>
        <row r="698">
          <cell r="C698">
            <v>325</v>
          </cell>
          <cell r="E698" t="str">
            <v>L=1000mm/個</v>
          </cell>
          <cell r="I698" t="str">
            <v>道土木 複単</v>
          </cell>
          <cell r="J698" t="str">
            <v>敷砂無</v>
          </cell>
        </row>
        <row r="699">
          <cell r="D699" t="str">
            <v>側溝類据付工</v>
          </cell>
          <cell r="E699" t="str">
            <v>350&lt;W&lt;=550kg</v>
          </cell>
          <cell r="F699" t="str">
            <v>ｍ</v>
          </cell>
          <cell r="G699">
            <v>4331</v>
          </cell>
          <cell r="I699" t="str">
            <v>S07070</v>
          </cell>
          <cell r="J699" t="str">
            <v>諸雑費有</v>
          </cell>
        </row>
        <row r="700">
          <cell r="C700">
            <v>326</v>
          </cell>
          <cell r="E700" t="str">
            <v>L=2000mm/個</v>
          </cell>
          <cell r="I700" t="str">
            <v>道土木 複単</v>
          </cell>
          <cell r="J700" t="str">
            <v>敷砂無</v>
          </cell>
        </row>
        <row r="701">
          <cell r="D701" t="str">
            <v>側溝類据付工</v>
          </cell>
          <cell r="E701" t="str">
            <v>50&lt;W&lt;=100kg</v>
          </cell>
          <cell r="F701" t="str">
            <v>ｍ</v>
          </cell>
          <cell r="G701">
            <v>1381</v>
          </cell>
          <cell r="I701" t="str">
            <v>S07070</v>
          </cell>
          <cell r="J701" t="str">
            <v>諸雑費有</v>
          </cell>
        </row>
        <row r="702">
          <cell r="C702">
            <v>327</v>
          </cell>
          <cell r="E702" t="str">
            <v>L=2000mm/個</v>
          </cell>
          <cell r="I702" t="str">
            <v>道土木 複単</v>
          </cell>
          <cell r="J702" t="str">
            <v>敷砂無</v>
          </cell>
        </row>
        <row r="703">
          <cell r="D703" t="str">
            <v>側溝類据付工</v>
          </cell>
          <cell r="E703" t="str">
            <v>100&lt;W&lt;=350kg</v>
          </cell>
          <cell r="F703" t="str">
            <v>ｍ</v>
          </cell>
          <cell r="G703">
            <v>1719</v>
          </cell>
          <cell r="I703" t="str">
            <v>S07070</v>
          </cell>
          <cell r="J703" t="str">
            <v>諸雑費有</v>
          </cell>
        </row>
        <row r="704">
          <cell r="C704">
            <v>328</v>
          </cell>
          <cell r="E704" t="str">
            <v>L=2000mm/個</v>
          </cell>
          <cell r="I704" t="str">
            <v>道土木 複単</v>
          </cell>
          <cell r="J704" t="str">
            <v>敷砂無</v>
          </cell>
        </row>
        <row r="705">
          <cell r="D705" t="str">
            <v>側溝類据付工</v>
          </cell>
          <cell r="E705" t="str">
            <v>350&lt;W&lt;=550kg</v>
          </cell>
          <cell r="F705" t="str">
            <v>ｍ</v>
          </cell>
          <cell r="G705">
            <v>2558</v>
          </cell>
          <cell r="I705" t="str">
            <v>S07070</v>
          </cell>
          <cell r="J705" t="str">
            <v>諸雑費有</v>
          </cell>
        </row>
        <row r="706">
          <cell r="C706">
            <v>329</v>
          </cell>
          <cell r="E706" t="str">
            <v>L=2000mm/個</v>
          </cell>
          <cell r="I706" t="str">
            <v>道土木 複単</v>
          </cell>
          <cell r="J706" t="str">
            <v>敷砂無</v>
          </cell>
        </row>
        <row r="707">
          <cell r="D707" t="str">
            <v>側溝類据付工</v>
          </cell>
          <cell r="E707" t="str">
            <v>550&lt;W&lt;=850kg</v>
          </cell>
          <cell r="F707" t="str">
            <v>ｍ</v>
          </cell>
          <cell r="G707">
            <v>3688</v>
          </cell>
          <cell r="I707" t="str">
            <v>S07070</v>
          </cell>
          <cell r="J707" t="str">
            <v>諸雑費有</v>
          </cell>
        </row>
        <row r="708">
          <cell r="C708">
            <v>330</v>
          </cell>
          <cell r="E708" t="str">
            <v>ｺﾝｸﾘ-ﾄ製 据付</v>
          </cell>
          <cell r="I708" t="str">
            <v>道土木 複単</v>
          </cell>
        </row>
        <row r="709">
          <cell r="D709" t="str">
            <v>U型側溝蓋据付工</v>
          </cell>
          <cell r="E709" t="str">
            <v>10&lt;W&lt;=40kg</v>
          </cell>
          <cell r="F709" t="str">
            <v>ｍ</v>
          </cell>
          <cell r="G709">
            <v>337</v>
          </cell>
          <cell r="I709" t="str">
            <v>S07080</v>
          </cell>
        </row>
        <row r="710">
          <cell r="C710">
            <v>331</v>
          </cell>
          <cell r="E710" t="str">
            <v>ｺﾝｸﾘ-ﾄ製 据付</v>
          </cell>
          <cell r="I710" t="str">
            <v>道土木 複単</v>
          </cell>
        </row>
        <row r="711">
          <cell r="D711" t="str">
            <v>U型側溝蓋据付工</v>
          </cell>
          <cell r="E711" t="str">
            <v>40&lt;W&lt;=70kg</v>
          </cell>
          <cell r="F711" t="str">
            <v>ｍ</v>
          </cell>
          <cell r="G711">
            <v>661</v>
          </cell>
          <cell r="I711" t="str">
            <v>S07080</v>
          </cell>
        </row>
        <row r="712">
          <cell r="C712">
            <v>332</v>
          </cell>
          <cell r="E712" t="str">
            <v>ｺﾝｸﾘ-ﾄ製 据付</v>
          </cell>
          <cell r="I712" t="str">
            <v>道土木 複単</v>
          </cell>
        </row>
        <row r="713">
          <cell r="D713" t="str">
            <v>U型側溝蓋据付工</v>
          </cell>
          <cell r="E713" t="str">
            <v>70&lt;W&lt;=100kg</v>
          </cell>
          <cell r="F713" t="str">
            <v>ｍ</v>
          </cell>
          <cell r="G713">
            <v>955</v>
          </cell>
          <cell r="I713" t="str">
            <v>S07080</v>
          </cell>
        </row>
        <row r="714">
          <cell r="C714">
            <v>333</v>
          </cell>
          <cell r="E714" t="str">
            <v>ｺﾝｸﾘ-ﾄ製 据付</v>
          </cell>
          <cell r="I714" t="str">
            <v>道土木 複単</v>
          </cell>
        </row>
        <row r="715">
          <cell r="D715" t="str">
            <v>U型側溝蓋据付工</v>
          </cell>
          <cell r="E715" t="str">
            <v>100&lt;W&lt;=170kg</v>
          </cell>
          <cell r="F715" t="str">
            <v>ｍ</v>
          </cell>
          <cell r="G715">
            <v>1324</v>
          </cell>
          <cell r="I715" t="str">
            <v>S07080</v>
          </cell>
        </row>
        <row r="716">
          <cell r="C716">
            <v>334</v>
          </cell>
          <cell r="E716" t="str">
            <v>鋼製 据付</v>
          </cell>
          <cell r="I716" t="str">
            <v>道土木 複単</v>
          </cell>
        </row>
        <row r="717">
          <cell r="D717" t="str">
            <v>U型側溝蓋据付工</v>
          </cell>
          <cell r="E717" t="str">
            <v>W&lt;10kg</v>
          </cell>
          <cell r="F717" t="str">
            <v>ｍ</v>
          </cell>
          <cell r="G717">
            <v>75</v>
          </cell>
          <cell r="I717" t="str">
            <v>S07080</v>
          </cell>
        </row>
        <row r="718">
          <cell r="C718">
            <v>335</v>
          </cell>
          <cell r="E718" t="str">
            <v>鋼製 据付</v>
          </cell>
          <cell r="I718" t="str">
            <v>道土木 複単</v>
          </cell>
        </row>
        <row r="719">
          <cell r="D719" t="str">
            <v>U型側溝蓋据付工</v>
          </cell>
          <cell r="E719" t="str">
            <v>10&lt;W&lt;=40kg</v>
          </cell>
          <cell r="F719" t="str">
            <v>ｍ</v>
          </cell>
          <cell r="G719">
            <v>206</v>
          </cell>
          <cell r="I719" t="str">
            <v>S07080</v>
          </cell>
        </row>
        <row r="720">
          <cell r="C720">
            <v>336</v>
          </cell>
          <cell r="E720" t="str">
            <v>鋼製 据付</v>
          </cell>
          <cell r="I720" t="str">
            <v>道土木 複単</v>
          </cell>
        </row>
        <row r="721">
          <cell r="D721" t="str">
            <v>U型側溝蓋据付工</v>
          </cell>
          <cell r="E721" t="str">
            <v>40&lt;W&lt;=80kg</v>
          </cell>
          <cell r="F721" t="str">
            <v>ｍ</v>
          </cell>
          <cell r="G721">
            <v>618</v>
          </cell>
          <cell r="I721" t="str">
            <v>S07080</v>
          </cell>
        </row>
        <row r="722">
          <cell r="C722">
            <v>337</v>
          </cell>
          <cell r="E722" t="str">
            <v>ｺﾝｸﾘ-ﾄ製 撤去</v>
          </cell>
          <cell r="I722" t="str">
            <v>道土木 複単</v>
          </cell>
        </row>
        <row r="723">
          <cell r="D723" t="str">
            <v>U型側溝蓋据付工</v>
          </cell>
          <cell r="E723" t="str">
            <v>10&lt;W&lt;=40kg</v>
          </cell>
          <cell r="F723" t="str">
            <v>ｍ</v>
          </cell>
          <cell r="G723">
            <v>168</v>
          </cell>
          <cell r="I723" t="str">
            <v>S07080</v>
          </cell>
        </row>
        <row r="724">
          <cell r="C724">
            <v>338</v>
          </cell>
          <cell r="E724" t="str">
            <v>ｺﾝｸﾘ-ﾄ製 撤去</v>
          </cell>
          <cell r="I724" t="str">
            <v>道土木 複単</v>
          </cell>
        </row>
        <row r="725">
          <cell r="D725" t="str">
            <v>U型側溝蓋据付工</v>
          </cell>
          <cell r="E725" t="str">
            <v>40&lt;W&lt;=70kg</v>
          </cell>
          <cell r="F725" t="str">
            <v>ｍ</v>
          </cell>
          <cell r="G725">
            <v>330</v>
          </cell>
          <cell r="I725" t="str">
            <v>S07080</v>
          </cell>
        </row>
        <row r="726">
          <cell r="C726">
            <v>339</v>
          </cell>
          <cell r="E726" t="str">
            <v>ｺﾝｸﾘ-ﾄ製 撤去</v>
          </cell>
          <cell r="I726" t="str">
            <v>道土木 複単</v>
          </cell>
        </row>
        <row r="727">
          <cell r="D727" t="str">
            <v>U型側溝蓋据付工</v>
          </cell>
          <cell r="E727" t="str">
            <v>70&lt;W&lt;=100kg</v>
          </cell>
          <cell r="F727" t="str">
            <v>ｍ</v>
          </cell>
          <cell r="G727">
            <v>477</v>
          </cell>
          <cell r="I727" t="str">
            <v>S07080</v>
          </cell>
        </row>
        <row r="728">
          <cell r="C728">
            <v>340</v>
          </cell>
          <cell r="E728" t="str">
            <v>ｺﾝｸﾘ-ﾄ製 撤去</v>
          </cell>
          <cell r="I728" t="str">
            <v>道土木 複単</v>
          </cell>
        </row>
        <row r="729">
          <cell r="D729" t="str">
            <v>U型側溝蓋据付工</v>
          </cell>
          <cell r="E729" t="str">
            <v>100&lt;W&lt;=170kg</v>
          </cell>
          <cell r="F729" t="str">
            <v>ｍ</v>
          </cell>
          <cell r="G729">
            <v>662</v>
          </cell>
          <cell r="I729" t="str">
            <v>S07080</v>
          </cell>
        </row>
        <row r="732">
          <cell r="C732" t="str">
            <v>付番号</v>
          </cell>
          <cell r="D732" t="str">
            <v>名　　称</v>
          </cell>
          <cell r="E732" t="str">
            <v>規　　格</v>
          </cell>
          <cell r="F732" t="str">
            <v>単 位</v>
          </cell>
          <cell r="G732" t="str">
            <v>金　　額</v>
          </cell>
          <cell r="H732" t="str">
            <v>特殊製品費</v>
          </cell>
          <cell r="I732" t="str">
            <v>積算根拠</v>
          </cell>
          <cell r="J732" t="str">
            <v>摘　　要</v>
          </cell>
        </row>
        <row r="733">
          <cell r="C733">
            <v>341</v>
          </cell>
          <cell r="E733" t="str">
            <v>鋼製 撤去</v>
          </cell>
          <cell r="I733" t="str">
            <v>道土木 複単</v>
          </cell>
        </row>
        <row r="734">
          <cell r="D734" t="str">
            <v>U型側溝蓋据付工</v>
          </cell>
          <cell r="E734" t="str">
            <v>W&lt;10kg</v>
          </cell>
          <cell r="F734" t="str">
            <v>ｍ</v>
          </cell>
          <cell r="G734">
            <v>37</v>
          </cell>
          <cell r="I734" t="str">
            <v>S07080</v>
          </cell>
        </row>
        <row r="735">
          <cell r="C735">
            <v>342</v>
          </cell>
          <cell r="E735" t="str">
            <v>鋼製 撤去</v>
          </cell>
          <cell r="I735" t="str">
            <v>道土木 複単</v>
          </cell>
        </row>
        <row r="736">
          <cell r="D736" t="str">
            <v>U型側溝蓋据付工</v>
          </cell>
          <cell r="E736" t="str">
            <v>10&lt;W&lt;=40kg</v>
          </cell>
          <cell r="F736" t="str">
            <v>ｍ</v>
          </cell>
          <cell r="G736">
            <v>103</v>
          </cell>
          <cell r="I736" t="str">
            <v>S07080</v>
          </cell>
        </row>
        <row r="737">
          <cell r="C737">
            <v>343</v>
          </cell>
          <cell r="E737" t="str">
            <v>鋼製 撤去</v>
          </cell>
          <cell r="I737" t="str">
            <v>道土木 複単</v>
          </cell>
        </row>
        <row r="738">
          <cell r="D738" t="str">
            <v>U型側溝蓋据付工</v>
          </cell>
          <cell r="E738" t="str">
            <v>40&lt;W&lt;=80kg</v>
          </cell>
          <cell r="F738" t="str">
            <v>ｍ</v>
          </cell>
          <cell r="G738">
            <v>309</v>
          </cell>
          <cell r="I738" t="str">
            <v>S07080</v>
          </cell>
        </row>
        <row r="739">
          <cell r="C739">
            <v>344</v>
          </cell>
          <cell r="E739" t="str">
            <v>据付</v>
          </cell>
          <cell r="I739" t="str">
            <v>道土木 複単</v>
          </cell>
        </row>
        <row r="740">
          <cell r="D740" t="str">
            <v>雨水桝据付工</v>
          </cell>
          <cell r="E740" t="str">
            <v>W&lt;100kg</v>
          </cell>
          <cell r="F740" t="str">
            <v>個</v>
          </cell>
          <cell r="G740">
            <v>639</v>
          </cell>
          <cell r="I740" t="str">
            <v>S07120</v>
          </cell>
          <cell r="J740" t="str">
            <v>敷砂有</v>
          </cell>
        </row>
        <row r="741">
          <cell r="C741">
            <v>345</v>
          </cell>
          <cell r="E741" t="str">
            <v>据付</v>
          </cell>
          <cell r="I741" t="str">
            <v>道土木 複単</v>
          </cell>
        </row>
        <row r="742">
          <cell r="D742" t="str">
            <v>雨水桝据付工</v>
          </cell>
          <cell r="E742" t="str">
            <v>100&lt;W&lt;=200kg</v>
          </cell>
          <cell r="F742" t="str">
            <v>個</v>
          </cell>
          <cell r="G742">
            <v>1063</v>
          </cell>
          <cell r="I742" t="str">
            <v>S07120</v>
          </cell>
          <cell r="J742" t="str">
            <v>敷砂有</v>
          </cell>
        </row>
        <row r="743">
          <cell r="C743">
            <v>346</v>
          </cell>
          <cell r="E743" t="str">
            <v>据付</v>
          </cell>
          <cell r="I743" t="str">
            <v>道土木 複単</v>
          </cell>
        </row>
        <row r="744">
          <cell r="D744" t="str">
            <v>雨水桝据付工</v>
          </cell>
          <cell r="E744" t="str">
            <v>200&lt;W&lt;=400kg</v>
          </cell>
          <cell r="F744" t="str">
            <v>個</v>
          </cell>
          <cell r="G744">
            <v>2757</v>
          </cell>
          <cell r="I744" t="str">
            <v>S07120</v>
          </cell>
          <cell r="J744" t="str">
            <v>敷砂有</v>
          </cell>
        </row>
        <row r="745">
          <cell r="C745">
            <v>347</v>
          </cell>
          <cell r="E745" t="str">
            <v>据付</v>
          </cell>
          <cell r="I745" t="str">
            <v>道土木 複単</v>
          </cell>
        </row>
        <row r="746">
          <cell r="D746" t="str">
            <v>雨水桝据付工</v>
          </cell>
          <cell r="E746" t="str">
            <v>400&lt;W&lt;=600kg</v>
          </cell>
          <cell r="F746" t="str">
            <v>個</v>
          </cell>
          <cell r="G746">
            <v>5725</v>
          </cell>
          <cell r="I746" t="str">
            <v>S07120</v>
          </cell>
          <cell r="J746" t="str">
            <v>敷砂有</v>
          </cell>
        </row>
        <row r="747">
          <cell r="C747">
            <v>348</v>
          </cell>
          <cell r="E747" t="str">
            <v>据付</v>
          </cell>
          <cell r="I747" t="str">
            <v>道土木 複単</v>
          </cell>
        </row>
        <row r="748">
          <cell r="D748" t="str">
            <v>雨水桝据付工</v>
          </cell>
          <cell r="E748" t="str">
            <v>600&lt;W&lt;=800kg</v>
          </cell>
          <cell r="F748" t="str">
            <v>個</v>
          </cell>
          <cell r="G748">
            <v>8828</v>
          </cell>
          <cell r="I748" t="str">
            <v>S07120</v>
          </cell>
          <cell r="J748" t="str">
            <v>敷砂有</v>
          </cell>
        </row>
        <row r="749">
          <cell r="C749">
            <v>349</v>
          </cell>
          <cell r="E749" t="str">
            <v>据付</v>
          </cell>
          <cell r="I749" t="str">
            <v>道土木 複単</v>
          </cell>
        </row>
        <row r="750">
          <cell r="D750" t="str">
            <v>雨水桝据付工</v>
          </cell>
          <cell r="E750" t="str">
            <v>800&lt;W&lt;=1000kg</v>
          </cell>
          <cell r="F750" t="str">
            <v>個</v>
          </cell>
          <cell r="G750">
            <v>11796</v>
          </cell>
          <cell r="I750" t="str">
            <v>S07120</v>
          </cell>
          <cell r="J750" t="str">
            <v>敷砂有</v>
          </cell>
        </row>
        <row r="751">
          <cell r="C751">
            <v>350</v>
          </cell>
          <cell r="E751" t="str">
            <v>据付</v>
          </cell>
          <cell r="I751" t="str">
            <v>道土木 複単</v>
          </cell>
        </row>
        <row r="752">
          <cell r="D752" t="str">
            <v>雨水桝据付工</v>
          </cell>
          <cell r="E752" t="str">
            <v>1000&lt;W&lt;=2500kg</v>
          </cell>
          <cell r="F752" t="str">
            <v>個</v>
          </cell>
          <cell r="G752">
            <v>19546</v>
          </cell>
          <cell r="I752" t="str">
            <v>S07120</v>
          </cell>
          <cell r="J752" t="str">
            <v>敷砂有</v>
          </cell>
        </row>
        <row r="753">
          <cell r="C753">
            <v>351</v>
          </cell>
          <cell r="E753" t="str">
            <v>据付</v>
          </cell>
          <cell r="I753" t="str">
            <v>道土木 複単</v>
          </cell>
        </row>
        <row r="754">
          <cell r="D754" t="str">
            <v>雨水桝据付工</v>
          </cell>
          <cell r="E754" t="str">
            <v>2500&lt;W&lt;=4000kg</v>
          </cell>
          <cell r="F754" t="str">
            <v>個</v>
          </cell>
          <cell r="G754">
            <v>26822</v>
          </cell>
          <cell r="I754" t="str">
            <v>S07120</v>
          </cell>
          <cell r="J754" t="str">
            <v>敷砂有</v>
          </cell>
        </row>
        <row r="755">
          <cell r="C755">
            <v>352</v>
          </cell>
          <cell r="E755" t="str">
            <v>据付</v>
          </cell>
          <cell r="I755" t="str">
            <v>道土木 複単</v>
          </cell>
        </row>
        <row r="756">
          <cell r="D756" t="str">
            <v>雨水桝据付工</v>
          </cell>
          <cell r="E756" t="str">
            <v>W&lt;100kg</v>
          </cell>
          <cell r="F756" t="str">
            <v>個</v>
          </cell>
          <cell r="G756">
            <v>633</v>
          </cell>
          <cell r="I756" t="str">
            <v>S07120</v>
          </cell>
          <cell r="J756" t="str">
            <v>敷砂無</v>
          </cell>
        </row>
        <row r="757">
          <cell r="C757">
            <v>353</v>
          </cell>
          <cell r="E757" t="str">
            <v>据付</v>
          </cell>
          <cell r="I757" t="str">
            <v>道土木 複単</v>
          </cell>
        </row>
        <row r="758">
          <cell r="D758" t="str">
            <v>雨水桝据付工</v>
          </cell>
          <cell r="E758" t="str">
            <v>100&lt;W&lt;=200kg</v>
          </cell>
          <cell r="F758" t="str">
            <v>個</v>
          </cell>
          <cell r="G758">
            <v>1056</v>
          </cell>
          <cell r="I758" t="str">
            <v>S07120</v>
          </cell>
          <cell r="J758" t="str">
            <v>敷砂無</v>
          </cell>
        </row>
        <row r="759">
          <cell r="C759">
            <v>354</v>
          </cell>
          <cell r="E759" t="str">
            <v>据付</v>
          </cell>
          <cell r="I759" t="str">
            <v>道土木 複単</v>
          </cell>
        </row>
        <row r="760">
          <cell r="D760" t="str">
            <v>雨水桝据付工</v>
          </cell>
          <cell r="E760" t="str">
            <v>200&lt;W&lt;=400kg</v>
          </cell>
          <cell r="F760" t="str">
            <v>個</v>
          </cell>
          <cell r="G760">
            <v>2739</v>
          </cell>
          <cell r="I760" t="str">
            <v>S07120</v>
          </cell>
          <cell r="J760" t="str">
            <v>敷砂無</v>
          </cell>
        </row>
        <row r="761">
          <cell r="C761">
            <v>355</v>
          </cell>
          <cell r="E761" t="str">
            <v>据付</v>
          </cell>
          <cell r="I761" t="str">
            <v>道土木 複単</v>
          </cell>
        </row>
        <row r="762">
          <cell r="D762" t="str">
            <v>雨水桝据付工</v>
          </cell>
          <cell r="E762" t="str">
            <v>400&lt;W&lt;=600kg</v>
          </cell>
          <cell r="F762" t="str">
            <v>個</v>
          </cell>
          <cell r="G762">
            <v>5691</v>
          </cell>
          <cell r="I762" t="str">
            <v>S07120</v>
          </cell>
          <cell r="J762" t="str">
            <v>敷砂無</v>
          </cell>
        </row>
        <row r="763">
          <cell r="C763">
            <v>356</v>
          </cell>
          <cell r="E763" t="str">
            <v>据付</v>
          </cell>
          <cell r="I763" t="str">
            <v>道土木 複単</v>
          </cell>
        </row>
        <row r="764">
          <cell r="D764" t="str">
            <v>雨水桝据付工</v>
          </cell>
          <cell r="E764" t="str">
            <v>600&lt;W&lt;=800kg</v>
          </cell>
          <cell r="F764" t="str">
            <v>個</v>
          </cell>
          <cell r="G764">
            <v>8780</v>
          </cell>
          <cell r="I764" t="str">
            <v>S07120</v>
          </cell>
          <cell r="J764" t="str">
            <v>敷砂無</v>
          </cell>
        </row>
        <row r="765">
          <cell r="C765">
            <v>357</v>
          </cell>
          <cell r="E765" t="str">
            <v>据付</v>
          </cell>
          <cell r="I765" t="str">
            <v>道土木 複単</v>
          </cell>
        </row>
        <row r="766">
          <cell r="D766" t="str">
            <v>雨水桝据付工</v>
          </cell>
          <cell r="E766" t="str">
            <v>800&lt;W&lt;=1000kg</v>
          </cell>
          <cell r="F766" t="str">
            <v>個</v>
          </cell>
          <cell r="G766">
            <v>11732</v>
          </cell>
          <cell r="I766" t="str">
            <v>S07120</v>
          </cell>
          <cell r="J766" t="str">
            <v>敷砂無</v>
          </cell>
        </row>
        <row r="767">
          <cell r="C767">
            <v>358</v>
          </cell>
          <cell r="E767" t="str">
            <v>据付</v>
          </cell>
          <cell r="I767" t="str">
            <v>道土木 複単</v>
          </cell>
        </row>
        <row r="768">
          <cell r="D768" t="str">
            <v>雨水桝据付工</v>
          </cell>
          <cell r="E768" t="str">
            <v>1000&lt;W&lt;=2500kg</v>
          </cell>
          <cell r="F768" t="str">
            <v>個</v>
          </cell>
          <cell r="G768">
            <v>19450</v>
          </cell>
          <cell r="I768" t="str">
            <v>S07120</v>
          </cell>
          <cell r="J768" t="str">
            <v>敷砂無</v>
          </cell>
        </row>
        <row r="769">
          <cell r="C769">
            <v>359</v>
          </cell>
          <cell r="E769" t="str">
            <v>据付</v>
          </cell>
          <cell r="I769" t="str">
            <v>道土木 複単</v>
          </cell>
        </row>
        <row r="770">
          <cell r="D770" t="str">
            <v>雨水桝据付工</v>
          </cell>
          <cell r="E770" t="str">
            <v>2500&lt;W&lt;=4000kg</v>
          </cell>
          <cell r="F770" t="str">
            <v>個</v>
          </cell>
          <cell r="G770">
            <v>26694</v>
          </cell>
          <cell r="I770" t="str">
            <v>S07120</v>
          </cell>
          <cell r="J770" t="str">
            <v>敷砂無</v>
          </cell>
        </row>
        <row r="771">
          <cell r="C771">
            <v>360</v>
          </cell>
          <cell r="E771" t="str">
            <v>撤去</v>
          </cell>
          <cell r="I771" t="str">
            <v>道土木 複単</v>
          </cell>
        </row>
        <row r="772">
          <cell r="D772" t="str">
            <v>雨水桝据付工</v>
          </cell>
          <cell r="E772" t="str">
            <v>W&lt;100kg</v>
          </cell>
          <cell r="F772" t="str">
            <v>個</v>
          </cell>
          <cell r="G772">
            <v>316</v>
          </cell>
          <cell r="I772" t="str">
            <v>S07120</v>
          </cell>
          <cell r="J772" t="str">
            <v>敷砂無</v>
          </cell>
        </row>
        <row r="775">
          <cell r="C775" t="str">
            <v>付番号</v>
          </cell>
          <cell r="D775" t="str">
            <v>名　　称</v>
          </cell>
          <cell r="E775" t="str">
            <v>規　　格</v>
          </cell>
          <cell r="F775" t="str">
            <v>単 位</v>
          </cell>
          <cell r="G775" t="str">
            <v>金　　額</v>
          </cell>
          <cell r="H775" t="str">
            <v>特殊製品費</v>
          </cell>
          <cell r="I775" t="str">
            <v>積算根拠</v>
          </cell>
          <cell r="J775" t="str">
            <v>摘　　要</v>
          </cell>
        </row>
        <row r="776">
          <cell r="C776">
            <v>361</v>
          </cell>
          <cell r="E776" t="str">
            <v>撤去</v>
          </cell>
          <cell r="I776" t="str">
            <v>道土木 複単</v>
          </cell>
        </row>
        <row r="777">
          <cell r="D777" t="str">
            <v>雨水桝据付工</v>
          </cell>
          <cell r="E777" t="str">
            <v>100&lt;W&lt;=200kg</v>
          </cell>
          <cell r="F777" t="str">
            <v>個</v>
          </cell>
          <cell r="G777">
            <v>528</v>
          </cell>
          <cell r="I777" t="str">
            <v>S07120</v>
          </cell>
          <cell r="J777" t="str">
            <v>敷砂無</v>
          </cell>
        </row>
        <row r="778">
          <cell r="C778">
            <v>362</v>
          </cell>
          <cell r="E778" t="str">
            <v>撤去</v>
          </cell>
          <cell r="I778" t="str">
            <v>道土木 複単</v>
          </cell>
        </row>
        <row r="779">
          <cell r="D779" t="str">
            <v>雨水桝据付工</v>
          </cell>
          <cell r="E779" t="str">
            <v>200&lt;W&lt;=400kg</v>
          </cell>
          <cell r="F779" t="str">
            <v>個</v>
          </cell>
          <cell r="G779">
            <v>1369</v>
          </cell>
          <cell r="I779" t="str">
            <v>S07120</v>
          </cell>
          <cell r="J779" t="str">
            <v>敷砂無</v>
          </cell>
        </row>
        <row r="780">
          <cell r="C780">
            <v>363</v>
          </cell>
          <cell r="E780" t="str">
            <v>撤去</v>
          </cell>
          <cell r="I780" t="str">
            <v>道土木 複単</v>
          </cell>
        </row>
        <row r="781">
          <cell r="D781" t="str">
            <v>雨水桝据付工</v>
          </cell>
          <cell r="E781" t="str">
            <v>400&lt;W&lt;=600kg</v>
          </cell>
          <cell r="F781" t="str">
            <v>個</v>
          </cell>
          <cell r="G781">
            <v>2845</v>
          </cell>
          <cell r="I781" t="str">
            <v>S07120</v>
          </cell>
          <cell r="J781" t="str">
            <v>敷砂無</v>
          </cell>
        </row>
        <row r="782">
          <cell r="C782">
            <v>364</v>
          </cell>
          <cell r="E782" t="str">
            <v>撤去</v>
          </cell>
          <cell r="I782" t="str">
            <v>道土木 複単</v>
          </cell>
        </row>
        <row r="783">
          <cell r="D783" t="str">
            <v>雨水桝据付工</v>
          </cell>
          <cell r="E783" t="str">
            <v>600&lt;W&lt;=800kg</v>
          </cell>
          <cell r="F783" t="str">
            <v>個</v>
          </cell>
          <cell r="G783">
            <v>4390</v>
          </cell>
          <cell r="I783" t="str">
            <v>S07120</v>
          </cell>
          <cell r="J783" t="str">
            <v>敷砂無</v>
          </cell>
        </row>
        <row r="784">
          <cell r="C784">
            <v>365</v>
          </cell>
          <cell r="E784" t="str">
            <v>撤去</v>
          </cell>
          <cell r="I784" t="str">
            <v>道土木 複単</v>
          </cell>
        </row>
        <row r="785">
          <cell r="D785" t="str">
            <v>雨水桝据付工</v>
          </cell>
          <cell r="E785" t="str">
            <v>800&lt;W&lt;=1000kg</v>
          </cell>
          <cell r="F785" t="str">
            <v>個</v>
          </cell>
          <cell r="G785">
            <v>5866</v>
          </cell>
          <cell r="I785" t="str">
            <v>S07120</v>
          </cell>
          <cell r="J785" t="str">
            <v>敷砂無</v>
          </cell>
        </row>
        <row r="786">
          <cell r="C786">
            <v>366</v>
          </cell>
          <cell r="E786" t="str">
            <v>撤去</v>
          </cell>
          <cell r="I786" t="str">
            <v>道土木 複単</v>
          </cell>
        </row>
        <row r="787">
          <cell r="D787" t="str">
            <v>雨水桝据付工</v>
          </cell>
          <cell r="E787" t="str">
            <v>1000&lt;W&lt;=2500kg</v>
          </cell>
          <cell r="F787" t="str">
            <v>個</v>
          </cell>
          <cell r="G787">
            <v>9725</v>
          </cell>
          <cell r="I787" t="str">
            <v>S07120</v>
          </cell>
          <cell r="J787" t="str">
            <v>敷砂無</v>
          </cell>
        </row>
        <row r="788">
          <cell r="C788">
            <v>367</v>
          </cell>
          <cell r="E788" t="str">
            <v>撤去</v>
          </cell>
          <cell r="I788" t="str">
            <v>道土木 複単</v>
          </cell>
        </row>
        <row r="789">
          <cell r="D789" t="str">
            <v>雨水桝据付工</v>
          </cell>
          <cell r="E789" t="str">
            <v>2500&lt;W&lt;=4000kg</v>
          </cell>
          <cell r="F789" t="str">
            <v>個</v>
          </cell>
          <cell r="G789">
            <v>13347</v>
          </cell>
          <cell r="I789" t="str">
            <v>S07120</v>
          </cell>
          <cell r="J789" t="str">
            <v>敷砂無</v>
          </cell>
        </row>
        <row r="790">
          <cell r="C790">
            <v>368</v>
          </cell>
          <cell r="E790" t="str">
            <v>据付</v>
          </cell>
          <cell r="I790" t="str">
            <v>道土木 複単</v>
          </cell>
        </row>
        <row r="791">
          <cell r="D791" t="str">
            <v>基礎ﾌﾞﾛｯｸ据付工</v>
          </cell>
          <cell r="E791" t="str">
            <v>W&lt;100kg</v>
          </cell>
          <cell r="F791" t="str">
            <v>個</v>
          </cell>
          <cell r="G791">
            <v>633</v>
          </cell>
          <cell r="I791" t="str">
            <v>S07150</v>
          </cell>
        </row>
        <row r="792">
          <cell r="C792">
            <v>369</v>
          </cell>
          <cell r="E792" t="str">
            <v>据付</v>
          </cell>
          <cell r="I792" t="str">
            <v>道土木 複単</v>
          </cell>
        </row>
        <row r="793">
          <cell r="D793" t="str">
            <v>基礎ﾌﾞﾛｯｸ据付工</v>
          </cell>
          <cell r="E793" t="str">
            <v>100&lt;W&lt;=200kg</v>
          </cell>
          <cell r="F793" t="str">
            <v>個</v>
          </cell>
          <cell r="G793">
            <v>1004</v>
          </cell>
          <cell r="I793" t="str">
            <v>S07150</v>
          </cell>
        </row>
        <row r="794">
          <cell r="C794">
            <v>370</v>
          </cell>
          <cell r="E794" t="str">
            <v>据付</v>
          </cell>
          <cell r="I794" t="str">
            <v>道土木 複単</v>
          </cell>
        </row>
        <row r="795">
          <cell r="D795" t="str">
            <v>基礎ﾌﾞﾛｯｸ据付工</v>
          </cell>
          <cell r="E795" t="str">
            <v>200&lt;W&lt;=500kg</v>
          </cell>
          <cell r="F795" t="str">
            <v>個</v>
          </cell>
          <cell r="G795">
            <v>2282</v>
          </cell>
          <cell r="I795" t="str">
            <v>S07150</v>
          </cell>
        </row>
        <row r="796">
          <cell r="C796">
            <v>371</v>
          </cell>
          <cell r="E796" t="str">
            <v>据付</v>
          </cell>
          <cell r="I796" t="str">
            <v>道土木 複単</v>
          </cell>
        </row>
        <row r="797">
          <cell r="D797" t="str">
            <v>基礎ﾌﾞﾛｯｸ据付工</v>
          </cell>
          <cell r="E797" t="str">
            <v>500&lt;W&lt;=1000kg</v>
          </cell>
          <cell r="F797" t="str">
            <v>個</v>
          </cell>
          <cell r="G797">
            <v>3027</v>
          </cell>
          <cell r="I797" t="str">
            <v>S07150</v>
          </cell>
        </row>
        <row r="798">
          <cell r="C798">
            <v>372</v>
          </cell>
          <cell r="E798" t="str">
            <v>据付</v>
          </cell>
          <cell r="I798" t="str">
            <v>道土木 複単</v>
          </cell>
        </row>
        <row r="799">
          <cell r="D799" t="str">
            <v>基礎ﾌﾞﾛｯｸ据付工</v>
          </cell>
          <cell r="E799" t="str">
            <v>1000&lt;W&lt;=2000kg</v>
          </cell>
          <cell r="F799" t="str">
            <v>個</v>
          </cell>
          <cell r="G799">
            <v>4890</v>
          </cell>
          <cell r="I799" t="str">
            <v>S07150</v>
          </cell>
        </row>
        <row r="800">
          <cell r="C800">
            <v>373</v>
          </cell>
          <cell r="E800" t="str">
            <v>据付</v>
          </cell>
          <cell r="I800" t="str">
            <v>道土木 複単</v>
          </cell>
        </row>
        <row r="801">
          <cell r="D801" t="str">
            <v>基礎ﾌﾞﾛｯｸ据付工</v>
          </cell>
          <cell r="E801" t="str">
            <v>2000&lt;W&lt;=4000kg</v>
          </cell>
          <cell r="F801" t="str">
            <v>個</v>
          </cell>
          <cell r="G801">
            <v>6672</v>
          </cell>
          <cell r="I801" t="str">
            <v>S07150</v>
          </cell>
        </row>
        <row r="802">
          <cell r="C802">
            <v>374</v>
          </cell>
          <cell r="E802" t="str">
            <v>据付</v>
          </cell>
          <cell r="I802" t="str">
            <v>道土木 複単</v>
          </cell>
        </row>
        <row r="803">
          <cell r="D803" t="str">
            <v>基礎ﾌﾞﾛｯｸ据付工</v>
          </cell>
          <cell r="E803" t="str">
            <v>4000&lt;W&lt;=10000kg</v>
          </cell>
          <cell r="F803" t="str">
            <v>個</v>
          </cell>
          <cell r="G803">
            <v>8770</v>
          </cell>
          <cell r="I803" t="str">
            <v>S07150</v>
          </cell>
        </row>
        <row r="804">
          <cell r="C804">
            <v>375</v>
          </cell>
          <cell r="E804" t="str">
            <v>撤去</v>
          </cell>
          <cell r="I804" t="str">
            <v>道土木 複単</v>
          </cell>
        </row>
        <row r="805">
          <cell r="D805" t="str">
            <v>基礎ﾌﾞﾛｯｸ据付工</v>
          </cell>
          <cell r="E805" t="str">
            <v>W&lt;100kg</v>
          </cell>
          <cell r="F805" t="str">
            <v>個</v>
          </cell>
          <cell r="G805">
            <v>316</v>
          </cell>
          <cell r="I805" t="str">
            <v>S07150</v>
          </cell>
        </row>
        <row r="806">
          <cell r="C806">
            <v>376</v>
          </cell>
          <cell r="E806" t="str">
            <v>撤去</v>
          </cell>
          <cell r="I806" t="str">
            <v>道土木 複単</v>
          </cell>
        </row>
        <row r="807">
          <cell r="D807" t="str">
            <v>基礎ﾌﾞﾛｯｸ据付工</v>
          </cell>
          <cell r="E807" t="str">
            <v>100&lt;W&lt;=200kg</v>
          </cell>
          <cell r="F807" t="str">
            <v>個</v>
          </cell>
          <cell r="G807">
            <v>502</v>
          </cell>
          <cell r="I807" t="str">
            <v>S07150</v>
          </cell>
        </row>
        <row r="808">
          <cell r="C808">
            <v>377</v>
          </cell>
          <cell r="E808" t="str">
            <v>撤去</v>
          </cell>
          <cell r="I808" t="str">
            <v>道土木 複単</v>
          </cell>
        </row>
        <row r="809">
          <cell r="D809" t="str">
            <v>基礎ﾌﾞﾛｯｸ据付工</v>
          </cell>
          <cell r="E809" t="str">
            <v>200&lt;W&lt;=500kg</v>
          </cell>
          <cell r="F809" t="str">
            <v>個</v>
          </cell>
          <cell r="G809">
            <v>1141</v>
          </cell>
          <cell r="I809" t="str">
            <v>S07150</v>
          </cell>
        </row>
        <row r="810">
          <cell r="C810">
            <v>378</v>
          </cell>
          <cell r="E810" t="str">
            <v>撤去</v>
          </cell>
          <cell r="I810" t="str">
            <v>道土木 複単</v>
          </cell>
        </row>
        <row r="811">
          <cell r="D811" t="str">
            <v>基礎ﾌﾞﾛｯｸ据付工</v>
          </cell>
          <cell r="E811" t="str">
            <v>500&lt;W&lt;=1000kg</v>
          </cell>
          <cell r="F811" t="str">
            <v>個</v>
          </cell>
          <cell r="G811">
            <v>1513</v>
          </cell>
          <cell r="I811" t="str">
            <v>S07150</v>
          </cell>
        </row>
        <row r="812">
          <cell r="C812">
            <v>379</v>
          </cell>
          <cell r="E812" t="str">
            <v>撤去</v>
          </cell>
          <cell r="I812" t="str">
            <v>道土木 複単</v>
          </cell>
        </row>
        <row r="813">
          <cell r="D813" t="str">
            <v>基礎ﾌﾞﾛｯｸ据付工</v>
          </cell>
          <cell r="E813" t="str">
            <v>1000&lt;W&lt;=2000kg</v>
          </cell>
          <cell r="F813" t="str">
            <v>個</v>
          </cell>
          <cell r="G813">
            <v>2445</v>
          </cell>
          <cell r="I813" t="str">
            <v>S07150</v>
          </cell>
        </row>
        <row r="814">
          <cell r="C814">
            <v>380</v>
          </cell>
          <cell r="E814" t="str">
            <v>撤去</v>
          </cell>
          <cell r="I814" t="str">
            <v>道土木 複単</v>
          </cell>
        </row>
        <row r="815">
          <cell r="D815" t="str">
            <v>基礎ﾌﾞﾛｯｸ据付工</v>
          </cell>
          <cell r="E815" t="str">
            <v>2000&lt;W&lt;=4000kg</v>
          </cell>
          <cell r="F815" t="str">
            <v>個</v>
          </cell>
          <cell r="G815">
            <v>3336</v>
          </cell>
          <cell r="I815" t="str">
            <v>S07150</v>
          </cell>
        </row>
        <row r="818">
          <cell r="C818" t="str">
            <v>付番号</v>
          </cell>
          <cell r="D818" t="str">
            <v>名　　称</v>
          </cell>
          <cell r="E818" t="str">
            <v>規　　格</v>
          </cell>
          <cell r="F818" t="str">
            <v>単 位</v>
          </cell>
          <cell r="G818" t="str">
            <v>金　　額</v>
          </cell>
          <cell r="H818" t="str">
            <v>特殊製品費</v>
          </cell>
          <cell r="I818" t="str">
            <v>積算根拠</v>
          </cell>
          <cell r="J818" t="str">
            <v>摘　　要</v>
          </cell>
        </row>
        <row r="819">
          <cell r="C819">
            <v>381</v>
          </cell>
          <cell r="E819" t="str">
            <v>撤去</v>
          </cell>
          <cell r="I819" t="str">
            <v>道土木 複単</v>
          </cell>
        </row>
        <row r="820">
          <cell r="D820" t="str">
            <v>基礎ﾌﾞﾛｯｸ据付工</v>
          </cell>
          <cell r="E820" t="str">
            <v>4000&lt;W&lt;=10000kg</v>
          </cell>
          <cell r="F820" t="str">
            <v>個</v>
          </cell>
          <cell r="G820">
            <v>4385</v>
          </cell>
          <cell r="I820" t="str">
            <v>S07150</v>
          </cell>
        </row>
        <row r="821">
          <cell r="C821">
            <v>382</v>
          </cell>
          <cell r="D821" t="str">
            <v>合成樹脂管</v>
          </cell>
          <cell r="I821" t="str">
            <v>道土木 複単</v>
          </cell>
        </row>
        <row r="822">
          <cell r="D822" t="str">
            <v>布設工</v>
          </cell>
          <cell r="E822" t="str">
            <v>φ50～150</v>
          </cell>
          <cell r="F822" t="str">
            <v>ｍ</v>
          </cell>
          <cell r="G822">
            <v>91</v>
          </cell>
          <cell r="I822" t="str">
            <v>S07615</v>
          </cell>
        </row>
        <row r="823">
          <cell r="C823">
            <v>383</v>
          </cell>
          <cell r="D823" t="str">
            <v>合成樹脂管</v>
          </cell>
          <cell r="I823" t="str">
            <v>道土木 複単</v>
          </cell>
        </row>
        <row r="824">
          <cell r="D824" t="str">
            <v>布設工</v>
          </cell>
          <cell r="E824" t="str">
            <v>φ200～400</v>
          </cell>
          <cell r="F824" t="str">
            <v>ｍ</v>
          </cell>
          <cell r="G824">
            <v>310</v>
          </cell>
          <cell r="I824" t="str">
            <v>S07615</v>
          </cell>
        </row>
        <row r="825">
          <cell r="C825">
            <v>384</v>
          </cell>
          <cell r="D825" t="str">
            <v>合成樹脂管</v>
          </cell>
          <cell r="I825" t="str">
            <v>道土木 複単</v>
          </cell>
        </row>
        <row r="826">
          <cell r="D826" t="str">
            <v>布設工</v>
          </cell>
          <cell r="E826" t="str">
            <v>φ450～600</v>
          </cell>
          <cell r="F826" t="str">
            <v>ｍ</v>
          </cell>
          <cell r="G826">
            <v>437</v>
          </cell>
          <cell r="I826" t="str">
            <v>S07615</v>
          </cell>
        </row>
        <row r="827">
          <cell r="C827">
            <v>385</v>
          </cell>
          <cell r="I827" t="str">
            <v>道土木 複単</v>
          </cell>
        </row>
        <row r="828">
          <cell r="D828" t="str">
            <v>塩ﾋﾞ管布設工</v>
          </cell>
          <cell r="E828" t="str">
            <v>φ50～150</v>
          </cell>
          <cell r="F828" t="str">
            <v>ｍ</v>
          </cell>
          <cell r="G828">
            <v>324</v>
          </cell>
          <cell r="I828" t="str">
            <v>S07615</v>
          </cell>
        </row>
        <row r="829">
          <cell r="C829">
            <v>386</v>
          </cell>
          <cell r="I829" t="str">
            <v>道土木 複単</v>
          </cell>
        </row>
        <row r="830">
          <cell r="D830" t="str">
            <v>塩ﾋﾞ管布設工</v>
          </cell>
          <cell r="E830" t="str">
            <v>φ200～400</v>
          </cell>
          <cell r="F830" t="str">
            <v>ｍ</v>
          </cell>
          <cell r="G830">
            <v>479</v>
          </cell>
          <cell r="I830" t="str">
            <v>S07615</v>
          </cell>
        </row>
        <row r="831">
          <cell r="C831">
            <v>387</v>
          </cell>
          <cell r="D831" t="str">
            <v>暗渠排水</v>
          </cell>
          <cell r="I831" t="str">
            <v>道土木 複単</v>
          </cell>
          <cell r="J831" t="str">
            <v>0.42×14300</v>
          </cell>
        </row>
        <row r="832">
          <cell r="D832" t="str">
            <v>掘削工</v>
          </cell>
          <cell r="F832" t="str">
            <v>ｍ3</v>
          </cell>
          <cell r="G832">
            <v>6006</v>
          </cell>
          <cell r="I832" t="str">
            <v>S07615</v>
          </cell>
        </row>
        <row r="833">
          <cell r="C833">
            <v>388</v>
          </cell>
          <cell r="I833" t="str">
            <v>道土木 複単</v>
          </cell>
          <cell r="J833" t="str">
            <v>材料割増し</v>
          </cell>
        </row>
        <row r="834">
          <cell r="D834" t="str">
            <v>ﾌｨﾙﾀ-材敷設工</v>
          </cell>
          <cell r="F834" t="str">
            <v>ｍ3</v>
          </cell>
          <cell r="G834">
            <v>3312</v>
          </cell>
          <cell r="I834" t="str">
            <v>S07615</v>
          </cell>
          <cell r="J834">
            <v>0.2</v>
          </cell>
        </row>
        <row r="835">
          <cell r="C835">
            <v>389</v>
          </cell>
          <cell r="I835" t="str">
            <v>道土木 複単</v>
          </cell>
        </row>
        <row r="836">
          <cell r="D836" t="str">
            <v>小型水門据付工</v>
          </cell>
          <cell r="E836" t="str">
            <v>φ600</v>
          </cell>
          <cell r="F836" t="str">
            <v>基</v>
          </cell>
          <cell r="G836">
            <v>155026</v>
          </cell>
          <cell r="I836" t="str">
            <v>S07670</v>
          </cell>
          <cell r="J836" t="str">
            <v>中間軸受けなし</v>
          </cell>
        </row>
        <row r="837">
          <cell r="C837">
            <v>390</v>
          </cell>
          <cell r="I837" t="str">
            <v>道土木 複単</v>
          </cell>
        </row>
        <row r="838">
          <cell r="D838" t="str">
            <v>小型水門据付工</v>
          </cell>
          <cell r="E838" t="str">
            <v>φ900</v>
          </cell>
          <cell r="F838" t="str">
            <v>基</v>
          </cell>
          <cell r="G838">
            <v>182790</v>
          </cell>
          <cell r="I838" t="str">
            <v>S07670</v>
          </cell>
          <cell r="J838" t="str">
            <v>中間軸受けなし</v>
          </cell>
        </row>
        <row r="839">
          <cell r="C839">
            <v>391</v>
          </cell>
          <cell r="I839" t="str">
            <v>道土木 複単</v>
          </cell>
        </row>
        <row r="840">
          <cell r="D840" t="str">
            <v>小型水門据付工</v>
          </cell>
          <cell r="E840" t="str">
            <v>φ600</v>
          </cell>
          <cell r="F840" t="str">
            <v>基</v>
          </cell>
          <cell r="G840">
            <v>163248</v>
          </cell>
          <cell r="I840" t="str">
            <v>S07670</v>
          </cell>
          <cell r="J840" t="str">
            <v>中間軸受けあり</v>
          </cell>
        </row>
        <row r="841">
          <cell r="C841">
            <v>392</v>
          </cell>
          <cell r="I841" t="str">
            <v>道土木 複単</v>
          </cell>
        </row>
        <row r="842">
          <cell r="D842" t="str">
            <v>小型水門据付工</v>
          </cell>
          <cell r="E842" t="str">
            <v>φ900</v>
          </cell>
          <cell r="F842" t="str">
            <v>基</v>
          </cell>
          <cell r="G842">
            <v>191012</v>
          </cell>
          <cell r="I842" t="str">
            <v>S07670</v>
          </cell>
          <cell r="J842" t="str">
            <v>中間軸受けあり</v>
          </cell>
        </row>
        <row r="843">
          <cell r="C843">
            <v>393</v>
          </cell>
          <cell r="I843" t="str">
            <v xml:space="preserve">  </v>
          </cell>
        </row>
        <row r="844">
          <cell r="D844" t="str">
            <v>連結ﾌﾞﾛｯｸ</v>
          </cell>
          <cell r="F844" t="str">
            <v xml:space="preserve">  </v>
          </cell>
          <cell r="I844" t="str">
            <v xml:space="preserve">  </v>
          </cell>
        </row>
        <row r="845">
          <cell r="C845">
            <v>394</v>
          </cell>
          <cell r="E845" t="str">
            <v>0.6m3BH+10tﾀﾞﾝﾌﾟ</v>
          </cell>
          <cell r="I845" t="str">
            <v>道土木 複単</v>
          </cell>
        </row>
        <row r="846">
          <cell r="D846" t="str">
            <v>土砂運搬費</v>
          </cell>
          <cell r="E846" t="str">
            <v>L&lt;=0.3km 土砂(Ⅱ)</v>
          </cell>
          <cell r="F846" t="str">
            <v>ｍ3</v>
          </cell>
          <cell r="G846">
            <v>245</v>
          </cell>
          <cell r="I846" t="str">
            <v>S03520</v>
          </cell>
          <cell r="J846" t="str">
            <v>DIDなし</v>
          </cell>
        </row>
        <row r="847">
          <cell r="C847">
            <v>395</v>
          </cell>
          <cell r="E847" t="str">
            <v>0.6m3BH+10tﾀﾞﾝﾌﾟ</v>
          </cell>
          <cell r="I847" t="str">
            <v>道土木 複単</v>
          </cell>
        </row>
        <row r="848">
          <cell r="D848" t="str">
            <v>土砂運搬費</v>
          </cell>
          <cell r="E848" t="str">
            <v>L&gt;=0.5km 土砂(Ⅱ)</v>
          </cell>
          <cell r="F848" t="str">
            <v>ｍ3</v>
          </cell>
          <cell r="G848">
            <v>286</v>
          </cell>
          <cell r="I848" t="str">
            <v>S03520</v>
          </cell>
          <cell r="J848" t="str">
            <v>DIDなし</v>
          </cell>
        </row>
        <row r="849">
          <cell r="C849">
            <v>396</v>
          </cell>
          <cell r="I849" t="str">
            <v>道土木 複単</v>
          </cell>
        </row>
        <row r="850">
          <cell r="D850" t="str">
            <v>路床仕上</v>
          </cell>
          <cell r="E850" t="str">
            <v>3.5&lt;=W</v>
          </cell>
          <cell r="F850" t="str">
            <v>ｍ2</v>
          </cell>
          <cell r="G850">
            <v>20</v>
          </cell>
          <cell r="I850" t="str">
            <v>S10045</v>
          </cell>
        </row>
        <row r="851">
          <cell r="C851">
            <v>397</v>
          </cell>
          <cell r="I851" t="str">
            <v>道土木 複単</v>
          </cell>
        </row>
        <row r="852">
          <cell r="D852" t="str">
            <v>路床仕上</v>
          </cell>
          <cell r="E852" t="str">
            <v>2.5&lt;=W&lt;3.5</v>
          </cell>
          <cell r="F852" t="str">
            <v>ｍ2</v>
          </cell>
          <cell r="G852">
            <v>84</v>
          </cell>
          <cell r="I852" t="str">
            <v>S10045</v>
          </cell>
        </row>
        <row r="853">
          <cell r="C853">
            <v>398</v>
          </cell>
          <cell r="I853" t="str">
            <v>道土木 複単</v>
          </cell>
        </row>
        <row r="854">
          <cell r="D854" t="str">
            <v>路床仕上</v>
          </cell>
          <cell r="E854" t="str">
            <v>1.6&lt;=W&lt;2.5</v>
          </cell>
          <cell r="F854" t="str">
            <v>ｍ2</v>
          </cell>
          <cell r="G854">
            <v>242</v>
          </cell>
          <cell r="I854" t="str">
            <v>S10045</v>
          </cell>
        </row>
        <row r="855">
          <cell r="C855">
            <v>399</v>
          </cell>
          <cell r="I855" t="str">
            <v>道土木 複単</v>
          </cell>
        </row>
        <row r="856">
          <cell r="D856" t="str">
            <v>路床仕上</v>
          </cell>
          <cell r="E856" t="str">
            <v>1.6&gt;W</v>
          </cell>
          <cell r="F856" t="str">
            <v>ｍ2</v>
          </cell>
          <cell r="G856">
            <v>313</v>
          </cell>
          <cell r="I856" t="str">
            <v>S10045</v>
          </cell>
        </row>
        <row r="857">
          <cell r="C857">
            <v>400</v>
          </cell>
          <cell r="D857" t="str">
            <v>鋳鉄製</v>
          </cell>
          <cell r="I857" t="str">
            <v xml:space="preserve">  </v>
          </cell>
        </row>
        <row r="858">
          <cell r="D858" t="str">
            <v>しゃ水シート</v>
          </cell>
          <cell r="E858" t="str">
            <v>ｔ=1.5ｍｍ</v>
          </cell>
          <cell r="F858" t="str">
            <v>ｍ2</v>
          </cell>
          <cell r="G858">
            <v>2900</v>
          </cell>
          <cell r="H858">
            <v>2900</v>
          </cell>
          <cell r="I858" t="str">
            <v>見積</v>
          </cell>
        </row>
        <row r="861">
          <cell r="C861" t="str">
            <v>付番号</v>
          </cell>
          <cell r="D861" t="str">
            <v>名　　称</v>
          </cell>
          <cell r="E861" t="str">
            <v>規　　格</v>
          </cell>
          <cell r="F861" t="str">
            <v>単 位</v>
          </cell>
          <cell r="G861" t="str">
            <v>金　　額</v>
          </cell>
          <cell r="H861" t="str">
            <v>特殊製品費</v>
          </cell>
          <cell r="I861" t="str">
            <v>積算根拠</v>
          </cell>
          <cell r="J861" t="str">
            <v>摘　　要</v>
          </cell>
        </row>
        <row r="862">
          <cell r="C862" t="str">
            <v/>
          </cell>
          <cell r="I862" t="str">
            <v xml:space="preserve">  </v>
          </cell>
        </row>
        <row r="863">
          <cell r="D863" t="str">
            <v>しゃ水ｼｰﾄ布設工</v>
          </cell>
          <cell r="F863" t="str">
            <v>ｍ2</v>
          </cell>
          <cell r="G863">
            <v>1100</v>
          </cell>
          <cell r="I863" t="str">
            <v>見積</v>
          </cell>
        </row>
        <row r="864">
          <cell r="C864">
            <v>402</v>
          </cell>
          <cell r="I864" t="str">
            <v>道土木 歩掛</v>
          </cell>
          <cell r="J864" t="str">
            <v>普通作業員×0.006</v>
          </cell>
        </row>
        <row r="865">
          <cell r="D865" t="str">
            <v>吸出防止材布設工</v>
          </cell>
          <cell r="F865" t="str">
            <v>ｍ2</v>
          </cell>
          <cell r="G865">
            <v>85</v>
          </cell>
          <cell r="I865" t="str">
            <v>08-062</v>
          </cell>
          <cell r="J865" t="str">
            <v>14300×0.006</v>
          </cell>
        </row>
        <row r="866">
          <cell r="C866">
            <v>403</v>
          </cell>
          <cell r="E866" t="str">
            <v>Wmax&gt;=4m Wmin&gt;=4m</v>
          </cell>
          <cell r="I866" t="str">
            <v>道土木 複単</v>
          </cell>
        </row>
        <row r="867">
          <cell r="D867" t="str">
            <v>埋戻工</v>
          </cell>
          <cell r="E867" t="str">
            <v>埋戻　転圧</v>
          </cell>
          <cell r="F867" t="str">
            <v>ｍ3</v>
          </cell>
          <cell r="G867">
            <v>480</v>
          </cell>
          <cell r="I867" t="str">
            <v>S01280</v>
          </cell>
        </row>
        <row r="868">
          <cell r="C868">
            <v>404</v>
          </cell>
          <cell r="E868" t="str">
            <v>Wmax&gt;=4m Wmin&gt;=4m</v>
          </cell>
          <cell r="I868" t="str">
            <v>道土木 複単</v>
          </cell>
        </row>
        <row r="869">
          <cell r="D869" t="str">
            <v>埋戻工</v>
          </cell>
          <cell r="E869" t="str">
            <v>埋戻　</v>
          </cell>
          <cell r="F869" t="str">
            <v>ｍ3</v>
          </cell>
          <cell r="G869">
            <v>222</v>
          </cell>
          <cell r="I869" t="str">
            <v>S01280</v>
          </cell>
        </row>
        <row r="870">
          <cell r="C870">
            <v>405</v>
          </cell>
          <cell r="E870" t="str">
            <v>Wmax&gt;=4m Wmin&lt;1m</v>
          </cell>
          <cell r="I870" t="str">
            <v>道土木 複単</v>
          </cell>
        </row>
        <row r="871">
          <cell r="D871" t="str">
            <v>埋戻工</v>
          </cell>
          <cell r="E871" t="str">
            <v>埋戻　転圧</v>
          </cell>
          <cell r="F871" t="str">
            <v>ｍ3</v>
          </cell>
          <cell r="G871">
            <v>877</v>
          </cell>
          <cell r="I871" t="str">
            <v>S01280</v>
          </cell>
        </row>
        <row r="872">
          <cell r="C872">
            <v>406</v>
          </cell>
          <cell r="E872" t="str">
            <v>Wmax&gt;=4m Wmin&lt;1m</v>
          </cell>
          <cell r="I872" t="str">
            <v>道土木 複単</v>
          </cell>
        </row>
        <row r="873">
          <cell r="D873" t="str">
            <v>埋戻工</v>
          </cell>
          <cell r="E873" t="str">
            <v>埋戻　</v>
          </cell>
          <cell r="F873" t="str">
            <v>ｍ3</v>
          </cell>
          <cell r="G873">
            <v>539</v>
          </cell>
          <cell r="I873" t="str">
            <v>S01280</v>
          </cell>
        </row>
        <row r="874">
          <cell r="C874">
            <v>407</v>
          </cell>
          <cell r="E874" t="str">
            <v>1&lt;=Wmax&lt;4m Wmin&lt;1m</v>
          </cell>
          <cell r="I874" t="str">
            <v>道土木 複単</v>
          </cell>
        </row>
        <row r="875">
          <cell r="D875" t="str">
            <v>埋戻工</v>
          </cell>
          <cell r="E875" t="str">
            <v>埋戻　転圧</v>
          </cell>
          <cell r="F875" t="str">
            <v>ｍ3</v>
          </cell>
          <cell r="G875">
            <v>1472</v>
          </cell>
          <cell r="I875" t="str">
            <v>S01280</v>
          </cell>
        </row>
        <row r="876">
          <cell r="C876">
            <v>408</v>
          </cell>
          <cell r="E876" t="str">
            <v>1&lt;=Wmax&lt;4m Wmin&lt;1m</v>
          </cell>
          <cell r="I876" t="str">
            <v>道土木 複単</v>
          </cell>
        </row>
        <row r="877">
          <cell r="D877" t="str">
            <v>埋戻工</v>
          </cell>
          <cell r="E877" t="str">
            <v>埋戻　</v>
          </cell>
          <cell r="F877" t="str">
            <v>ｍ3</v>
          </cell>
          <cell r="G877">
            <v>1016</v>
          </cell>
          <cell r="I877" t="str">
            <v>S01280</v>
          </cell>
        </row>
        <row r="878">
          <cell r="C878">
            <v>409</v>
          </cell>
          <cell r="E878" t="str">
            <v>Wmax&lt;1m Wmin&lt;1m</v>
          </cell>
          <cell r="I878" t="str">
            <v>道土木 複単</v>
          </cell>
        </row>
        <row r="879">
          <cell r="D879" t="str">
            <v>埋戻工</v>
          </cell>
          <cell r="E879" t="str">
            <v>埋戻　転圧</v>
          </cell>
          <cell r="F879" t="str">
            <v>ｍ3</v>
          </cell>
          <cell r="G879">
            <v>2239</v>
          </cell>
          <cell r="I879" t="str">
            <v>S01280</v>
          </cell>
        </row>
        <row r="880">
          <cell r="C880">
            <v>410</v>
          </cell>
          <cell r="E880" t="str">
            <v>Wmax&lt;1m Wmin&lt;1m</v>
          </cell>
          <cell r="I880" t="str">
            <v>道土木 複単</v>
          </cell>
        </row>
        <row r="881">
          <cell r="D881" t="str">
            <v>埋戻工</v>
          </cell>
          <cell r="E881" t="str">
            <v>埋戻　</v>
          </cell>
          <cell r="F881" t="str">
            <v>ｍ3</v>
          </cell>
          <cell r="G881">
            <v>1238</v>
          </cell>
          <cell r="I881" t="str">
            <v>S01280</v>
          </cell>
        </row>
        <row r="882">
          <cell r="C882">
            <v>411</v>
          </cell>
          <cell r="D882" t="str">
            <v>遠心力</v>
          </cell>
          <cell r="E882" t="str">
            <v xml:space="preserve">1種  B型 </v>
          </cell>
          <cell r="I882" t="str">
            <v>道土木 単価</v>
          </cell>
        </row>
        <row r="883">
          <cell r="D883" t="str">
            <v>鉄筋ｺﾝｸﾘ-ﾄ管</v>
          </cell>
          <cell r="E883" t="str">
            <v>φ600</v>
          </cell>
          <cell r="F883" t="str">
            <v>ｍ</v>
          </cell>
          <cell r="G883">
            <v>10100</v>
          </cell>
          <cell r="H883">
            <v>10100</v>
          </cell>
          <cell r="I883" t="str">
            <v>P126</v>
          </cell>
        </row>
        <row r="884">
          <cell r="C884">
            <v>412</v>
          </cell>
          <cell r="D884" t="str">
            <v>遠心力</v>
          </cell>
          <cell r="E884" t="str">
            <v xml:space="preserve">1種  B型 </v>
          </cell>
          <cell r="I884" t="str">
            <v>道土木 単価</v>
          </cell>
        </row>
        <row r="885">
          <cell r="D885" t="str">
            <v>鉄筋ｺﾝｸﾘ-ﾄ管</v>
          </cell>
          <cell r="E885" t="str">
            <v>φ300</v>
          </cell>
          <cell r="F885" t="str">
            <v>ｍ</v>
          </cell>
          <cell r="G885">
            <v>3450</v>
          </cell>
          <cell r="H885">
            <v>3450</v>
          </cell>
          <cell r="I885" t="str">
            <v>P126</v>
          </cell>
        </row>
        <row r="886">
          <cell r="C886">
            <v>413</v>
          </cell>
          <cell r="D886" t="str">
            <v>集水桝</v>
          </cell>
          <cell r="E886" t="str">
            <v>1300×1300×1500</v>
          </cell>
          <cell r="I886" t="str">
            <v xml:space="preserve">  </v>
          </cell>
        </row>
        <row r="887">
          <cell r="D887" t="str">
            <v>下部桝</v>
          </cell>
          <cell r="E887" t="str">
            <v>W=2844kg/個</v>
          </cell>
          <cell r="F887" t="str">
            <v>個</v>
          </cell>
          <cell r="G887">
            <v>131000</v>
          </cell>
          <cell r="H887">
            <v>131000</v>
          </cell>
          <cell r="I887" t="str">
            <v>見積</v>
          </cell>
        </row>
        <row r="888">
          <cell r="C888">
            <v>414</v>
          </cell>
          <cell r="D888" t="str">
            <v>集水桝</v>
          </cell>
          <cell r="E888" t="str">
            <v>1300×1300×200</v>
          </cell>
          <cell r="I888" t="str">
            <v xml:space="preserve">  </v>
          </cell>
        </row>
        <row r="889">
          <cell r="D889" t="str">
            <v>中間桝</v>
          </cell>
          <cell r="E889" t="str">
            <v>W=332kg/個</v>
          </cell>
          <cell r="F889" t="str">
            <v>個</v>
          </cell>
          <cell r="G889">
            <v>16400</v>
          </cell>
          <cell r="H889">
            <v>16400</v>
          </cell>
          <cell r="I889" t="str">
            <v>見積</v>
          </cell>
        </row>
        <row r="890">
          <cell r="C890">
            <v>415</v>
          </cell>
          <cell r="D890" t="str">
            <v>Ｕ型トラフ</v>
          </cell>
          <cell r="E890" t="str">
            <v>300×300×600</v>
          </cell>
          <cell r="I890" t="str">
            <v xml:space="preserve">  </v>
          </cell>
        </row>
        <row r="891">
          <cell r="D891" t="str">
            <v>滑り止め付</v>
          </cell>
          <cell r="E891" t="str">
            <v>W=68.0kg/ｹ</v>
          </cell>
          <cell r="F891" t="str">
            <v>ケ</v>
          </cell>
          <cell r="G891">
            <v>3200</v>
          </cell>
          <cell r="H891">
            <v>3200</v>
          </cell>
          <cell r="I891" t="str">
            <v>見積</v>
          </cell>
        </row>
        <row r="892">
          <cell r="C892">
            <v>416</v>
          </cell>
          <cell r="E892" t="str">
            <v>法勾配1:1.5</v>
          </cell>
          <cell r="I892" t="str">
            <v xml:space="preserve">  </v>
          </cell>
        </row>
        <row r="893">
          <cell r="D893" t="str">
            <v>吐口桝</v>
          </cell>
          <cell r="E893" t="str">
            <v>900×950×800</v>
          </cell>
          <cell r="F893" t="str">
            <v>個</v>
          </cell>
          <cell r="G893">
            <v>27700</v>
          </cell>
          <cell r="H893">
            <v>27700</v>
          </cell>
          <cell r="I893" t="str">
            <v>見積</v>
          </cell>
          <cell r="J893" t="str">
            <v>W=646ｋｇ/個</v>
          </cell>
        </row>
        <row r="894">
          <cell r="C894">
            <v>417</v>
          </cell>
          <cell r="D894" t="str">
            <v>集水桝（1300×1300）</v>
          </cell>
          <cell r="E894" t="str">
            <v>1000×500</v>
          </cell>
          <cell r="I894" t="str">
            <v xml:space="preserve">  </v>
          </cell>
        </row>
        <row r="895">
          <cell r="D895" t="str">
            <v>鋼製蓋</v>
          </cell>
          <cell r="E895" t="str">
            <v>W=22.5ｋｇ/枚</v>
          </cell>
          <cell r="F895" t="str">
            <v>枚</v>
          </cell>
          <cell r="G895">
            <v>39000</v>
          </cell>
          <cell r="H895">
            <v>39000</v>
          </cell>
          <cell r="I895" t="str">
            <v>見積</v>
          </cell>
        </row>
        <row r="896">
          <cell r="C896">
            <v>418</v>
          </cell>
          <cell r="E896" t="str">
            <v>鋳鉄製 逆圧型</v>
          </cell>
          <cell r="I896" t="str">
            <v xml:space="preserve">  </v>
          </cell>
        </row>
        <row r="897">
          <cell r="D897" t="str">
            <v>流量調整ゲ－ト</v>
          </cell>
          <cell r="E897" t="str">
            <v>φ600×1500L</v>
          </cell>
          <cell r="F897" t="str">
            <v>基</v>
          </cell>
          <cell r="G897">
            <v>1623000</v>
          </cell>
          <cell r="H897">
            <v>1623000</v>
          </cell>
          <cell r="I897" t="str">
            <v>見積</v>
          </cell>
          <cell r="J897" t="str">
            <v>W=439ｋｇ/基</v>
          </cell>
        </row>
        <row r="898">
          <cell r="C898">
            <v>419</v>
          </cell>
          <cell r="E898" t="str">
            <v>ネットフェンス</v>
          </cell>
          <cell r="I898" t="str">
            <v xml:space="preserve">  </v>
          </cell>
        </row>
        <row r="899">
          <cell r="D899" t="str">
            <v>飛散防止柵</v>
          </cell>
          <cell r="E899" t="str">
            <v>Ｈ=3.0m</v>
          </cell>
          <cell r="F899" t="str">
            <v>ｍ</v>
          </cell>
          <cell r="G899">
            <v>28300</v>
          </cell>
          <cell r="H899">
            <v>19800</v>
          </cell>
          <cell r="I899" t="str">
            <v>見積</v>
          </cell>
        </row>
        <row r="900">
          <cell r="C900">
            <v>420</v>
          </cell>
          <cell r="E900" t="str">
            <v>ネットフェンス</v>
          </cell>
          <cell r="I900" t="str">
            <v xml:space="preserve">  </v>
          </cell>
        </row>
        <row r="901">
          <cell r="D901" t="str">
            <v>侵入防止柵</v>
          </cell>
          <cell r="E901" t="str">
            <v>Ｈ=1.20m</v>
          </cell>
          <cell r="F901" t="str">
            <v>ｍ</v>
          </cell>
          <cell r="G901">
            <v>7990</v>
          </cell>
          <cell r="H901">
            <v>6110</v>
          </cell>
          <cell r="I901" t="str">
            <v>見積</v>
          </cell>
        </row>
        <row r="904">
          <cell r="C904" t="str">
            <v>付番号</v>
          </cell>
          <cell r="D904" t="str">
            <v>名　　称</v>
          </cell>
          <cell r="E904" t="str">
            <v>規　　格</v>
          </cell>
          <cell r="F904" t="str">
            <v>単 位</v>
          </cell>
          <cell r="G904" t="str">
            <v>金　　額</v>
          </cell>
          <cell r="H904" t="str">
            <v>特殊製品費</v>
          </cell>
          <cell r="I904" t="str">
            <v>積算根拠</v>
          </cell>
          <cell r="J904" t="str">
            <v>摘　　要</v>
          </cell>
        </row>
        <row r="905">
          <cell r="C905" t="str">
            <v/>
          </cell>
          <cell r="I905" t="str">
            <v xml:space="preserve">  </v>
          </cell>
        </row>
        <row r="906">
          <cell r="D906" t="str">
            <v>両開門扉</v>
          </cell>
          <cell r="E906" t="str">
            <v>H1500×W7000</v>
          </cell>
          <cell r="F906" t="str">
            <v>ｍ</v>
          </cell>
          <cell r="G906">
            <v>865000</v>
          </cell>
          <cell r="H906">
            <v>780000</v>
          </cell>
          <cell r="I906" t="str">
            <v>見積</v>
          </cell>
        </row>
        <row r="907">
          <cell r="C907" t="str">
            <v/>
          </cell>
          <cell r="I907" t="str">
            <v xml:space="preserve">  </v>
          </cell>
        </row>
        <row r="908">
          <cell r="D908" t="str">
            <v>片開門扉</v>
          </cell>
          <cell r="E908" t="str">
            <v>H1200×W900</v>
          </cell>
          <cell r="F908" t="str">
            <v>ｍ</v>
          </cell>
          <cell r="G908">
            <v>63000</v>
          </cell>
          <cell r="H908">
            <v>45000</v>
          </cell>
          <cell r="I908" t="str">
            <v>見積</v>
          </cell>
        </row>
        <row r="909">
          <cell r="C909">
            <v>423</v>
          </cell>
          <cell r="D909" t="str">
            <v>鋳鉄製</v>
          </cell>
          <cell r="E909" t="str">
            <v>TL-20</v>
          </cell>
          <cell r="I909" t="str">
            <v>建設物価</v>
          </cell>
        </row>
        <row r="910">
          <cell r="D910" t="str">
            <v>マンホ－ル蓋</v>
          </cell>
          <cell r="E910" t="str">
            <v>φ600</v>
          </cell>
          <cell r="F910" t="str">
            <v>個</v>
          </cell>
          <cell r="G910">
            <v>35400</v>
          </cell>
          <cell r="H910">
            <v>35400</v>
          </cell>
          <cell r="I910" t="str">
            <v>8月　P265</v>
          </cell>
        </row>
        <row r="911">
          <cell r="C911">
            <v>424</v>
          </cell>
          <cell r="I911" t="str">
            <v>建設物価</v>
          </cell>
        </row>
        <row r="912">
          <cell r="D912" t="str">
            <v>足掛金物</v>
          </cell>
          <cell r="E912" t="str">
            <v>W300×19φ</v>
          </cell>
          <cell r="F912" t="str">
            <v>本</v>
          </cell>
          <cell r="G912">
            <v>2330</v>
          </cell>
          <cell r="H912">
            <v>2330</v>
          </cell>
          <cell r="I912" t="str">
            <v>8月　P265</v>
          </cell>
        </row>
        <row r="913">
          <cell r="C913">
            <v>425</v>
          </cell>
          <cell r="I913" t="str">
            <v>道土木 複単</v>
          </cell>
        </row>
        <row r="914">
          <cell r="D914" t="str">
            <v>ﾊﾞｯｸﾎｳ運転費</v>
          </cell>
          <cell r="E914" t="str">
            <v>0.35m3級</v>
          </cell>
          <cell r="F914" t="str">
            <v>hr</v>
          </cell>
          <cell r="G914">
            <v>9040</v>
          </cell>
          <cell r="I914" t="str">
            <v>S02030</v>
          </cell>
        </row>
        <row r="915">
          <cell r="C915">
            <v>426</v>
          </cell>
          <cell r="E915" t="str">
            <v>SGP　</v>
          </cell>
          <cell r="I915" t="str">
            <v>建設物価</v>
          </cell>
        </row>
        <row r="916">
          <cell r="D916" t="str">
            <v>鋼管</v>
          </cell>
          <cell r="E916" t="str">
            <v>φ250  L=5.5ｍ</v>
          </cell>
          <cell r="F916" t="str">
            <v>本</v>
          </cell>
          <cell r="G916">
            <v>24640</v>
          </cell>
          <cell r="H916">
            <v>24640</v>
          </cell>
          <cell r="I916" t="str">
            <v>8月　P563</v>
          </cell>
        </row>
        <row r="917">
          <cell r="C917">
            <v>427</v>
          </cell>
          <cell r="E917" t="str">
            <v>SGP　</v>
          </cell>
          <cell r="I917" t="str">
            <v>建設物価</v>
          </cell>
        </row>
        <row r="918">
          <cell r="D918" t="str">
            <v>鋼管</v>
          </cell>
          <cell r="E918" t="str">
            <v>φ80 L=5.5ｍ</v>
          </cell>
          <cell r="F918" t="str">
            <v>本</v>
          </cell>
          <cell r="G918">
            <v>4810</v>
          </cell>
          <cell r="H918">
            <v>4810</v>
          </cell>
          <cell r="I918" t="str">
            <v>8月　P563</v>
          </cell>
        </row>
        <row r="919">
          <cell r="C919">
            <v>428</v>
          </cell>
          <cell r="I919" t="str">
            <v>道土木 複単</v>
          </cell>
        </row>
        <row r="920">
          <cell r="D920" t="str">
            <v>ﾊﾞｯｸﾎｳ運転費</v>
          </cell>
          <cell r="E920" t="str">
            <v>0.60m3級</v>
          </cell>
          <cell r="F920" t="str">
            <v>hr</v>
          </cell>
          <cell r="G920">
            <v>11106</v>
          </cell>
          <cell r="I920" t="str">
            <v>S02030</v>
          </cell>
        </row>
        <row r="921">
          <cell r="C921">
            <v>429</v>
          </cell>
          <cell r="E921" t="str">
            <v>φ4.0mm 13cm</v>
          </cell>
          <cell r="I921" t="str">
            <v>道土木 単価</v>
          </cell>
        </row>
        <row r="922">
          <cell r="D922" t="str">
            <v>ふとんかご</v>
          </cell>
          <cell r="E922" t="str">
            <v>400×1200</v>
          </cell>
          <cell r="F922" t="str">
            <v>ｍ</v>
          </cell>
          <cell r="G922">
            <v>2040</v>
          </cell>
          <cell r="H922">
            <v>2040</v>
          </cell>
          <cell r="I922" t="str">
            <v>P231</v>
          </cell>
        </row>
        <row r="923">
          <cell r="C923">
            <v>430</v>
          </cell>
          <cell r="D923" t="str">
            <v>フェンス</v>
          </cell>
          <cell r="E923" t="str">
            <v>200×200×600</v>
          </cell>
          <cell r="I923" t="str">
            <v>道土木 単価</v>
          </cell>
        </row>
        <row r="924">
          <cell r="D924" t="str">
            <v>基礎ブロック</v>
          </cell>
          <cell r="E924" t="str">
            <v>W=40kg/ヶ</v>
          </cell>
          <cell r="F924" t="str">
            <v>個</v>
          </cell>
          <cell r="G924">
            <v>880</v>
          </cell>
          <cell r="H924">
            <v>880</v>
          </cell>
          <cell r="I924" t="str">
            <v>P125</v>
          </cell>
          <cell r="J924" t="str">
            <v>40×22.0</v>
          </cell>
        </row>
        <row r="925">
          <cell r="C925">
            <v>431</v>
          </cell>
          <cell r="D925" t="str">
            <v>フェンス</v>
          </cell>
          <cell r="E925" t="str">
            <v>300×300×600</v>
          </cell>
          <cell r="I925" t="str">
            <v xml:space="preserve">  </v>
          </cell>
        </row>
        <row r="926">
          <cell r="D926" t="str">
            <v>基礎ブロック</v>
          </cell>
          <cell r="E926" t="str">
            <v>W=127kg/ヶ</v>
          </cell>
          <cell r="F926" t="str">
            <v>個</v>
          </cell>
          <cell r="G926">
            <v>3810</v>
          </cell>
          <cell r="H926">
            <v>3810</v>
          </cell>
          <cell r="I926" t="str">
            <v>地区単価</v>
          </cell>
        </row>
        <row r="927">
          <cell r="C927">
            <v>432</v>
          </cell>
          <cell r="D927" t="str">
            <v>フェンス</v>
          </cell>
          <cell r="E927" t="str">
            <v>700×400×600</v>
          </cell>
          <cell r="I927" t="str">
            <v>道土木 単価</v>
          </cell>
        </row>
        <row r="928">
          <cell r="D928" t="str">
            <v>基礎ブロック</v>
          </cell>
          <cell r="E928" t="str">
            <v>W=300kg/ヶ</v>
          </cell>
          <cell r="F928" t="str">
            <v>個</v>
          </cell>
          <cell r="G928">
            <v>6600</v>
          </cell>
          <cell r="H928">
            <v>6600</v>
          </cell>
          <cell r="I928" t="str">
            <v>P231</v>
          </cell>
          <cell r="J928" t="str">
            <v>300×22.0</v>
          </cell>
        </row>
        <row r="929">
          <cell r="C929">
            <v>433</v>
          </cell>
          <cell r="D929" t="str">
            <v>フェンス</v>
          </cell>
          <cell r="E929" t="str">
            <v>800×800×1100</v>
          </cell>
          <cell r="I929" t="str">
            <v>道土木 単価</v>
          </cell>
        </row>
        <row r="930">
          <cell r="D930" t="str">
            <v>基礎ブロック</v>
          </cell>
          <cell r="E930" t="str">
            <v>W=1650kg/ヶ</v>
          </cell>
          <cell r="F930" t="str">
            <v>個</v>
          </cell>
          <cell r="G930">
            <v>36300</v>
          </cell>
          <cell r="H930">
            <v>36300</v>
          </cell>
          <cell r="I930" t="str">
            <v>P231</v>
          </cell>
          <cell r="J930" t="str">
            <v>1650×22.0</v>
          </cell>
        </row>
        <row r="931">
          <cell r="C931">
            <v>434</v>
          </cell>
          <cell r="E931" t="str">
            <v>多段式 H=1.50m</v>
          </cell>
          <cell r="I931" t="str">
            <v>道土木 単価</v>
          </cell>
        </row>
        <row r="932">
          <cell r="D932" t="str">
            <v>かごマット</v>
          </cell>
          <cell r="E932" t="str">
            <v>根固め付</v>
          </cell>
          <cell r="F932" t="str">
            <v>ｍ</v>
          </cell>
          <cell r="G932">
            <v>34070</v>
          </cell>
          <cell r="H932">
            <v>34070</v>
          </cell>
          <cell r="I932" t="str">
            <v>P233</v>
          </cell>
          <cell r="J932" t="str">
            <v>26200+7870</v>
          </cell>
        </row>
        <row r="933">
          <cell r="C933">
            <v>435</v>
          </cell>
          <cell r="E933" t="str">
            <v>平面式 ｔ=30cm</v>
          </cell>
          <cell r="I933" t="str">
            <v>道土木 単価</v>
          </cell>
        </row>
        <row r="934">
          <cell r="D934" t="str">
            <v>かごマット</v>
          </cell>
          <cell r="E934" t="str">
            <v>網目 上蓋65mm</v>
          </cell>
          <cell r="F934" t="str">
            <v>ｍ2</v>
          </cell>
          <cell r="G934">
            <v>5140</v>
          </cell>
          <cell r="H934">
            <v>5140</v>
          </cell>
          <cell r="I934" t="str">
            <v>P232</v>
          </cell>
        </row>
        <row r="935">
          <cell r="C935">
            <v>436</v>
          </cell>
          <cell r="D935" t="str">
            <v>河川護岸用</v>
          </cell>
          <cell r="E935" t="str">
            <v>ﾌｪﾙﾄ系 ｔ=10mm</v>
          </cell>
          <cell r="I935" t="str">
            <v>道土木 単価</v>
          </cell>
        </row>
        <row r="936">
          <cell r="D936" t="str">
            <v>吸出防止ｼｰﾄ</v>
          </cell>
          <cell r="E936" t="str">
            <v>引張強度 10ｔ/m</v>
          </cell>
          <cell r="F936" t="str">
            <v>ｍ2</v>
          </cell>
          <cell r="G936">
            <v>740</v>
          </cell>
          <cell r="H936">
            <v>740</v>
          </cell>
          <cell r="I936" t="str">
            <v>P112</v>
          </cell>
        </row>
        <row r="937">
          <cell r="C937">
            <v>437</v>
          </cell>
          <cell r="I937" t="str">
            <v>道土木 複単</v>
          </cell>
        </row>
        <row r="938">
          <cell r="D938" t="str">
            <v>人力河床均し</v>
          </cell>
          <cell r="F938" t="str">
            <v>ｍ2</v>
          </cell>
          <cell r="G938">
            <v>286</v>
          </cell>
          <cell r="I938" t="str">
            <v>S01210</v>
          </cell>
        </row>
        <row r="939">
          <cell r="C939">
            <v>438</v>
          </cell>
          <cell r="E939" t="str">
            <v>切込砕石40mm級</v>
          </cell>
          <cell r="I939" t="str">
            <v>道土木 複単</v>
          </cell>
          <cell r="J939" t="str">
            <v>材料割増</v>
          </cell>
        </row>
        <row r="940">
          <cell r="D940" t="str">
            <v>路盤工</v>
          </cell>
          <cell r="E940" t="str">
            <v>舗装前提 改築</v>
          </cell>
          <cell r="F940" t="str">
            <v>ｍ3</v>
          </cell>
          <cell r="G940">
            <v>836</v>
          </cell>
          <cell r="I940" t="str">
            <v>S10230</v>
          </cell>
          <cell r="J940">
            <v>0.28000000000000003</v>
          </cell>
        </row>
        <row r="941">
          <cell r="C941">
            <v>439</v>
          </cell>
          <cell r="E941" t="str">
            <v>切込砕石80mm級</v>
          </cell>
          <cell r="I941" t="str">
            <v>道土木 複単</v>
          </cell>
          <cell r="J941" t="str">
            <v>材料割増</v>
          </cell>
        </row>
        <row r="942">
          <cell r="D942" t="str">
            <v>凍上抑制層</v>
          </cell>
          <cell r="E942" t="str">
            <v>改築</v>
          </cell>
          <cell r="F942" t="str">
            <v>ｍ3</v>
          </cell>
          <cell r="G942">
            <v>824</v>
          </cell>
          <cell r="I942" t="str">
            <v>S10230</v>
          </cell>
          <cell r="J942">
            <v>0.22</v>
          </cell>
        </row>
        <row r="943">
          <cell r="C943">
            <v>440</v>
          </cell>
          <cell r="E943" t="str">
            <v>切込砕石40mm級</v>
          </cell>
          <cell r="I943" t="str">
            <v>道土木 複単</v>
          </cell>
          <cell r="J943" t="str">
            <v>材料割増</v>
          </cell>
        </row>
        <row r="944">
          <cell r="D944" t="str">
            <v>装甲路肩路盤</v>
          </cell>
          <cell r="E944" t="str">
            <v>舗装前提 改築</v>
          </cell>
          <cell r="F944" t="str">
            <v>ｍ3</v>
          </cell>
          <cell r="G944">
            <v>836</v>
          </cell>
          <cell r="I944" t="str">
            <v>S10230</v>
          </cell>
          <cell r="J944">
            <v>0.28000000000000003</v>
          </cell>
        </row>
        <row r="947">
          <cell r="C947" t="str">
            <v>付番号</v>
          </cell>
          <cell r="D947" t="str">
            <v>名　　称</v>
          </cell>
          <cell r="E947" t="str">
            <v>規　　格</v>
          </cell>
          <cell r="F947" t="str">
            <v>単 位</v>
          </cell>
          <cell r="G947" t="str">
            <v>金　　額</v>
          </cell>
          <cell r="H947" t="str">
            <v>特殊製品費</v>
          </cell>
          <cell r="I947" t="str">
            <v>積算根拠</v>
          </cell>
          <cell r="J947" t="str">
            <v>摘　　要</v>
          </cell>
        </row>
        <row r="948">
          <cell r="C948">
            <v>441</v>
          </cell>
          <cell r="D948" t="str">
            <v>場内・管理道路</v>
          </cell>
          <cell r="E948" t="str">
            <v>切込砕石40mm級</v>
          </cell>
          <cell r="I948" t="str">
            <v>道土木 複単</v>
          </cell>
          <cell r="J948" t="str">
            <v>材料割増</v>
          </cell>
        </row>
        <row r="949">
          <cell r="D949" t="str">
            <v>路盤工</v>
          </cell>
          <cell r="E949" t="str">
            <v>取付道路</v>
          </cell>
          <cell r="F949" t="str">
            <v>ｍ3</v>
          </cell>
          <cell r="G949">
            <v>824</v>
          </cell>
          <cell r="I949" t="str">
            <v>S10230</v>
          </cell>
          <cell r="J949">
            <v>0.22</v>
          </cell>
        </row>
        <row r="950">
          <cell r="C950">
            <v>442</v>
          </cell>
          <cell r="E950" t="str">
            <v>車道</v>
          </cell>
          <cell r="I950" t="str">
            <v>道土木 複単</v>
          </cell>
          <cell r="J950" t="str">
            <v>材料割増</v>
          </cell>
        </row>
        <row r="951">
          <cell r="D951" t="str">
            <v>機械舗設工</v>
          </cell>
          <cell r="E951" t="str">
            <v>4.5m&lt;B</v>
          </cell>
          <cell r="F951" t="str">
            <v>ｍ2</v>
          </cell>
          <cell r="G951">
            <v>177</v>
          </cell>
          <cell r="I951" t="str">
            <v>S11040</v>
          </cell>
          <cell r="J951">
            <v>0.08</v>
          </cell>
        </row>
        <row r="952">
          <cell r="C952">
            <v>443</v>
          </cell>
          <cell r="E952" t="str">
            <v>車道</v>
          </cell>
          <cell r="I952" t="str">
            <v>道土木 複単</v>
          </cell>
          <cell r="J952" t="str">
            <v>材料割増</v>
          </cell>
        </row>
        <row r="953">
          <cell r="D953" t="str">
            <v>機械舗設工</v>
          </cell>
          <cell r="E953" t="str">
            <v>2.4m&lt;B&lt;=4.5m</v>
          </cell>
          <cell r="F953" t="str">
            <v>ｍ2</v>
          </cell>
          <cell r="G953">
            <v>182</v>
          </cell>
          <cell r="I953" t="str">
            <v>S11040</v>
          </cell>
          <cell r="J953">
            <v>0.08</v>
          </cell>
        </row>
        <row r="954">
          <cell r="C954">
            <v>444</v>
          </cell>
          <cell r="E954" t="str">
            <v>車道</v>
          </cell>
          <cell r="I954" t="str">
            <v>道土木 複単</v>
          </cell>
          <cell r="J954" t="str">
            <v>材料割増</v>
          </cell>
        </row>
        <row r="955">
          <cell r="D955" t="str">
            <v>機械舗設工</v>
          </cell>
          <cell r="E955" t="str">
            <v>1.6m&lt;B&lt;=2.4m</v>
          </cell>
          <cell r="F955" t="str">
            <v>ｍ2</v>
          </cell>
          <cell r="G955">
            <v>286</v>
          </cell>
          <cell r="I955" t="str">
            <v>S11040</v>
          </cell>
          <cell r="J955">
            <v>0.08</v>
          </cell>
        </row>
        <row r="956">
          <cell r="C956">
            <v>445</v>
          </cell>
          <cell r="E956" t="str">
            <v>歩道</v>
          </cell>
          <cell r="I956" t="str">
            <v>道土木 複単</v>
          </cell>
          <cell r="J956" t="str">
            <v>材料割増</v>
          </cell>
        </row>
        <row r="957">
          <cell r="D957" t="str">
            <v>機械舗設工</v>
          </cell>
          <cell r="E957" t="str">
            <v>1.6m&lt;=B</v>
          </cell>
          <cell r="F957" t="str">
            <v>ｍ2</v>
          </cell>
          <cell r="G957">
            <v>286</v>
          </cell>
          <cell r="I957" t="str">
            <v>S11040</v>
          </cell>
          <cell r="J957">
            <v>0.08</v>
          </cell>
        </row>
        <row r="958">
          <cell r="C958">
            <v>446</v>
          </cell>
          <cell r="E958" t="str">
            <v>車道・路肩装甲</v>
          </cell>
          <cell r="I958" t="str">
            <v>道土木 複単</v>
          </cell>
        </row>
        <row r="959">
          <cell r="D959" t="str">
            <v>人力舗設</v>
          </cell>
          <cell r="E959" t="str">
            <v>ｔ&lt;=5cm</v>
          </cell>
          <cell r="F959" t="str">
            <v>ｍ2</v>
          </cell>
          <cell r="G959">
            <v>860</v>
          </cell>
          <cell r="I959" t="str">
            <v>S11090</v>
          </cell>
        </row>
        <row r="960">
          <cell r="C960">
            <v>447</v>
          </cell>
          <cell r="I960" t="str">
            <v>道営繕 機械</v>
          </cell>
        </row>
        <row r="961">
          <cell r="D961" t="str">
            <v>ﾎﾟﾘｴﾁﾚﾝ管</v>
          </cell>
          <cell r="E961" t="str">
            <v>φ２５</v>
          </cell>
          <cell r="F961" t="str">
            <v>ｍ</v>
          </cell>
          <cell r="G961">
            <v>430</v>
          </cell>
          <cell r="H961">
            <v>236</v>
          </cell>
          <cell r="I961" t="str">
            <v>P63</v>
          </cell>
        </row>
        <row r="962">
          <cell r="C962">
            <v>448</v>
          </cell>
          <cell r="I962" t="str">
            <v>道営繕 機械</v>
          </cell>
        </row>
        <row r="963">
          <cell r="D963" t="str">
            <v>硬質塩化ﾋﾞﾆﾙ管</v>
          </cell>
          <cell r="E963" t="str">
            <v>φ２００</v>
          </cell>
          <cell r="F963" t="str">
            <v>ｍ</v>
          </cell>
          <cell r="G963">
            <v>10400</v>
          </cell>
          <cell r="H963">
            <v>10400</v>
          </cell>
          <cell r="I963" t="str">
            <v>P63</v>
          </cell>
        </row>
        <row r="964">
          <cell r="C964">
            <v>449</v>
          </cell>
          <cell r="D964" t="str">
            <v>遠心力</v>
          </cell>
          <cell r="E964" t="str">
            <v>１種  B型</v>
          </cell>
          <cell r="I964" t="str">
            <v>道土木 単価</v>
          </cell>
        </row>
        <row r="965">
          <cell r="D965" t="str">
            <v>鉄筋ｺﾝｸﾘ-ﾄ管</v>
          </cell>
          <cell r="E965" t="str">
            <v>φ1100</v>
          </cell>
          <cell r="F965" t="str">
            <v>ｍ</v>
          </cell>
          <cell r="G965">
            <v>32800</v>
          </cell>
          <cell r="H965">
            <v>32800</v>
          </cell>
          <cell r="I965" t="str">
            <v>P126</v>
          </cell>
        </row>
        <row r="966">
          <cell r="C966">
            <v>450</v>
          </cell>
          <cell r="E966" t="str">
            <v>ﾌﾞﾙﾄﾞ-ｻﾞ21ton</v>
          </cell>
          <cell r="I966" t="str">
            <v>道土木 複単</v>
          </cell>
          <cell r="J966" t="str">
            <v>良好</v>
          </cell>
        </row>
        <row r="967">
          <cell r="D967" t="str">
            <v>機械掘削</v>
          </cell>
          <cell r="E967" t="str">
            <v>L=10m 土砂</v>
          </cell>
          <cell r="F967" t="str">
            <v>ｍ3</v>
          </cell>
          <cell r="G967">
            <v>156</v>
          </cell>
          <cell r="I967" t="str">
            <v>S01040</v>
          </cell>
          <cell r="J967" t="str">
            <v>E=0.70</v>
          </cell>
        </row>
        <row r="968">
          <cell r="C968">
            <v>451</v>
          </cell>
          <cell r="I968" t="str">
            <v>道土木 複単</v>
          </cell>
        </row>
        <row r="969">
          <cell r="D969" t="str">
            <v>伐開物積込費</v>
          </cell>
          <cell r="E969" t="str">
            <v>ﾊﾞｯｸﾎｳ0.6m3級</v>
          </cell>
          <cell r="F969" t="str">
            <v>ｍ2</v>
          </cell>
          <cell r="G969">
            <v>58</v>
          </cell>
          <cell r="I969" t="str">
            <v>S16180</v>
          </cell>
        </row>
        <row r="970">
          <cell r="C970">
            <v>452</v>
          </cell>
          <cell r="I970" t="str">
            <v>道土木 複単</v>
          </cell>
        </row>
        <row r="971">
          <cell r="D971" t="str">
            <v>ﾀﾞﾝﾌﾟﾄﾗｯｸ運転費</v>
          </cell>
          <cell r="E971" t="str">
            <v>10t</v>
          </cell>
          <cell r="F971" t="str">
            <v>hr</v>
          </cell>
          <cell r="G971">
            <v>6463</v>
          </cell>
          <cell r="I971" t="str">
            <v>S02070</v>
          </cell>
        </row>
        <row r="972">
          <cell r="C972">
            <v>453</v>
          </cell>
          <cell r="D972" t="str">
            <v>仮設道路</v>
          </cell>
          <cell r="I972" t="str">
            <v>道土木 複単</v>
          </cell>
        </row>
        <row r="973">
          <cell r="D973" t="str">
            <v>路盤工</v>
          </cell>
          <cell r="E973" t="str">
            <v>切込砕石40mm級</v>
          </cell>
          <cell r="F973" t="str">
            <v>ｍ3</v>
          </cell>
          <cell r="G973">
            <v>167</v>
          </cell>
          <cell r="I973" t="str">
            <v>S10350</v>
          </cell>
        </row>
        <row r="974">
          <cell r="C974">
            <v>454</v>
          </cell>
          <cell r="I974" t="str">
            <v>道土木 複単</v>
          </cell>
        </row>
        <row r="975">
          <cell r="D975" t="str">
            <v>小段仕上</v>
          </cell>
          <cell r="E975" t="str">
            <v>人力</v>
          </cell>
          <cell r="F975" t="str">
            <v>ｍ2</v>
          </cell>
          <cell r="G975">
            <v>306</v>
          </cell>
          <cell r="I975" t="str">
            <v>S01450</v>
          </cell>
        </row>
        <row r="976">
          <cell r="C976">
            <v>455</v>
          </cell>
          <cell r="E976" t="str">
            <v>ﾌﾞﾙﾄﾞｰｻﾞ21ton</v>
          </cell>
          <cell r="I976" t="str">
            <v>道土木 複単</v>
          </cell>
          <cell r="J976" t="str">
            <v>普通</v>
          </cell>
        </row>
        <row r="977">
          <cell r="D977" t="str">
            <v>機械掘削</v>
          </cell>
          <cell r="E977" t="str">
            <v>L=60m 土砂</v>
          </cell>
          <cell r="F977" t="str">
            <v>ｍ3</v>
          </cell>
          <cell r="G977">
            <v>385</v>
          </cell>
          <cell r="I977" t="str">
            <v>S01040</v>
          </cell>
          <cell r="J977" t="str">
            <v>E=0.65</v>
          </cell>
        </row>
        <row r="978">
          <cell r="C978">
            <v>456</v>
          </cell>
          <cell r="E978" t="str">
            <v>ﾌﾞﾙﾄﾞｰｻﾞ21ton</v>
          </cell>
          <cell r="I978" t="str">
            <v>道土木 複単</v>
          </cell>
          <cell r="J978" t="str">
            <v>普通</v>
          </cell>
        </row>
        <row r="979">
          <cell r="D979" t="str">
            <v>機械掘削</v>
          </cell>
          <cell r="E979" t="str">
            <v>L=70m 土砂</v>
          </cell>
          <cell r="F979" t="str">
            <v>ｍ3</v>
          </cell>
          <cell r="G979">
            <v>429</v>
          </cell>
          <cell r="I979" t="str">
            <v>S01040</v>
          </cell>
          <cell r="J979" t="str">
            <v>E=0.65</v>
          </cell>
        </row>
        <row r="980">
          <cell r="C980">
            <v>457</v>
          </cell>
          <cell r="D980" t="str">
            <v>再生</v>
          </cell>
          <cell r="E980" t="str">
            <v>歩道</v>
          </cell>
          <cell r="I980" t="str">
            <v xml:space="preserve">  </v>
          </cell>
        </row>
        <row r="981">
          <cell r="D981" t="str">
            <v>細粒度ｱｽｺﾝ</v>
          </cell>
          <cell r="E981" t="str">
            <v>混合率20% t=1cm</v>
          </cell>
          <cell r="F981" t="str">
            <v>ｍ2</v>
          </cell>
          <cell r="G981">
            <v>208</v>
          </cell>
          <cell r="H981">
            <v>208</v>
          </cell>
          <cell r="I981" t="str">
            <v>地区単価</v>
          </cell>
        </row>
        <row r="982">
          <cell r="C982">
            <v>458</v>
          </cell>
          <cell r="I982" t="str">
            <v>道土木 複単</v>
          </cell>
        </row>
        <row r="983">
          <cell r="D983" t="str">
            <v>歩道路盤工</v>
          </cell>
          <cell r="E983" t="str">
            <v>ｔ=27cm</v>
          </cell>
          <cell r="F983" t="str">
            <v>ｍ2</v>
          </cell>
          <cell r="G983">
            <v>217</v>
          </cell>
          <cell r="I983" t="str">
            <v>P10340</v>
          </cell>
        </row>
        <row r="984">
          <cell r="C984">
            <v>459</v>
          </cell>
          <cell r="I984" t="str">
            <v>建設物価</v>
          </cell>
        </row>
        <row r="985">
          <cell r="D985" t="str">
            <v>硬質塩化ﾋﾞﾆﾙ管</v>
          </cell>
          <cell r="E985" t="str">
            <v>φ150</v>
          </cell>
          <cell r="F985" t="str">
            <v>ｍ</v>
          </cell>
          <cell r="G985">
            <v>1556</v>
          </cell>
          <cell r="H985">
            <v>1566</v>
          </cell>
          <cell r="I985" t="str">
            <v>８月P581</v>
          </cell>
        </row>
        <row r="986">
          <cell r="C986">
            <v>460</v>
          </cell>
          <cell r="D986" t="str">
            <v>硬質塩化ﾋﾞﾆﾙ管</v>
          </cell>
          <cell r="I986" t="str">
            <v>道土木 複単</v>
          </cell>
        </row>
        <row r="987">
          <cell r="D987" t="str">
            <v>布設工</v>
          </cell>
          <cell r="E987" t="str">
            <v>φ150</v>
          </cell>
          <cell r="F987" t="str">
            <v>ｍ</v>
          </cell>
          <cell r="G987">
            <v>324</v>
          </cell>
          <cell r="I987" t="str">
            <v>P07615</v>
          </cell>
        </row>
        <row r="990">
          <cell r="C990" t="str">
            <v>付番号</v>
          </cell>
          <cell r="D990" t="str">
            <v>名　　称</v>
          </cell>
          <cell r="E990" t="str">
            <v>規　　格</v>
          </cell>
          <cell r="F990" t="str">
            <v>単 位</v>
          </cell>
          <cell r="G990" t="str">
            <v>金　　額</v>
          </cell>
          <cell r="H990" t="str">
            <v>特殊製品費</v>
          </cell>
          <cell r="I990" t="str">
            <v>積算根拠</v>
          </cell>
          <cell r="J990" t="str">
            <v>摘　　要</v>
          </cell>
        </row>
        <row r="991">
          <cell r="C991" t="str">
            <v/>
          </cell>
          <cell r="I991" t="str">
            <v xml:space="preserve">  </v>
          </cell>
        </row>
        <row r="992">
          <cell r="F992" t="str">
            <v xml:space="preserve">  </v>
          </cell>
          <cell r="I992" t="str">
            <v xml:space="preserve">  </v>
          </cell>
        </row>
        <row r="993">
          <cell r="C993" t="str">
            <v/>
          </cell>
          <cell r="I993" t="str">
            <v xml:space="preserve">  </v>
          </cell>
        </row>
        <row r="994">
          <cell r="F994" t="str">
            <v xml:space="preserve">  </v>
          </cell>
          <cell r="I994" t="str">
            <v xml:space="preserve">  </v>
          </cell>
        </row>
        <row r="995">
          <cell r="C995" t="str">
            <v/>
          </cell>
          <cell r="I995" t="str">
            <v xml:space="preserve">  </v>
          </cell>
        </row>
        <row r="996">
          <cell r="F996" t="str">
            <v xml:space="preserve">  </v>
          </cell>
          <cell r="I996" t="str">
            <v xml:space="preserve">  </v>
          </cell>
        </row>
        <row r="997">
          <cell r="C997" t="str">
            <v/>
          </cell>
          <cell r="I997" t="str">
            <v xml:space="preserve">  </v>
          </cell>
        </row>
        <row r="998">
          <cell r="F998" t="str">
            <v xml:space="preserve">  </v>
          </cell>
          <cell r="I998" t="str">
            <v xml:space="preserve">  </v>
          </cell>
        </row>
        <row r="999">
          <cell r="C999" t="str">
            <v/>
          </cell>
          <cell r="I999" t="str">
            <v xml:space="preserve">  </v>
          </cell>
        </row>
        <row r="1000">
          <cell r="F1000" t="str">
            <v xml:space="preserve">  </v>
          </cell>
          <cell r="I1000" t="str">
            <v xml:space="preserve">  </v>
          </cell>
        </row>
        <row r="1001">
          <cell r="C1001" t="str">
            <v/>
          </cell>
          <cell r="I1001" t="str">
            <v xml:space="preserve">  </v>
          </cell>
        </row>
        <row r="1002">
          <cell r="F1002" t="str">
            <v xml:space="preserve">  </v>
          </cell>
          <cell r="I1002" t="str">
            <v xml:space="preserve">  </v>
          </cell>
        </row>
        <row r="1003">
          <cell r="C1003" t="str">
            <v/>
          </cell>
          <cell r="I1003" t="str">
            <v xml:space="preserve">  </v>
          </cell>
        </row>
        <row r="1004">
          <cell r="F1004" t="str">
            <v xml:space="preserve">  </v>
          </cell>
          <cell r="I1004" t="str">
            <v xml:space="preserve">  </v>
          </cell>
        </row>
        <row r="1005">
          <cell r="C1005" t="str">
            <v/>
          </cell>
          <cell r="I1005" t="str">
            <v xml:space="preserve">  </v>
          </cell>
        </row>
        <row r="1006">
          <cell r="F1006" t="str">
            <v xml:space="preserve">  </v>
          </cell>
          <cell r="I1006" t="str">
            <v xml:space="preserve">  </v>
          </cell>
        </row>
        <row r="1007">
          <cell r="C1007" t="str">
            <v/>
          </cell>
          <cell r="I1007" t="str">
            <v xml:space="preserve">  </v>
          </cell>
        </row>
        <row r="1008">
          <cell r="F1008" t="str">
            <v xml:space="preserve">  </v>
          </cell>
          <cell r="I1008" t="str">
            <v xml:space="preserve">  </v>
          </cell>
        </row>
        <row r="1009">
          <cell r="C1009" t="str">
            <v/>
          </cell>
          <cell r="I1009" t="str">
            <v xml:space="preserve">  </v>
          </cell>
        </row>
        <row r="1010">
          <cell r="F1010" t="str">
            <v xml:space="preserve">  </v>
          </cell>
          <cell r="I1010" t="str">
            <v xml:space="preserve">  </v>
          </cell>
        </row>
        <row r="1011">
          <cell r="C1011" t="str">
            <v/>
          </cell>
          <cell r="I1011" t="str">
            <v xml:space="preserve">  </v>
          </cell>
        </row>
        <row r="1012">
          <cell r="F1012" t="str">
            <v xml:space="preserve">  </v>
          </cell>
          <cell r="I1012" t="str">
            <v xml:space="preserve">  </v>
          </cell>
        </row>
        <row r="1013">
          <cell r="C1013" t="str">
            <v/>
          </cell>
          <cell r="I1013" t="str">
            <v xml:space="preserve">  </v>
          </cell>
        </row>
        <row r="1014">
          <cell r="F1014" t="str">
            <v xml:space="preserve">  </v>
          </cell>
          <cell r="I1014" t="str">
            <v xml:space="preserve">  </v>
          </cell>
        </row>
        <row r="1015">
          <cell r="C1015" t="str">
            <v/>
          </cell>
          <cell r="I1015" t="str">
            <v xml:space="preserve">  </v>
          </cell>
        </row>
        <row r="1016">
          <cell r="F1016" t="str">
            <v xml:space="preserve">  </v>
          </cell>
          <cell r="I1016" t="str">
            <v xml:space="preserve">  </v>
          </cell>
        </row>
        <row r="1017">
          <cell r="C1017" t="str">
            <v/>
          </cell>
          <cell r="I1017" t="str">
            <v xml:space="preserve">  </v>
          </cell>
        </row>
        <row r="1018">
          <cell r="F1018" t="str">
            <v xml:space="preserve">  </v>
          </cell>
          <cell r="I1018" t="str">
            <v xml:space="preserve">  </v>
          </cell>
        </row>
        <row r="1019">
          <cell r="C1019" t="str">
            <v/>
          </cell>
          <cell r="I1019" t="str">
            <v xml:space="preserve">  </v>
          </cell>
        </row>
        <row r="1020">
          <cell r="F1020" t="str">
            <v xml:space="preserve">  </v>
          </cell>
          <cell r="I1020" t="str">
            <v xml:space="preserve">  </v>
          </cell>
        </row>
        <row r="1021">
          <cell r="C1021" t="str">
            <v/>
          </cell>
          <cell r="I1021" t="str">
            <v xml:space="preserve">  </v>
          </cell>
        </row>
        <row r="1022">
          <cell r="F1022" t="str">
            <v xml:space="preserve">  </v>
          </cell>
          <cell r="I1022" t="str">
            <v xml:space="preserve">  </v>
          </cell>
        </row>
        <row r="1023">
          <cell r="C1023" t="str">
            <v/>
          </cell>
          <cell r="I1023" t="str">
            <v xml:space="preserve">  </v>
          </cell>
        </row>
        <row r="1024">
          <cell r="F1024" t="str">
            <v xml:space="preserve">  </v>
          </cell>
          <cell r="I1024" t="str">
            <v xml:space="preserve">  </v>
          </cell>
        </row>
        <row r="1025">
          <cell r="C1025" t="str">
            <v/>
          </cell>
          <cell r="I1025" t="str">
            <v xml:space="preserve">  </v>
          </cell>
        </row>
        <row r="1026">
          <cell r="F1026" t="str">
            <v xml:space="preserve">  </v>
          </cell>
          <cell r="I1026" t="str">
            <v xml:space="preserve">  </v>
          </cell>
        </row>
        <row r="1027">
          <cell r="C1027" t="str">
            <v/>
          </cell>
          <cell r="I1027" t="str">
            <v xml:space="preserve">  </v>
          </cell>
        </row>
        <row r="1028">
          <cell r="F1028" t="str">
            <v xml:space="preserve">  </v>
          </cell>
          <cell r="I1028" t="str">
            <v xml:space="preserve">  </v>
          </cell>
        </row>
        <row r="1029">
          <cell r="C1029" t="str">
            <v/>
          </cell>
          <cell r="I1029" t="str">
            <v xml:space="preserve">  </v>
          </cell>
        </row>
        <row r="1030">
          <cell r="F1030" t="str">
            <v xml:space="preserve">  </v>
          </cell>
          <cell r="I1030" t="str">
            <v xml:space="preserve">  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ﾒｰｶﾘｽﾄ(3)"/>
      <sheetName val="ﾒ-ｶﾘｽﾄ(１)"/>
      <sheetName val="見積依頼書"/>
      <sheetName val="細目"/>
      <sheetName val="細目内訳パ－ト２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最低基準価格 "/>
      <sheetName val="直接工分"/>
      <sheetName val="共通費"/>
      <sheetName val="共通費2"/>
      <sheetName val="土経"/>
      <sheetName val="設定"/>
      <sheetName val="表紙"/>
      <sheetName val="種目"/>
      <sheetName val="科目"/>
      <sheetName val="科目 (2)"/>
      <sheetName val="細目"/>
      <sheetName val="別紙"/>
      <sheetName val="撤去"/>
      <sheetName val="積単"/>
      <sheetName val="照明45"/>
      <sheetName val="照明45 (2)"/>
      <sheetName val="盤60"/>
      <sheetName val="盤類複単"/>
      <sheetName val="検針60"/>
      <sheetName val="換気扇60"/>
      <sheetName val="メータ60"/>
      <sheetName val="警報45"/>
      <sheetName val="区画60"/>
      <sheetName val="ケーブル.60"/>
      <sheetName val="カメラ45"/>
      <sheetName val="制御盤"/>
      <sheetName val="PB"/>
      <sheetName val="PB (埋込)"/>
      <sheetName val="盤 (撤去用)"/>
      <sheetName val="撤去 (3)"/>
      <sheetName val="搬入"/>
      <sheetName val="土工"/>
      <sheetName val="土内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☆"/>
      <sheetName val="共通費"/>
      <sheetName val="工事費"/>
      <sheetName val="請負工事費 "/>
      <sheetName val="直工計"/>
      <sheetName val="住宅科目"/>
      <sheetName val="物置科目"/>
      <sheetName val="共通仮設"/>
      <sheetName val="住宅棟"/>
      <sheetName val="物置棟"/>
      <sheetName val="別紙"/>
      <sheetName val="代価一覧"/>
      <sheetName val="代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概要書"/>
      <sheetName val="表紙"/>
      <sheetName val="設計書"/>
      <sheetName val="経費算定表"/>
      <sheetName val="外注一覧"/>
      <sheetName val="一位代価"/>
      <sheetName val="見積一覧表"/>
      <sheetName val="積算調書"/>
      <sheetName val="●"/>
      <sheetName val="廃棄物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総括"/>
      <sheetName val="総括表"/>
      <sheetName val="発寒2(機)内訳（備考無)"/>
      <sheetName val="発寒2(機)内訳（備考有り）"/>
      <sheetName val="発寒2(機)別紙明細"/>
      <sheetName val="表紙（数量調書）"/>
      <sheetName val="市場単価"/>
      <sheetName val="代価"/>
      <sheetName val="配管"/>
      <sheetName val="住戸棟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打込"/>
      <sheetName val="設計内訳書"/>
      <sheetName val="設計書　鏡"/>
      <sheetName val="部分検定"/>
      <sheetName val="編集マクロ"/>
      <sheetName val="予定価格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22">
          <cell r="B122">
            <v>1</v>
          </cell>
        </row>
        <row r="124">
          <cell r="B124">
            <v>24</v>
          </cell>
        </row>
      </sheetData>
      <sheetData sheetId="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見積書"/>
      <sheetName val="単価策定表"/>
      <sheetName val="単価一覧"/>
      <sheetName val="施工単価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000001"/>
      <sheetName val="100000"/>
      <sheetName val="総括"/>
      <sheetName val="建築総括"/>
      <sheetName val="電気総括"/>
      <sheetName val="衛生総括"/>
      <sheetName val="既製ｺﾝｸﾘｰﾄ"/>
      <sheetName val="防水"/>
      <sheetName val="石"/>
      <sheetName val="ﾀｲﾙ"/>
      <sheetName val="木工"/>
      <sheetName val="金属"/>
      <sheetName val="左官"/>
      <sheetName val="木建"/>
      <sheetName val="金建"/>
      <sheetName val="ｶﾞﾗｽ"/>
      <sheetName val="塗装"/>
      <sheetName val="内外装"/>
      <sheetName val="仕上ﾕﾆｯﾄ"/>
      <sheetName val="1"/>
      <sheetName val="2"/>
      <sheetName val="3"/>
      <sheetName val="4"/>
      <sheetName val="5"/>
      <sheetName val="6"/>
      <sheetName val="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メニュー"/>
      <sheetName val="資材比較"/>
      <sheetName val="見積小16"/>
      <sheetName val="見積中32"/>
      <sheetName val="見積大105"/>
      <sheetName val="単価見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配電降下"/>
      <sheetName val="データ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単価集"/>
      <sheetName val="単価集２"/>
      <sheetName val="塗装"/>
      <sheetName val="塗装２"/>
      <sheetName val="流し台"/>
      <sheetName val="ガラリ"/>
      <sheetName val="細目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積算(P-48)"/>
      <sheetName val="積算(P-48)原価算出"/>
      <sheetName val="原価算出(P-48) "/>
      <sheetName val="実行予算 (3)"/>
      <sheetName val="(P-48) VE"/>
      <sheetName val="ＶＥ案"/>
      <sheetName val="ＶＥ案 (2)"/>
      <sheetName val="積算１"/>
      <sheetName val="代価表"/>
      <sheetName val="質疑"/>
      <sheetName val="表紙"/>
      <sheetName val="Modul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細目内訳"/>
      <sheetName val="科目内訳"/>
      <sheetName val="種目内訳"/>
      <sheetName val="保温塗装"/>
      <sheetName val="据付費"/>
      <sheetName val="共通費"/>
      <sheetName val="表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積算(P-48)"/>
      <sheetName val="積算(P-48)原価算出"/>
      <sheetName val="原価算出(P-48) "/>
      <sheetName val="実行予算 (3)"/>
      <sheetName val="(P-48) VE"/>
      <sheetName val="ＶＥ案"/>
      <sheetName val="ＶＥ案 (2)"/>
      <sheetName val="積算１"/>
      <sheetName val="代価表"/>
      <sheetName val="質疑"/>
      <sheetName val="表紙"/>
      <sheetName val="Modul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書"/>
      <sheetName val="諸経費"/>
      <sheetName val="仮設費"/>
      <sheetName val="廃棄物"/>
      <sheetName val="表紙"/>
      <sheetName val="見積一覧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内容記入追加"/>
      <sheetName val="内容記入"/>
      <sheetName val="見積先一覧"/>
      <sheetName val="杭"/>
      <sheetName val="塗装"/>
      <sheetName val="防水"/>
      <sheetName val="屋根"/>
      <sheetName val="金属"/>
      <sheetName val="木建"/>
      <sheetName val="WDリスト"/>
      <sheetName val="家具"/>
      <sheetName val="家具 リスト"/>
      <sheetName val="金建"/>
      <sheetName val="システム床"/>
      <sheetName val="ＵＢ"/>
      <sheetName val="キッチン"/>
      <sheetName val="外断熱"/>
      <sheetName val="複合板"/>
      <sheetName val="樹脂サッシ"/>
      <sheetName val="樹脂サイディング"/>
      <sheetName val="ガラス"/>
      <sheetName val="ネダフォーム"/>
      <sheetName val="E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配管"/>
      <sheetName val="機器類"/>
      <sheetName val="機具類"/>
      <sheetName val="土工"/>
      <sheetName val="排水土工"/>
      <sheetName val="拾い集計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２期内02"/>
      <sheetName val="共通86白"/>
      <sheetName val="科目内訳"/>
      <sheetName val="科目"/>
      <sheetName val="複単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科目"/>
      <sheetName val="細目"/>
      <sheetName val="別紙明細(本体)"/>
      <sheetName val="別紙明細(渡り廊下)"/>
      <sheetName val="別紙明細(機械改修)"/>
      <sheetName val="代価表"/>
      <sheetName val="代価表外構"/>
      <sheetName val="排水土工別紙明細"/>
      <sheetName val="管材代価"/>
      <sheetName val="樹脂製桝代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様式2"/>
      <sheetName val="熱貫流率"/>
      <sheetName val="暖房負荷"/>
      <sheetName val="路面融雪"/>
      <sheetName val="床暖房"/>
      <sheetName val="集計･放熱器"/>
      <sheetName val="諸表"/>
      <sheetName val="不凍液物性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25">
          <cell r="N125" t="str">
            <v>VX7-</v>
          </cell>
          <cell r="O125">
            <v>1.22</v>
          </cell>
          <cell r="P125">
            <v>170</v>
          </cell>
          <cell r="Q125">
            <v>0.36</v>
          </cell>
        </row>
        <row r="126">
          <cell r="N126" t="str">
            <v>VX14-</v>
          </cell>
          <cell r="O126">
            <v>1.24</v>
          </cell>
          <cell r="P126">
            <v>303</v>
          </cell>
          <cell r="Q126">
            <v>0.73</v>
          </cell>
        </row>
        <row r="127">
          <cell r="N127" t="str">
            <v>VX21-</v>
          </cell>
          <cell r="O127">
            <v>1.24</v>
          </cell>
          <cell r="P127">
            <v>462</v>
          </cell>
          <cell r="Q127">
            <v>1.1000000000000001</v>
          </cell>
        </row>
        <row r="128">
          <cell r="N128" t="str">
            <v>VX28-</v>
          </cell>
          <cell r="O128">
            <v>1.24</v>
          </cell>
          <cell r="P128">
            <v>618</v>
          </cell>
          <cell r="Q128">
            <v>1.47</v>
          </cell>
        </row>
        <row r="129">
          <cell r="N129" t="str">
            <v>VX35-</v>
          </cell>
          <cell r="O129">
            <v>1.24</v>
          </cell>
          <cell r="P129">
            <v>762</v>
          </cell>
          <cell r="Q129">
            <v>1.84</v>
          </cell>
        </row>
        <row r="130">
          <cell r="N130" t="str">
            <v>VX42-</v>
          </cell>
          <cell r="O130">
            <v>1.24</v>
          </cell>
          <cell r="P130">
            <v>906</v>
          </cell>
          <cell r="Q130">
            <v>2.2000000000000002</v>
          </cell>
        </row>
        <row r="131">
          <cell r="N131" t="str">
            <v>VX49-</v>
          </cell>
          <cell r="O131">
            <v>1.25</v>
          </cell>
          <cell r="P131">
            <v>1050</v>
          </cell>
          <cell r="Q131">
            <v>2.57</v>
          </cell>
        </row>
        <row r="132">
          <cell r="N132" t="str">
            <v>VX56-</v>
          </cell>
          <cell r="O132">
            <v>1.25</v>
          </cell>
          <cell r="P132">
            <v>1196</v>
          </cell>
          <cell r="Q132">
            <v>2.94</v>
          </cell>
        </row>
        <row r="133">
          <cell r="N133" t="str">
            <v>VX63-</v>
          </cell>
          <cell r="O133">
            <v>1.25</v>
          </cell>
          <cell r="P133">
            <v>1347</v>
          </cell>
          <cell r="Q133">
            <v>3.31</v>
          </cell>
        </row>
        <row r="134">
          <cell r="N134" t="str">
            <v>VX70-</v>
          </cell>
          <cell r="O134">
            <v>1.25</v>
          </cell>
          <cell r="P134">
            <v>1495</v>
          </cell>
          <cell r="Q134">
            <v>3.67</v>
          </cell>
        </row>
        <row r="135">
          <cell r="N135" t="str">
            <v>VX77-</v>
          </cell>
          <cell r="O135">
            <v>1.25</v>
          </cell>
          <cell r="P135">
            <v>1643</v>
          </cell>
          <cell r="Q135">
            <v>4.04</v>
          </cell>
        </row>
        <row r="136">
          <cell r="N136" t="str">
            <v>VX84-</v>
          </cell>
          <cell r="O136">
            <v>1.26</v>
          </cell>
          <cell r="P136">
            <v>1790</v>
          </cell>
          <cell r="Q136">
            <v>4.41</v>
          </cell>
        </row>
        <row r="137">
          <cell r="N137" t="str">
            <v>VX91-</v>
          </cell>
          <cell r="O137">
            <v>1.26</v>
          </cell>
          <cell r="P137">
            <v>1936</v>
          </cell>
          <cell r="Q137">
            <v>4.78</v>
          </cell>
        </row>
        <row r="138">
          <cell r="N138" t="str">
            <v>VX98-</v>
          </cell>
          <cell r="O138">
            <v>1.26</v>
          </cell>
          <cell r="P138">
            <v>2080</v>
          </cell>
          <cell r="Q138">
            <v>5.15</v>
          </cell>
        </row>
        <row r="139">
          <cell r="N139" t="str">
            <v>VLX7/7-</v>
          </cell>
          <cell r="O139">
            <v>1.21</v>
          </cell>
          <cell r="P139">
            <v>313</v>
          </cell>
          <cell r="Q139">
            <v>0.36</v>
          </cell>
        </row>
        <row r="140">
          <cell r="N140" t="str">
            <v>VLX14/7-</v>
          </cell>
          <cell r="O140">
            <v>1.21</v>
          </cell>
          <cell r="P140">
            <v>450</v>
          </cell>
          <cell r="Q140">
            <v>0.73</v>
          </cell>
        </row>
        <row r="141">
          <cell r="N141" t="str">
            <v>VLX14/14-</v>
          </cell>
          <cell r="O141">
            <v>1.23</v>
          </cell>
          <cell r="P141">
            <v>567</v>
          </cell>
          <cell r="Q141">
            <v>0.73</v>
          </cell>
        </row>
        <row r="142">
          <cell r="N142" t="str">
            <v>VLX21/14-</v>
          </cell>
          <cell r="O142">
            <v>1.23</v>
          </cell>
          <cell r="P142">
            <v>710</v>
          </cell>
          <cell r="Q142">
            <v>1.1000000000000001</v>
          </cell>
        </row>
        <row r="143">
          <cell r="N143" t="str">
            <v>VLX21/21-</v>
          </cell>
          <cell r="O143">
            <v>1.24</v>
          </cell>
          <cell r="P143">
            <v>801</v>
          </cell>
          <cell r="Q143">
            <v>1.1000000000000001</v>
          </cell>
        </row>
        <row r="144">
          <cell r="N144" t="str">
            <v>VLX28/14-</v>
          </cell>
          <cell r="O144">
            <v>1.24</v>
          </cell>
          <cell r="P144">
            <v>832</v>
          </cell>
          <cell r="Q144">
            <v>1.47</v>
          </cell>
        </row>
        <row r="145">
          <cell r="N145" t="str">
            <v>VLX28/21-</v>
          </cell>
          <cell r="O145">
            <v>1.24</v>
          </cell>
          <cell r="P145">
            <v>932</v>
          </cell>
          <cell r="Q145">
            <v>1.47</v>
          </cell>
        </row>
        <row r="146">
          <cell r="N146" t="str">
            <v>VLX28/28-</v>
          </cell>
          <cell r="O146">
            <v>1.25</v>
          </cell>
          <cell r="P146">
            <v>1011</v>
          </cell>
          <cell r="Q146">
            <v>1.47</v>
          </cell>
        </row>
        <row r="147">
          <cell r="N147" t="str">
            <v>VLX35/21-</v>
          </cell>
          <cell r="O147">
            <v>1.24</v>
          </cell>
          <cell r="P147">
            <v>1134</v>
          </cell>
          <cell r="Q147">
            <v>1.84</v>
          </cell>
        </row>
        <row r="148">
          <cell r="N148" t="str">
            <v>VLX35/28-</v>
          </cell>
          <cell r="O148">
            <v>1.25</v>
          </cell>
          <cell r="P148">
            <v>1231</v>
          </cell>
          <cell r="Q148">
            <v>1.84</v>
          </cell>
        </row>
        <row r="149">
          <cell r="N149" t="str">
            <v>VLX35/35-</v>
          </cell>
          <cell r="O149">
            <v>1.25</v>
          </cell>
          <cell r="P149">
            <v>1291</v>
          </cell>
          <cell r="Q149">
            <v>1.84</v>
          </cell>
        </row>
        <row r="150">
          <cell r="N150" t="str">
            <v>VLX42/21-</v>
          </cell>
          <cell r="O150">
            <v>1.24</v>
          </cell>
          <cell r="P150">
            <v>1271</v>
          </cell>
          <cell r="Q150">
            <v>2.2000000000000002</v>
          </cell>
        </row>
        <row r="151">
          <cell r="N151" t="str">
            <v>VLX42/28-</v>
          </cell>
          <cell r="O151">
            <v>1.25</v>
          </cell>
          <cell r="P151">
            <v>1366</v>
          </cell>
          <cell r="Q151">
            <v>2.2000000000000002</v>
          </cell>
        </row>
        <row r="152">
          <cell r="N152" t="str">
            <v>VLX42/35-</v>
          </cell>
          <cell r="O152">
            <v>1.25</v>
          </cell>
          <cell r="P152">
            <v>1429</v>
          </cell>
          <cell r="Q152">
            <v>2.2000000000000002</v>
          </cell>
        </row>
        <row r="153">
          <cell r="N153" t="str">
            <v>VLX42/42-</v>
          </cell>
          <cell r="O153">
            <v>1.26</v>
          </cell>
          <cell r="P153">
            <v>1490</v>
          </cell>
          <cell r="Q153">
            <v>2.2000000000000002</v>
          </cell>
        </row>
        <row r="154">
          <cell r="N154" t="str">
            <v>VLX49/28-</v>
          </cell>
          <cell r="O154">
            <v>1.25</v>
          </cell>
          <cell r="P154">
            <v>1492</v>
          </cell>
          <cell r="Q154">
            <v>2.57</v>
          </cell>
        </row>
        <row r="155">
          <cell r="N155" t="str">
            <v>VLX49/35-</v>
          </cell>
          <cell r="O155">
            <v>1.25</v>
          </cell>
          <cell r="P155">
            <v>1556</v>
          </cell>
          <cell r="Q155">
            <v>2.57</v>
          </cell>
        </row>
        <row r="156">
          <cell r="N156" t="str">
            <v>VLX49/42-</v>
          </cell>
          <cell r="O156">
            <v>1.27</v>
          </cell>
          <cell r="P156">
            <v>1620</v>
          </cell>
          <cell r="Q156">
            <v>2.57</v>
          </cell>
        </row>
        <row r="157">
          <cell r="N157" t="str">
            <v>VLX49/49-</v>
          </cell>
          <cell r="O157">
            <v>1.28</v>
          </cell>
          <cell r="P157">
            <v>1682</v>
          </cell>
          <cell r="Q157">
            <v>2.57</v>
          </cell>
        </row>
        <row r="158">
          <cell r="N158" t="str">
            <v>VLX56/28-</v>
          </cell>
          <cell r="O158">
            <v>1.25</v>
          </cell>
          <cell r="P158">
            <v>1611</v>
          </cell>
          <cell r="Q158">
            <v>2.94</v>
          </cell>
        </row>
        <row r="159">
          <cell r="N159" t="str">
            <v>VLX56/35-</v>
          </cell>
          <cell r="O159">
            <v>1.26</v>
          </cell>
          <cell r="P159">
            <v>1676</v>
          </cell>
          <cell r="Q159">
            <v>2.94</v>
          </cell>
        </row>
        <row r="160">
          <cell r="N160" t="str">
            <v>VLX56/42-</v>
          </cell>
          <cell r="O160">
            <v>1.27</v>
          </cell>
          <cell r="P160">
            <v>1741</v>
          </cell>
          <cell r="Q160">
            <v>2.94</v>
          </cell>
        </row>
        <row r="161">
          <cell r="N161" t="str">
            <v>VLX56/49-</v>
          </cell>
          <cell r="O161">
            <v>1.28</v>
          </cell>
          <cell r="P161">
            <v>1802</v>
          </cell>
          <cell r="Q161">
            <v>2.94</v>
          </cell>
        </row>
        <row r="162">
          <cell r="N162" t="str">
            <v>VLX56/56-</v>
          </cell>
          <cell r="O162">
            <v>1.29</v>
          </cell>
          <cell r="P162">
            <v>1868</v>
          </cell>
          <cell r="Q162">
            <v>2.94</v>
          </cell>
        </row>
        <row r="163">
          <cell r="N163" t="str">
            <v>VLX63/35-</v>
          </cell>
          <cell r="O163">
            <v>1.26</v>
          </cell>
          <cell r="P163">
            <v>1789</v>
          </cell>
          <cell r="Q163">
            <v>3.31</v>
          </cell>
        </row>
        <row r="164">
          <cell r="N164" t="str">
            <v>VLX63/42-</v>
          </cell>
          <cell r="O164">
            <v>1.28</v>
          </cell>
          <cell r="P164">
            <v>1855</v>
          </cell>
          <cell r="Q164">
            <v>3.31</v>
          </cell>
        </row>
        <row r="165">
          <cell r="N165" t="str">
            <v>VLX63/49-</v>
          </cell>
          <cell r="O165">
            <v>1.28</v>
          </cell>
          <cell r="P165">
            <v>1915</v>
          </cell>
          <cell r="Q165">
            <v>3.31</v>
          </cell>
        </row>
        <row r="166">
          <cell r="N166" t="str">
            <v>VLX63/56-</v>
          </cell>
          <cell r="O166">
            <v>1.29</v>
          </cell>
          <cell r="P166">
            <v>1972</v>
          </cell>
          <cell r="Q166">
            <v>3.31</v>
          </cell>
        </row>
        <row r="167">
          <cell r="N167" t="str">
            <v>VLX70/35-</v>
          </cell>
          <cell r="O167">
            <v>1.26</v>
          </cell>
          <cell r="P167">
            <v>1897</v>
          </cell>
          <cell r="Q167">
            <v>3.67</v>
          </cell>
        </row>
        <row r="168">
          <cell r="N168" t="str">
            <v>VLX70/42-</v>
          </cell>
          <cell r="O168">
            <v>1.27</v>
          </cell>
          <cell r="P168">
            <v>1963</v>
          </cell>
          <cell r="Q168">
            <v>3.67</v>
          </cell>
        </row>
        <row r="169">
          <cell r="N169" t="str">
            <v>VLX70/49-</v>
          </cell>
          <cell r="O169">
            <v>1.28</v>
          </cell>
          <cell r="P169">
            <v>2022</v>
          </cell>
          <cell r="Q169">
            <v>3.67</v>
          </cell>
        </row>
        <row r="170">
          <cell r="N170" t="str">
            <v>VLX70/56-</v>
          </cell>
          <cell r="O170">
            <v>1.29</v>
          </cell>
          <cell r="P170">
            <v>2070</v>
          </cell>
          <cell r="Q170">
            <v>3.67</v>
          </cell>
        </row>
        <row r="171">
          <cell r="N171" t="str">
            <v>VLX7/7-VX-</v>
          </cell>
          <cell r="O171">
            <v>1.19</v>
          </cell>
          <cell r="P171">
            <v>608</v>
          </cell>
          <cell r="Q171">
            <v>0.72</v>
          </cell>
        </row>
        <row r="172">
          <cell r="N172" t="str">
            <v>VLX14/7-VX-</v>
          </cell>
          <cell r="O172">
            <v>1.22</v>
          </cell>
          <cell r="P172">
            <v>870</v>
          </cell>
          <cell r="Q172">
            <v>1.46</v>
          </cell>
        </row>
        <row r="173">
          <cell r="N173" t="str">
            <v>VLX14/14-VX-</v>
          </cell>
          <cell r="O173">
            <v>1.23</v>
          </cell>
          <cell r="P173">
            <v>1114</v>
          </cell>
          <cell r="Q173">
            <v>1.46</v>
          </cell>
        </row>
        <row r="174">
          <cell r="N174" t="str">
            <v>VLX21/14-VX-</v>
          </cell>
          <cell r="O174">
            <v>1.24</v>
          </cell>
          <cell r="P174">
            <v>1348</v>
          </cell>
          <cell r="Q174">
            <v>2.2000000000000002</v>
          </cell>
        </row>
        <row r="175">
          <cell r="N175" t="str">
            <v>VLX21/21-VX-</v>
          </cell>
          <cell r="O175">
            <v>1.25</v>
          </cell>
          <cell r="P175">
            <v>1543</v>
          </cell>
          <cell r="Q175">
            <v>2.2000000000000002</v>
          </cell>
        </row>
        <row r="176">
          <cell r="N176" t="str">
            <v>VLX28/14-VX-</v>
          </cell>
          <cell r="O176">
            <v>1.24</v>
          </cell>
          <cell r="P176">
            <v>1580</v>
          </cell>
          <cell r="Q176">
            <v>2.94</v>
          </cell>
        </row>
        <row r="177">
          <cell r="N177" t="str">
            <v>VLX28/21-VX-</v>
          </cell>
          <cell r="O177">
            <v>1.26</v>
          </cell>
          <cell r="P177">
            <v>1790</v>
          </cell>
          <cell r="Q177">
            <v>2.94</v>
          </cell>
        </row>
        <row r="178">
          <cell r="N178" t="str">
            <v>VLX28/28-VX-</v>
          </cell>
          <cell r="O178">
            <v>1.27</v>
          </cell>
          <cell r="P178">
            <v>1944</v>
          </cell>
          <cell r="Q178">
            <v>2.94</v>
          </cell>
        </row>
        <row r="179">
          <cell r="N179" t="str">
            <v>VLX35/21-VX-</v>
          </cell>
          <cell r="O179">
            <v>1.26</v>
          </cell>
          <cell r="P179">
            <v>2033</v>
          </cell>
          <cell r="Q179">
            <v>3.68</v>
          </cell>
        </row>
        <row r="180">
          <cell r="N180" t="str">
            <v>VLX35/28-VX-</v>
          </cell>
          <cell r="O180">
            <v>1.27</v>
          </cell>
          <cell r="P180">
            <v>2204</v>
          </cell>
          <cell r="Q180">
            <v>3.68</v>
          </cell>
        </row>
        <row r="181">
          <cell r="N181" t="str">
            <v>VLX35/35-VX-</v>
          </cell>
          <cell r="O181">
            <v>1.29</v>
          </cell>
          <cell r="P181">
            <v>2314</v>
          </cell>
          <cell r="Q181">
            <v>3.68</v>
          </cell>
        </row>
        <row r="182">
          <cell r="N182" t="str">
            <v>VLX42/21-VX-</v>
          </cell>
          <cell r="O182">
            <v>1.26</v>
          </cell>
          <cell r="P182">
            <v>2261</v>
          </cell>
          <cell r="Q182">
            <v>4.4000000000000004</v>
          </cell>
        </row>
        <row r="183">
          <cell r="N183" t="str">
            <v>VLX42/28-VX-</v>
          </cell>
          <cell r="O183">
            <v>1.28</v>
          </cell>
          <cell r="P183">
            <v>2441</v>
          </cell>
          <cell r="Q183">
            <v>4.4000000000000004</v>
          </cell>
        </row>
        <row r="184">
          <cell r="N184" t="str">
            <v>VLX42/35-VX-</v>
          </cell>
          <cell r="O184">
            <v>1.29</v>
          </cell>
          <cell r="P184">
            <v>2568</v>
          </cell>
          <cell r="Q184">
            <v>4.4000000000000004</v>
          </cell>
        </row>
        <row r="185">
          <cell r="N185" t="str">
            <v>VLX42/42-VX-</v>
          </cell>
          <cell r="O185">
            <v>1.3</v>
          </cell>
          <cell r="P185">
            <v>2652</v>
          </cell>
          <cell r="Q185">
            <v>4.4000000000000004</v>
          </cell>
        </row>
        <row r="186">
          <cell r="N186" t="str">
            <v>VLX49/28-VX-</v>
          </cell>
          <cell r="O186">
            <v>1.28</v>
          </cell>
          <cell r="P186">
            <v>2655</v>
          </cell>
          <cell r="Q186">
            <v>5.14</v>
          </cell>
        </row>
        <row r="187">
          <cell r="N187" t="str">
            <v>VLX49/35-VX-</v>
          </cell>
          <cell r="O187">
            <v>1.29</v>
          </cell>
          <cell r="P187">
            <v>2787</v>
          </cell>
          <cell r="Q187">
            <v>5.14</v>
          </cell>
        </row>
        <row r="188">
          <cell r="N188" t="str">
            <v>VLX49/42-VX-</v>
          </cell>
          <cell r="O188">
            <v>1.3</v>
          </cell>
          <cell r="P188">
            <v>2890</v>
          </cell>
          <cell r="Q188">
            <v>5.14</v>
          </cell>
        </row>
        <row r="189">
          <cell r="N189" t="str">
            <v>VLX49/49-VX-</v>
          </cell>
          <cell r="O189">
            <v>1.32</v>
          </cell>
          <cell r="P189">
            <v>2955</v>
          </cell>
          <cell r="Q189">
            <v>5.14</v>
          </cell>
        </row>
        <row r="190">
          <cell r="N190" t="str">
            <v>VLX56/28-VX-</v>
          </cell>
          <cell r="O190">
            <v>1.28</v>
          </cell>
          <cell r="P190">
            <v>2841</v>
          </cell>
          <cell r="Q190">
            <v>5.88</v>
          </cell>
        </row>
        <row r="191">
          <cell r="N191" t="str">
            <v>VLX56/35-VX-</v>
          </cell>
          <cell r="O191">
            <v>1.25</v>
          </cell>
          <cell r="P191">
            <v>2973</v>
          </cell>
          <cell r="Q191">
            <v>5.88</v>
          </cell>
        </row>
        <row r="192">
          <cell r="N192" t="str">
            <v>VLX56/42-VX-</v>
          </cell>
          <cell r="O192">
            <v>1.31</v>
          </cell>
          <cell r="P192">
            <v>3085</v>
          </cell>
          <cell r="Q192">
            <v>5.88</v>
          </cell>
        </row>
        <row r="193">
          <cell r="N193" t="str">
            <v>VLX56/49-VX-</v>
          </cell>
          <cell r="O193">
            <v>1.32</v>
          </cell>
          <cell r="P193">
            <v>3166</v>
          </cell>
          <cell r="Q193">
            <v>5.88</v>
          </cell>
        </row>
        <row r="194">
          <cell r="N194" t="str">
            <v>VLX56/56-VX-</v>
          </cell>
          <cell r="O194">
            <v>1.33</v>
          </cell>
          <cell r="P194">
            <v>3214</v>
          </cell>
          <cell r="Q194">
            <v>5.88</v>
          </cell>
        </row>
        <row r="195">
          <cell r="N195" t="str">
            <v>VLX63/35-VX-</v>
          </cell>
          <cell r="O195">
            <v>1.3</v>
          </cell>
          <cell r="P195">
            <v>3120</v>
          </cell>
          <cell r="Q195">
            <v>6.62</v>
          </cell>
        </row>
        <row r="196">
          <cell r="N196" t="str">
            <v>VLX63/42-VX-</v>
          </cell>
          <cell r="O196">
            <v>1.32</v>
          </cell>
          <cell r="P196">
            <v>3232</v>
          </cell>
          <cell r="Q196">
            <v>6.62</v>
          </cell>
        </row>
        <row r="197">
          <cell r="N197" t="str">
            <v>VLX63/49-VX-</v>
          </cell>
          <cell r="O197">
            <v>1.33</v>
          </cell>
          <cell r="P197">
            <v>3323</v>
          </cell>
          <cell r="Q197">
            <v>6.62</v>
          </cell>
        </row>
        <row r="198">
          <cell r="N198" t="str">
            <v>VLX63/56-VX-</v>
          </cell>
          <cell r="O198">
            <v>1.34</v>
          </cell>
          <cell r="P198">
            <v>3361</v>
          </cell>
          <cell r="Q198">
            <v>6.62</v>
          </cell>
        </row>
        <row r="199">
          <cell r="N199" t="str">
            <v>VLX70/35-VX-</v>
          </cell>
          <cell r="O199">
            <v>1.32</v>
          </cell>
          <cell r="P199">
            <v>3220</v>
          </cell>
          <cell r="Q199">
            <v>7.34</v>
          </cell>
        </row>
        <row r="200">
          <cell r="N200" t="str">
            <v>VLX70/42-VX-</v>
          </cell>
          <cell r="O200">
            <v>1.32</v>
          </cell>
          <cell r="P200">
            <v>3325</v>
          </cell>
          <cell r="Q200">
            <v>7.34</v>
          </cell>
        </row>
        <row r="201">
          <cell r="N201" t="str">
            <v>VLX70/49-VX-</v>
          </cell>
          <cell r="O201">
            <v>1.33</v>
          </cell>
          <cell r="P201">
            <v>3420</v>
          </cell>
          <cell r="Q201">
            <v>7.34</v>
          </cell>
        </row>
        <row r="202">
          <cell r="N202" t="str">
            <v>VLX70/56-VX-</v>
          </cell>
          <cell r="O202">
            <v>1.34</v>
          </cell>
          <cell r="P202">
            <v>3498</v>
          </cell>
          <cell r="Q202">
            <v>7.34</v>
          </cell>
        </row>
        <row r="203">
          <cell r="N203" t="str">
            <v>VLX7/7-2-</v>
          </cell>
          <cell r="O203">
            <v>1.1499999999999999</v>
          </cell>
          <cell r="P203">
            <v>696</v>
          </cell>
          <cell r="Q203">
            <v>0.72</v>
          </cell>
        </row>
        <row r="204">
          <cell r="N204" t="str">
            <v>VLX14/7-2-</v>
          </cell>
          <cell r="O204">
            <v>1.18</v>
          </cell>
          <cell r="P204">
            <v>1000</v>
          </cell>
          <cell r="Q204">
            <v>1.46</v>
          </cell>
        </row>
        <row r="205">
          <cell r="N205" t="str">
            <v>VLX14/14-2-</v>
          </cell>
          <cell r="O205">
            <v>1.23</v>
          </cell>
          <cell r="P205">
            <v>1322</v>
          </cell>
          <cell r="Q205">
            <v>1.46</v>
          </cell>
        </row>
        <row r="206">
          <cell r="N206" t="str">
            <v>VLX21/14-2-</v>
          </cell>
          <cell r="O206">
            <v>1.21</v>
          </cell>
          <cell r="P206">
            <v>1550</v>
          </cell>
          <cell r="Q206">
            <v>2.2000000000000002</v>
          </cell>
        </row>
        <row r="207">
          <cell r="N207" t="str">
            <v>VLX21/21-2-</v>
          </cell>
          <cell r="O207">
            <v>1.22</v>
          </cell>
          <cell r="P207">
            <v>1794</v>
          </cell>
          <cell r="Q207">
            <v>2.2000000000000002</v>
          </cell>
        </row>
        <row r="208">
          <cell r="N208" t="str">
            <v>VLX28/14-2-</v>
          </cell>
          <cell r="O208">
            <v>1.2</v>
          </cell>
          <cell r="P208">
            <v>1775</v>
          </cell>
          <cell r="Q208">
            <v>2.94</v>
          </cell>
        </row>
        <row r="209">
          <cell r="N209" t="str">
            <v>VLX28/21-2-</v>
          </cell>
          <cell r="O209">
            <v>1.23</v>
          </cell>
          <cell r="P209">
            <v>2031</v>
          </cell>
          <cell r="Q209">
            <v>2.94</v>
          </cell>
        </row>
        <row r="210">
          <cell r="N210" t="str">
            <v>VLX28/28-2-</v>
          </cell>
          <cell r="O210">
            <v>1.26</v>
          </cell>
          <cell r="P210">
            <v>2243</v>
          </cell>
          <cell r="Q210">
            <v>2.94</v>
          </cell>
        </row>
        <row r="211">
          <cell r="N211" t="str">
            <v>VLX35/21-2-</v>
          </cell>
          <cell r="O211">
            <v>1.24</v>
          </cell>
          <cell r="P211">
            <v>2266</v>
          </cell>
          <cell r="Q211">
            <v>3.68</v>
          </cell>
        </row>
        <row r="212">
          <cell r="N212" t="str">
            <v>VLX35/28-2-</v>
          </cell>
          <cell r="O212">
            <v>1.27</v>
          </cell>
          <cell r="P212">
            <v>2495</v>
          </cell>
          <cell r="Q212">
            <v>3.68</v>
          </cell>
        </row>
        <row r="213">
          <cell r="N213" t="str">
            <v>VLX35/35-2-</v>
          </cell>
          <cell r="O213">
            <v>1.28</v>
          </cell>
          <cell r="P213">
            <v>2665</v>
          </cell>
          <cell r="Q213">
            <v>3.68</v>
          </cell>
        </row>
        <row r="214">
          <cell r="N214" t="str">
            <v>VLX42/21-2-</v>
          </cell>
          <cell r="O214">
            <v>1.24</v>
          </cell>
          <cell r="P214">
            <v>2491</v>
          </cell>
          <cell r="Q214">
            <v>4.4000000000000004</v>
          </cell>
        </row>
        <row r="215">
          <cell r="N215" t="str">
            <v>VLX42/28-2-</v>
          </cell>
          <cell r="O215">
            <v>1.27</v>
          </cell>
          <cell r="P215">
            <v>2727</v>
          </cell>
          <cell r="Q215">
            <v>4.4000000000000004</v>
          </cell>
        </row>
        <row r="216">
          <cell r="N216" t="str">
            <v>VLX42/35-2-</v>
          </cell>
          <cell r="O216">
            <v>1.28</v>
          </cell>
          <cell r="P216">
            <v>2912</v>
          </cell>
          <cell r="Q216">
            <v>4.4000000000000004</v>
          </cell>
        </row>
        <row r="217">
          <cell r="N217" t="str">
            <v>VLX42/42-2-</v>
          </cell>
          <cell r="O217">
            <v>1.32</v>
          </cell>
          <cell r="P217">
            <v>3059</v>
          </cell>
          <cell r="Q217">
            <v>4.4000000000000004</v>
          </cell>
        </row>
        <row r="218">
          <cell r="N218" t="str">
            <v>VLX49/28-2-</v>
          </cell>
          <cell r="O218">
            <v>1.28</v>
          </cell>
          <cell r="P218">
            <v>2942</v>
          </cell>
          <cell r="Q218">
            <v>5.14</v>
          </cell>
        </row>
        <row r="219">
          <cell r="N219" t="str">
            <v>VLX49/35-2-</v>
          </cell>
          <cell r="O219">
            <v>1.29</v>
          </cell>
          <cell r="P219">
            <v>3132</v>
          </cell>
          <cell r="Q219">
            <v>5.14</v>
          </cell>
        </row>
        <row r="220">
          <cell r="N220" t="str">
            <v>VLX49/42-2-</v>
          </cell>
          <cell r="O220">
            <v>1.31</v>
          </cell>
          <cell r="P220">
            <v>3297</v>
          </cell>
          <cell r="Q220">
            <v>5.14</v>
          </cell>
        </row>
        <row r="221">
          <cell r="N221" t="str">
            <v>VLX49/49-2-</v>
          </cell>
          <cell r="O221">
            <v>1.32</v>
          </cell>
          <cell r="P221">
            <v>3422</v>
          </cell>
          <cell r="Q221">
            <v>5.14</v>
          </cell>
        </row>
        <row r="222">
          <cell r="N222" t="str">
            <v>VLX56/28-2-</v>
          </cell>
          <cell r="O222">
            <v>1.28</v>
          </cell>
          <cell r="P222">
            <v>3133</v>
          </cell>
          <cell r="Q222">
            <v>5.88</v>
          </cell>
        </row>
        <row r="223">
          <cell r="N223" t="str">
            <v>VLX56/35-2-</v>
          </cell>
          <cell r="O223">
            <v>1.29</v>
          </cell>
          <cell r="P223">
            <v>3323</v>
          </cell>
          <cell r="Q223">
            <v>5.88</v>
          </cell>
        </row>
        <row r="224">
          <cell r="N224" t="str">
            <v>VLX56/42-2-</v>
          </cell>
          <cell r="O224">
            <v>1.31</v>
          </cell>
          <cell r="P224">
            <v>3497</v>
          </cell>
          <cell r="Q224">
            <v>5.88</v>
          </cell>
        </row>
        <row r="225">
          <cell r="N225" t="str">
            <v>VLX56/49-2-</v>
          </cell>
          <cell r="O225">
            <v>1.32</v>
          </cell>
          <cell r="P225">
            <v>3641</v>
          </cell>
          <cell r="Q225">
            <v>5.88</v>
          </cell>
        </row>
        <row r="226">
          <cell r="N226" t="str">
            <v>VLX56/56-2-</v>
          </cell>
          <cell r="O226">
            <v>1.33</v>
          </cell>
          <cell r="P226">
            <v>3745</v>
          </cell>
          <cell r="Q226">
            <v>5.88</v>
          </cell>
        </row>
        <row r="227">
          <cell r="N227" t="str">
            <v>VLX63/35-2-</v>
          </cell>
          <cell r="O227">
            <v>1.29</v>
          </cell>
          <cell r="P227">
            <v>3480</v>
          </cell>
          <cell r="Q227">
            <v>6.62</v>
          </cell>
        </row>
        <row r="228">
          <cell r="N228" t="str">
            <v>VLX63/42-2-</v>
          </cell>
          <cell r="O228">
            <v>1.31</v>
          </cell>
          <cell r="P228">
            <v>3654</v>
          </cell>
          <cell r="Q228">
            <v>6.62</v>
          </cell>
        </row>
        <row r="229">
          <cell r="N229" t="str">
            <v>VLX63/49-2-</v>
          </cell>
          <cell r="O229">
            <v>1.32</v>
          </cell>
          <cell r="P229">
            <v>3806</v>
          </cell>
          <cell r="Q229">
            <v>6.62</v>
          </cell>
        </row>
        <row r="230">
          <cell r="N230" t="str">
            <v>VLX63/56-2-</v>
          </cell>
          <cell r="O230">
            <v>1.33</v>
          </cell>
          <cell r="P230">
            <v>3897</v>
          </cell>
          <cell r="Q230">
            <v>6.62</v>
          </cell>
        </row>
        <row r="231">
          <cell r="N231" t="str">
            <v>VLX70/35-2-</v>
          </cell>
          <cell r="O231">
            <v>1.3</v>
          </cell>
          <cell r="P231">
            <v>3597</v>
          </cell>
          <cell r="Q231">
            <v>7.34</v>
          </cell>
        </row>
        <row r="232">
          <cell r="N232" t="str">
            <v>VLX70/42-2-</v>
          </cell>
          <cell r="O232">
            <v>1.31</v>
          </cell>
          <cell r="P232">
            <v>3762</v>
          </cell>
          <cell r="Q232">
            <v>7.34</v>
          </cell>
        </row>
        <row r="233">
          <cell r="N233" t="str">
            <v>VLX70/49-2-</v>
          </cell>
          <cell r="O233">
            <v>1.32</v>
          </cell>
          <cell r="P233">
            <v>3910</v>
          </cell>
          <cell r="Q233">
            <v>7.34</v>
          </cell>
        </row>
        <row r="234">
          <cell r="N234" t="str">
            <v>VLX70/56-2-</v>
          </cell>
          <cell r="O234">
            <v>1.32</v>
          </cell>
          <cell r="P234">
            <v>4038</v>
          </cell>
          <cell r="Q234">
            <v>7.34</v>
          </cell>
        </row>
      </sheetData>
      <sheetData sheetId="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縦，表紙"/>
      <sheetName val="#REF"/>
    </sheetNames>
    <sheetDataSet>
      <sheetData sheetId="0" refreshError="1"/>
      <sheetData sheetId="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細目内訳パ－ト２"/>
      <sheetName val="一式細目内訳パート２"/>
      <sheetName val="表紙"/>
      <sheetName val="種目別"/>
      <sheetName val="科目別 "/>
      <sheetName val="中科目別"/>
      <sheetName val="Ⅰ 細目別"/>
      <sheetName val="共通費算出表"/>
      <sheetName val="別紙明細"/>
      <sheetName val="物価比"/>
      <sheetName val="見積比"/>
      <sheetName val="最低価格"/>
      <sheetName val="メニュー"/>
      <sheetName val="単価一覧表"/>
      <sheetName val="一次代価集計一覧表"/>
      <sheetName val="AM961101"/>
      <sheetName val="資材"/>
      <sheetName val="中川浄化槽H6"/>
    </sheetNames>
    <sheetDataSet>
      <sheetData sheetId="0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</row>
        <row r="212">
          <cell r="A212">
            <v>212</v>
          </cell>
        </row>
        <row r="213">
          <cell r="A213">
            <v>213</v>
          </cell>
        </row>
        <row r="214">
          <cell r="A214">
            <v>214</v>
          </cell>
        </row>
        <row r="215">
          <cell r="A215">
            <v>215</v>
          </cell>
        </row>
        <row r="216">
          <cell r="A216">
            <v>216</v>
          </cell>
        </row>
        <row r="217">
          <cell r="A217">
            <v>217</v>
          </cell>
        </row>
        <row r="218">
          <cell r="A218">
            <v>218</v>
          </cell>
        </row>
        <row r="219">
          <cell r="A219">
            <v>219</v>
          </cell>
        </row>
        <row r="220">
          <cell r="A220">
            <v>220</v>
          </cell>
        </row>
        <row r="221">
          <cell r="A221">
            <v>221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  <row r="463">
          <cell r="A463">
            <v>463</v>
          </cell>
        </row>
        <row r="464">
          <cell r="A464">
            <v>464</v>
          </cell>
        </row>
        <row r="465">
          <cell r="A465">
            <v>465</v>
          </cell>
        </row>
        <row r="466">
          <cell r="A466">
            <v>466</v>
          </cell>
        </row>
        <row r="467">
          <cell r="A467">
            <v>467</v>
          </cell>
        </row>
        <row r="468">
          <cell r="A468">
            <v>468</v>
          </cell>
        </row>
        <row r="469">
          <cell r="A469">
            <v>469</v>
          </cell>
        </row>
        <row r="470">
          <cell r="A470">
            <v>470</v>
          </cell>
        </row>
        <row r="471">
          <cell r="A471">
            <v>471</v>
          </cell>
        </row>
        <row r="472">
          <cell r="A472">
            <v>472</v>
          </cell>
        </row>
        <row r="473">
          <cell r="A473">
            <v>473</v>
          </cell>
        </row>
        <row r="474">
          <cell r="A474">
            <v>474</v>
          </cell>
        </row>
        <row r="475">
          <cell r="A475">
            <v>475</v>
          </cell>
        </row>
        <row r="476">
          <cell r="A476">
            <v>476</v>
          </cell>
        </row>
        <row r="477">
          <cell r="A477">
            <v>477</v>
          </cell>
        </row>
        <row r="478">
          <cell r="A478">
            <v>478</v>
          </cell>
        </row>
        <row r="479">
          <cell r="A479">
            <v>479</v>
          </cell>
        </row>
        <row r="480">
          <cell r="A480">
            <v>480</v>
          </cell>
        </row>
        <row r="481">
          <cell r="A481">
            <v>481</v>
          </cell>
        </row>
        <row r="482">
          <cell r="A482">
            <v>482</v>
          </cell>
        </row>
        <row r="483">
          <cell r="A483">
            <v>483</v>
          </cell>
        </row>
        <row r="484">
          <cell r="A484">
            <v>484</v>
          </cell>
        </row>
        <row r="485">
          <cell r="A485">
            <v>485</v>
          </cell>
        </row>
        <row r="486">
          <cell r="A486">
            <v>486</v>
          </cell>
        </row>
        <row r="487">
          <cell r="A487">
            <v>487</v>
          </cell>
        </row>
        <row r="488">
          <cell r="A488">
            <v>488</v>
          </cell>
        </row>
        <row r="489">
          <cell r="A489">
            <v>489</v>
          </cell>
        </row>
        <row r="490">
          <cell r="A490">
            <v>490</v>
          </cell>
        </row>
        <row r="491">
          <cell r="A491">
            <v>491</v>
          </cell>
        </row>
        <row r="492">
          <cell r="A492">
            <v>492</v>
          </cell>
        </row>
        <row r="493">
          <cell r="A493">
            <v>493</v>
          </cell>
        </row>
        <row r="494">
          <cell r="A494">
            <v>494</v>
          </cell>
        </row>
        <row r="495">
          <cell r="A495">
            <v>495</v>
          </cell>
        </row>
        <row r="496">
          <cell r="A496">
            <v>496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２期内02"/>
      <sheetName val="共通86白"/>
      <sheetName val="科目内訳"/>
      <sheetName val="科目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961101"/>
      <sheetName val="材料"/>
      <sheetName val="拾い書"/>
      <sheetName val="見積比較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細目内訳パ－ト２"/>
      <sheetName val="一式細目内訳パート２"/>
      <sheetName val="表紙"/>
      <sheetName val="種目別"/>
      <sheetName val="科目別 "/>
      <sheetName val="中科目別"/>
      <sheetName val="Ⅰ 細目別"/>
      <sheetName val="共通費算出表"/>
      <sheetName val="別紙明細"/>
      <sheetName val="物価比"/>
      <sheetName val="見積比"/>
      <sheetName val="最低価格"/>
      <sheetName val="メニュー"/>
      <sheetName val="単価一覧表"/>
      <sheetName val="一次代価集計一覧表"/>
      <sheetName val="AM961101"/>
      <sheetName val="資材"/>
      <sheetName val="中川浄化槽H6"/>
      <sheetName val="照明集計"/>
      <sheetName val="照明撤去集計"/>
      <sheetName val="構内集計"/>
      <sheetName val="構内拾い"/>
      <sheetName val="構内撤去集計"/>
      <sheetName val="構内撤去拾い"/>
      <sheetName val="★"/>
    </sheetNames>
    <sheetDataSet>
      <sheetData sheetId="0" refreshError="1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</row>
        <row r="212">
          <cell r="A212">
            <v>212</v>
          </cell>
        </row>
        <row r="213">
          <cell r="A213">
            <v>213</v>
          </cell>
        </row>
        <row r="214">
          <cell r="A214">
            <v>214</v>
          </cell>
        </row>
        <row r="215">
          <cell r="A215">
            <v>215</v>
          </cell>
        </row>
        <row r="216">
          <cell r="A216">
            <v>216</v>
          </cell>
        </row>
        <row r="217">
          <cell r="A217">
            <v>217</v>
          </cell>
        </row>
        <row r="218">
          <cell r="A218">
            <v>218</v>
          </cell>
        </row>
        <row r="219">
          <cell r="A219">
            <v>219</v>
          </cell>
        </row>
        <row r="220">
          <cell r="A220">
            <v>220</v>
          </cell>
        </row>
        <row r="221">
          <cell r="A221">
            <v>221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  <row r="463">
          <cell r="A463">
            <v>463</v>
          </cell>
        </row>
        <row r="464">
          <cell r="A464">
            <v>464</v>
          </cell>
        </row>
        <row r="465">
          <cell r="A465">
            <v>465</v>
          </cell>
        </row>
        <row r="466">
          <cell r="A466">
            <v>466</v>
          </cell>
        </row>
        <row r="467">
          <cell r="A467">
            <v>467</v>
          </cell>
        </row>
        <row r="468">
          <cell r="A468">
            <v>468</v>
          </cell>
        </row>
        <row r="469">
          <cell r="A469">
            <v>469</v>
          </cell>
        </row>
        <row r="470">
          <cell r="A470">
            <v>470</v>
          </cell>
        </row>
        <row r="471">
          <cell r="A471">
            <v>471</v>
          </cell>
        </row>
        <row r="472">
          <cell r="A472">
            <v>472</v>
          </cell>
        </row>
        <row r="473">
          <cell r="A473">
            <v>473</v>
          </cell>
        </row>
        <row r="474">
          <cell r="A474">
            <v>474</v>
          </cell>
        </row>
        <row r="475">
          <cell r="A475">
            <v>475</v>
          </cell>
        </row>
        <row r="476">
          <cell r="A476">
            <v>476</v>
          </cell>
        </row>
        <row r="477">
          <cell r="A477">
            <v>477</v>
          </cell>
        </row>
        <row r="478">
          <cell r="A478">
            <v>478</v>
          </cell>
        </row>
        <row r="479">
          <cell r="A479">
            <v>479</v>
          </cell>
        </row>
        <row r="480">
          <cell r="A480">
            <v>480</v>
          </cell>
        </row>
        <row r="481">
          <cell r="A481">
            <v>481</v>
          </cell>
        </row>
        <row r="482">
          <cell r="A482">
            <v>482</v>
          </cell>
        </row>
        <row r="483">
          <cell r="A483">
            <v>483</v>
          </cell>
        </row>
        <row r="484">
          <cell r="A484">
            <v>484</v>
          </cell>
        </row>
        <row r="485">
          <cell r="A485">
            <v>485</v>
          </cell>
        </row>
        <row r="486">
          <cell r="A486">
            <v>486</v>
          </cell>
        </row>
        <row r="487">
          <cell r="A487">
            <v>487</v>
          </cell>
        </row>
        <row r="488">
          <cell r="A488">
            <v>488</v>
          </cell>
        </row>
        <row r="489">
          <cell r="A489">
            <v>489</v>
          </cell>
        </row>
        <row r="490">
          <cell r="A490">
            <v>490</v>
          </cell>
        </row>
        <row r="491">
          <cell r="A491">
            <v>491</v>
          </cell>
        </row>
        <row r="492">
          <cell r="A492">
            <v>492</v>
          </cell>
        </row>
        <row r="493">
          <cell r="A493">
            <v>493</v>
          </cell>
        </row>
        <row r="494">
          <cell r="A494">
            <v>494</v>
          </cell>
        </row>
        <row r="495">
          <cell r="A495">
            <v>495</v>
          </cell>
        </row>
        <row r="496">
          <cell r="A496">
            <v>496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新規Microsoft Excel ワークシート"/>
      <sheetName val="#REF"/>
      <sheetName val="A"/>
      <sheetName val="細目内訳パ－ト２"/>
      <sheetName val="排水ポンプ"/>
      <sheetName val="資材単価"/>
      <sheetName val="複単"/>
      <sheetName val="材料"/>
      <sheetName val="共通86白"/>
      <sheetName val="保温塗装"/>
      <sheetName val="AM961101"/>
      <sheetName val="メニュー"/>
      <sheetName val="据付費"/>
      <sheetName val="本体工事(2)"/>
      <sheetName val="基本ﾃﾞｰﾀｰ"/>
      <sheetName val="総括表"/>
      <sheetName val="内訳"/>
      <sheetName val="工事項目"/>
      <sheetName val="複単表"/>
      <sheetName val="建築 乙(補助)"/>
      <sheetName val="単価算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000001"/>
      <sheetName val="100000"/>
      <sheetName val="200000"/>
      <sheetName val="総括"/>
      <sheetName val="建築"/>
      <sheetName val="直仮"/>
      <sheetName val="土工"/>
      <sheetName val="地業"/>
      <sheetName val="ｺﾝｸﾘ"/>
      <sheetName val="型枠"/>
      <sheetName val="鉄筋"/>
      <sheetName val="防水"/>
      <sheetName val="木工"/>
      <sheetName val="屋根板金"/>
      <sheetName val="金属"/>
      <sheetName val="左官"/>
      <sheetName val="木建"/>
      <sheetName val="金建"/>
      <sheetName val="ｶﾞﾗｽ"/>
      <sheetName val="塗装"/>
      <sheetName val="内外装"/>
      <sheetName val="ﾕﾆｯﾄ"/>
      <sheetName val="共仮"/>
      <sheetName val="ｺﾝｸﾘ別紙"/>
      <sheetName val="木工別紙"/>
      <sheetName val="木建別紙"/>
      <sheetName val="金建別紙"/>
      <sheetName val="ｶﾞﾗｽ別紙"/>
      <sheetName val="内外装別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取壊"/>
      <sheetName val="表紙"/>
      <sheetName val="資材"/>
      <sheetName val="改修"/>
      <sheetName val="労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-1"/>
      <sheetName val="A-2"/>
      <sheetName val="A-3"/>
      <sheetName val="表紙"/>
      <sheetName val="種目"/>
      <sheetName val="科目"/>
      <sheetName val="中科目"/>
      <sheetName val="細目"/>
      <sheetName val="別紙（１号館増築）"/>
      <sheetName val="別紙（中央棟改築）"/>
      <sheetName val="別紙（渡り廊下改築）"/>
      <sheetName val="別紙（１号館改修）"/>
      <sheetName val="別紙（中央棟改修）"/>
      <sheetName val="別紙（とりこわし）"/>
      <sheetName val="代価（１号館増築）"/>
      <sheetName val="代価（１号館中央棟改築）"/>
      <sheetName val="代価（渡り廊下改築）"/>
      <sheetName val="代価（１号館改修）"/>
      <sheetName val="代価（中央改修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最低基準価格"/>
      <sheetName val="A-1"/>
      <sheetName val="A-2"/>
      <sheetName val="A-3"/>
      <sheetName val="付加仮設"/>
      <sheetName val="表紙 (2)"/>
      <sheetName val="表紙"/>
      <sheetName val="種目"/>
      <sheetName val="科目"/>
      <sheetName val="中科目"/>
      <sheetName val="細目"/>
      <sheetName val="別紙"/>
      <sheetName val="外構　別紙"/>
      <sheetName val="代価"/>
      <sheetName val="外構　代価"/>
      <sheetName val="見積比較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鉄骨鋼材費（試験鶏舎）"/>
    </sheetNames>
    <sheetDataSet>
      <sheetData sheetId="0">
        <row r="7">
          <cell r="AA7">
            <v>1</v>
          </cell>
        </row>
        <row r="10">
          <cell r="AA10">
            <v>1</v>
          </cell>
        </row>
        <row r="13">
          <cell r="AA13">
            <v>1.03</v>
          </cell>
        </row>
        <row r="16">
          <cell r="AA16">
            <v>1.04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スチールパーティション"/>
      <sheetName val="スライディングウォール"/>
    </sheetNames>
    <sheetDataSet>
      <sheetData sheetId="0" refreshError="1"/>
      <sheetData sheetId="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種目（公表）"/>
      <sheetName val="科目（公表）"/>
      <sheetName val="最低基準価格"/>
      <sheetName val="A-1"/>
      <sheetName val="A-2"/>
      <sheetName val="A-3"/>
      <sheetName val="付加仮設"/>
      <sheetName val="表紙"/>
      <sheetName val="種目"/>
      <sheetName val="科目"/>
      <sheetName val="中科目"/>
      <sheetName val="細目"/>
      <sheetName val="別紙(専攻科)"/>
      <sheetName val="別紙(配管)"/>
      <sheetName val="別紙(渡り廊下)"/>
      <sheetName val="別紙(管理棟)"/>
      <sheetName val="別紙(建設環境)"/>
      <sheetName val="見積比較表"/>
      <sheetName val="代価"/>
      <sheetName val="外溝　別紙"/>
      <sheetName val="外溝　代価"/>
      <sheetName val="外溝　排水土工単価根拠"/>
      <sheetName val="排水管代価"/>
      <sheetName val="排水土工単価根拠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細目内訳パ－ト２"/>
      <sheetName val="一式細目内訳パート２"/>
      <sheetName val="鉄骨鋼材費（試験鶏舎）"/>
      <sheetName val="表紙"/>
      <sheetName val="照明集計"/>
      <sheetName val="照明撤去集計"/>
      <sheetName val="構内集計"/>
      <sheetName val="構内拾い"/>
      <sheetName val="構内撤去集計"/>
      <sheetName val="構内撤去拾い"/>
      <sheetName val="複単表"/>
      <sheetName val="共通86白"/>
      <sheetName val="A入力"/>
      <sheetName val="実施内訳書"/>
      <sheetName val="予算"/>
      <sheetName val="元  本"/>
    </sheetNames>
    <sheetDataSet>
      <sheetData sheetId="0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</row>
        <row r="212">
          <cell r="A212">
            <v>212</v>
          </cell>
        </row>
        <row r="213">
          <cell r="A213">
            <v>213</v>
          </cell>
        </row>
        <row r="214">
          <cell r="A214">
            <v>214</v>
          </cell>
        </row>
        <row r="215">
          <cell r="A215">
            <v>215</v>
          </cell>
        </row>
        <row r="216">
          <cell r="A216">
            <v>216</v>
          </cell>
        </row>
        <row r="217">
          <cell r="A217">
            <v>217</v>
          </cell>
        </row>
        <row r="218">
          <cell r="A218">
            <v>218</v>
          </cell>
        </row>
        <row r="219">
          <cell r="A219">
            <v>219</v>
          </cell>
        </row>
        <row r="220">
          <cell r="A220">
            <v>220</v>
          </cell>
        </row>
        <row r="221">
          <cell r="A221">
            <v>221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  <row r="463">
          <cell r="A463">
            <v>463</v>
          </cell>
        </row>
        <row r="464">
          <cell r="A464">
            <v>464</v>
          </cell>
        </row>
        <row r="465">
          <cell r="A465">
            <v>465</v>
          </cell>
        </row>
        <row r="466">
          <cell r="A466">
            <v>466</v>
          </cell>
        </row>
        <row r="467">
          <cell r="A467">
            <v>467</v>
          </cell>
        </row>
        <row r="468">
          <cell r="A468">
            <v>468</v>
          </cell>
        </row>
        <row r="469">
          <cell r="A469">
            <v>469</v>
          </cell>
        </row>
        <row r="470">
          <cell r="A470">
            <v>470</v>
          </cell>
        </row>
        <row r="471">
          <cell r="A471">
            <v>471</v>
          </cell>
        </row>
        <row r="472">
          <cell r="A472">
            <v>472</v>
          </cell>
        </row>
        <row r="473">
          <cell r="A473">
            <v>473</v>
          </cell>
        </row>
        <row r="474">
          <cell r="A474">
            <v>474</v>
          </cell>
        </row>
        <row r="475">
          <cell r="A475">
            <v>475</v>
          </cell>
        </row>
        <row r="476">
          <cell r="A476">
            <v>476</v>
          </cell>
        </row>
        <row r="477">
          <cell r="A477">
            <v>477</v>
          </cell>
        </row>
        <row r="478">
          <cell r="A478">
            <v>478</v>
          </cell>
        </row>
        <row r="479">
          <cell r="A479">
            <v>479</v>
          </cell>
        </row>
        <row r="480">
          <cell r="A480">
            <v>480</v>
          </cell>
        </row>
        <row r="481">
          <cell r="A481">
            <v>481</v>
          </cell>
        </row>
        <row r="482">
          <cell r="A482">
            <v>482</v>
          </cell>
        </row>
        <row r="483">
          <cell r="A483">
            <v>483</v>
          </cell>
        </row>
        <row r="484">
          <cell r="A484">
            <v>484</v>
          </cell>
        </row>
        <row r="485">
          <cell r="A485">
            <v>485</v>
          </cell>
        </row>
        <row r="486">
          <cell r="A486">
            <v>486</v>
          </cell>
        </row>
        <row r="487">
          <cell r="A487">
            <v>487</v>
          </cell>
        </row>
        <row r="488">
          <cell r="A488">
            <v>488</v>
          </cell>
        </row>
        <row r="489">
          <cell r="A489">
            <v>489</v>
          </cell>
        </row>
        <row r="490">
          <cell r="A490">
            <v>490</v>
          </cell>
        </row>
        <row r="491">
          <cell r="A491">
            <v>491</v>
          </cell>
        </row>
        <row r="492">
          <cell r="A492">
            <v>492</v>
          </cell>
        </row>
        <row r="493">
          <cell r="A493">
            <v>493</v>
          </cell>
        </row>
        <row r="494">
          <cell r="A494">
            <v>494</v>
          </cell>
        </row>
        <row r="495">
          <cell r="A495">
            <v>495</v>
          </cell>
        </row>
        <row r="496">
          <cell r="A496">
            <v>496</v>
          </cell>
        </row>
      </sheetData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書"/>
      <sheetName val="諸経費"/>
      <sheetName val="仮設費"/>
      <sheetName val="廃棄物"/>
      <sheetName val="表紙"/>
      <sheetName val="見積一覧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(甲)"/>
      <sheetName val="(乙)"/>
      <sheetName val="単価"/>
      <sheetName val="見積比較"/>
      <sheetName val="見積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(2)"/>
      <sheetName val="A"/>
    </sheetNames>
    <sheetDataSet>
      <sheetData sheetId="0"/>
      <sheetData sheetId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細目内訳パ－ト２"/>
      <sheetName val="一式細目内訳パート２"/>
      <sheetName val="表紙"/>
      <sheetName val="種目別"/>
      <sheetName val="科目別 "/>
      <sheetName val="中科目別"/>
      <sheetName val="Ⅰ 細目別"/>
      <sheetName val="共通費算出表"/>
      <sheetName val="別紙明細"/>
      <sheetName val="物価比"/>
      <sheetName val="見積比"/>
      <sheetName val="最低価格"/>
      <sheetName val="メニュー"/>
      <sheetName val="単価一覧表"/>
      <sheetName val="一次代価集計一覧表"/>
    </sheetNames>
    <sheetDataSet>
      <sheetData sheetId="0" refreshError="1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</row>
        <row r="212">
          <cell r="A212">
            <v>212</v>
          </cell>
        </row>
        <row r="213">
          <cell r="A213">
            <v>213</v>
          </cell>
        </row>
        <row r="214">
          <cell r="A214">
            <v>214</v>
          </cell>
        </row>
        <row r="215">
          <cell r="A215">
            <v>215</v>
          </cell>
        </row>
        <row r="216">
          <cell r="A216">
            <v>216</v>
          </cell>
        </row>
        <row r="217">
          <cell r="A217">
            <v>217</v>
          </cell>
        </row>
        <row r="218">
          <cell r="A218">
            <v>218</v>
          </cell>
        </row>
        <row r="219">
          <cell r="A219">
            <v>219</v>
          </cell>
        </row>
        <row r="220">
          <cell r="A220">
            <v>220</v>
          </cell>
        </row>
        <row r="221">
          <cell r="A221">
            <v>221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  <row r="463">
          <cell r="A463">
            <v>463</v>
          </cell>
        </row>
        <row r="464">
          <cell r="A464">
            <v>464</v>
          </cell>
        </row>
        <row r="465">
          <cell r="A465">
            <v>465</v>
          </cell>
        </row>
        <row r="466">
          <cell r="A466">
            <v>466</v>
          </cell>
        </row>
        <row r="467">
          <cell r="A467">
            <v>467</v>
          </cell>
        </row>
        <row r="468">
          <cell r="A468">
            <v>468</v>
          </cell>
        </row>
        <row r="469">
          <cell r="A469">
            <v>469</v>
          </cell>
        </row>
        <row r="470">
          <cell r="A470">
            <v>470</v>
          </cell>
        </row>
        <row r="471">
          <cell r="A471">
            <v>471</v>
          </cell>
        </row>
        <row r="472">
          <cell r="A472">
            <v>472</v>
          </cell>
        </row>
        <row r="473">
          <cell r="A473">
            <v>473</v>
          </cell>
        </row>
        <row r="474">
          <cell r="A474">
            <v>474</v>
          </cell>
        </row>
        <row r="475">
          <cell r="A475">
            <v>475</v>
          </cell>
        </row>
        <row r="476">
          <cell r="A476">
            <v>476</v>
          </cell>
        </row>
        <row r="477">
          <cell r="A477">
            <v>477</v>
          </cell>
        </row>
        <row r="478">
          <cell r="A478">
            <v>478</v>
          </cell>
        </row>
        <row r="479">
          <cell r="A479">
            <v>479</v>
          </cell>
        </row>
        <row r="480">
          <cell r="A480">
            <v>480</v>
          </cell>
        </row>
        <row r="481">
          <cell r="A481">
            <v>481</v>
          </cell>
        </row>
        <row r="482">
          <cell r="A482">
            <v>482</v>
          </cell>
        </row>
        <row r="483">
          <cell r="A483">
            <v>483</v>
          </cell>
        </row>
        <row r="484">
          <cell r="A484">
            <v>484</v>
          </cell>
        </row>
        <row r="485">
          <cell r="A485">
            <v>485</v>
          </cell>
        </row>
        <row r="486">
          <cell r="A486">
            <v>486</v>
          </cell>
        </row>
        <row r="487">
          <cell r="A487">
            <v>487</v>
          </cell>
        </row>
        <row r="488">
          <cell r="A488">
            <v>488</v>
          </cell>
        </row>
        <row r="489">
          <cell r="A489">
            <v>489</v>
          </cell>
        </row>
        <row r="490">
          <cell r="A490">
            <v>490</v>
          </cell>
        </row>
        <row r="491">
          <cell r="A491">
            <v>491</v>
          </cell>
        </row>
        <row r="492">
          <cell r="A492">
            <v>492</v>
          </cell>
        </row>
        <row r="493">
          <cell r="A493">
            <v>493</v>
          </cell>
        </row>
        <row r="494">
          <cell r="A494">
            <v>494</v>
          </cell>
        </row>
        <row r="495">
          <cell r="A495">
            <v>495</v>
          </cell>
        </row>
        <row r="496">
          <cell r="A496">
            <v>496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●C-1-20-6 ｻﾎﾟｰﾄ1段　W=1.05まで"/>
      <sheetName val="●C-1-20-7 ｻﾎﾟｰﾄ2段　W=1.05まで"/>
      <sheetName val="●ｻﾎﾟｰﾄ2段　W=1.60まで"/>
      <sheetName val="木製土留支保工１段"/>
      <sheetName val="木製土留支保工２段"/>
      <sheetName val="●C-1-14-8バックホウ運転費"/>
      <sheetName val="●C-1-14-4 ﾊﾞｯｸﾎｳ運転基礎１日当り（下水）"/>
      <sheetName val="●C-1-14-7 ﾊﾞｯｸﾎｳ運転基礎１日当り（土木）"/>
      <sheetName val="●C-1-14-8ﾊﾞｯｸﾎｳ運転基礎１ｈ当り"/>
      <sheetName val="●C-1-14-11 タンパ運転費"/>
      <sheetName val="●C-1-14-12 タンパ運転基礎"/>
      <sheetName val="●C-1-45-2 砂基礎0.20m3管回り"/>
      <sheetName val="●C-2-3 基礎砂利20cm"/>
      <sheetName val="●ｺﾝｸﾘｰﾄ工 (2)"/>
      <sheetName val="●C-2-4ｲﾝﾊﾞｰﾄｺﾝｸﾘｰﾄ工 "/>
      <sheetName val="●運搬工単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>
            <v>5420</v>
          </cell>
        </row>
        <row r="9">
          <cell r="C9">
            <v>6488</v>
          </cell>
        </row>
        <row r="15">
          <cell r="C15">
            <v>9146</v>
          </cell>
        </row>
      </sheetData>
      <sheetData sheetId="6" refreshError="1"/>
      <sheetData sheetId="7" refreshError="1"/>
      <sheetData sheetId="8" refreshError="1"/>
      <sheetData sheetId="9" refreshError="1">
        <row r="3">
          <cell r="C3">
            <v>17447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科目"/>
      <sheetName val="細目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※C-1-1-1 機械掘削0.20"/>
      <sheetName val="※C-1-1-2  機械掘削0.35"/>
      <sheetName val="C-1-1-3  機械掘削0.60"/>
      <sheetName val="※C-1-12-1  埋戻工（機械）0.20"/>
      <sheetName val="※C-1-12-2  埋戻工（機械）0.35"/>
      <sheetName val="C-1-12-3  埋戻工（機械）0.60"/>
      <sheetName val="※C-1-13-1 ﾊﾞｯｸﾎｳ投入工0.20"/>
      <sheetName val="※C-1-13-2 ﾊﾞｯｸﾎｳ投入工0.35 "/>
      <sheetName val="※C-1-15-1 0.2ｍ3　4ｔ残土処分工"/>
      <sheetName val="※C-1-15-2  0.35ｍ3　10ｔ残土処分工"/>
      <sheetName val="※C-1-15-3  0.35ｍ3　10ｔ残土処分工"/>
      <sheetName val="※C-1-15-4  0.2ｍ3　4ｔ残土処分工"/>
      <sheetName val="●C-1-16-1  0.6ｍ3　10ｔダンプ 0.5ｋｍ"/>
      <sheetName val="●C-1-16-2  0.6ｍ3　10ｔダンプ 1.6ｋｍ"/>
      <sheetName val="※C-1-16-3  0.35ｍ3　10ｔダンプ1.1ｋｍ"/>
      <sheetName val="※C-1-16-4  0.35ｍ3　10ｔダンプ 9.6ｋｍ"/>
      <sheetName val="※C-1-16-5  0.35ｍ3　4ｔダンプ1.8ｋｍ"/>
      <sheetName val="※C-1-16-6  0.2ｍ3　4ｔダンプ1.0ｋｍ"/>
      <sheetName val="※C-1-16-7  0.2ｍ3　4ｔダンプ1.4"/>
      <sheetName val="※C-1-16-8  0.2ｍ3　2ｔダンプ0.3ｋｍ"/>
      <sheetName val="※C-1-16-9  0.2ｍ3　2ｔダンプ工1.1ｋｍ"/>
      <sheetName val="C-1-20-1 木矢板　H=1.5ｍ"/>
      <sheetName val="※C-1-20-2 H=1.8ｍ"/>
      <sheetName val="※C-1-20-3  H=2.1ｍ"/>
      <sheetName val="※C-1-43-1  管布設150VU"/>
      <sheetName val="※C-1-45-1 砂基礎0.20m3管下"/>
      <sheetName val="※C-1-45-2 砂基礎0.20m3管回り"/>
      <sheetName val="※C-1-45-3  砂基礎 0.35m3管下"/>
      <sheetName val="※C-1-45-4  砂基礎 0.35m3管回り"/>
      <sheetName val="※C-2-1  ﾓﾙﾀﾙ上塗工"/>
      <sheetName val="※C-2-2  ﾓﾙﾀﾙ工"/>
      <sheetName val="※C-3-1  ダンプ運転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6">
          <cell r="G6">
            <v>630</v>
          </cell>
        </row>
      </sheetData>
      <sheetData sheetId="7" refreshError="1">
        <row r="6">
          <cell r="G6">
            <v>441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床ﾘｽﾄ"/>
      <sheetName val="巾木ﾘｽﾄ"/>
      <sheetName val="壁ﾘｽﾄ"/>
      <sheetName val="天井ﾘｽﾄ"/>
      <sheetName val="拾い書"/>
      <sheetName val="拾書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標準工期"/>
      <sheetName val="最低価格"/>
      <sheetName val="表紙"/>
      <sheetName val="種目"/>
      <sheetName val="科目"/>
      <sheetName val="細目"/>
      <sheetName val="土木"/>
      <sheetName val="内装"/>
      <sheetName val="ｶﾞﾗｽ"/>
      <sheetName val="金属"/>
      <sheetName val="屋根"/>
      <sheetName val="木"/>
      <sheetName val="ﾀｲﾙ"/>
      <sheetName val="石"/>
      <sheetName val="防水"/>
      <sheetName val="ＲＣ"/>
      <sheetName val="土地業"/>
      <sheetName val="仮設"/>
      <sheetName val="塗装改修"/>
      <sheetName val="雑"/>
      <sheetName val="吹付"/>
      <sheetName val="特定工事"/>
      <sheetName val="総合仮設"/>
      <sheetName val="諸経費"/>
      <sheetName val="経費率"/>
      <sheetName val="資材単価"/>
      <sheetName val="改修仮設"/>
      <sheetName val="足場単価"/>
      <sheetName val="配管単価"/>
      <sheetName val="型枠"/>
      <sheetName val="積算資料"/>
      <sheetName val="廃材処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本工事費種別明細 (総括）"/>
      <sheetName val="諸経費一覧表"/>
      <sheetName val="本工事費種別明細 （工種別）"/>
      <sheetName val="内訳書"/>
    </sheetNames>
    <sheetDataSet>
      <sheetData sheetId="0" refreshError="1"/>
      <sheetData sheetId="1" refreshError="1">
        <row r="30">
          <cell r="I30">
            <v>9402000</v>
          </cell>
        </row>
        <row r="36">
          <cell r="I36">
            <v>10669000</v>
          </cell>
        </row>
      </sheetData>
      <sheetData sheetId="2" refreshError="1">
        <row r="28">
          <cell r="I28">
            <v>100519000</v>
          </cell>
          <cell r="K28">
            <v>49058000</v>
          </cell>
        </row>
        <row r="36">
          <cell r="I36">
            <v>11773000</v>
          </cell>
          <cell r="K36">
            <v>3723000</v>
          </cell>
        </row>
      </sheetData>
      <sheetData sheetId="3" refreshError="1">
        <row r="859">
          <cell r="E859">
            <v>3194000</v>
          </cell>
        </row>
        <row r="994">
          <cell r="E994">
            <v>1243000</v>
          </cell>
        </row>
      </sheetData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>
        <row r="4">
          <cell r="A4" t="str">
            <v>B020001</v>
          </cell>
          <cell r="B4" t="str">
            <v>墨出し</v>
          </cell>
          <cell r="E4" t="str">
            <v>延㎡</v>
          </cell>
          <cell r="F4">
            <v>230</v>
          </cell>
        </row>
        <row r="5">
          <cell r="A5" t="str">
            <v>B020110</v>
          </cell>
          <cell r="B5" t="str">
            <v>天井改修用内部足場</v>
          </cell>
          <cell r="C5" t="str">
            <v>脚立足場</v>
          </cell>
          <cell r="D5" t="str">
            <v>共用 10日</v>
          </cell>
          <cell r="E5" t="str">
            <v>延㎡</v>
          </cell>
          <cell r="F5">
            <v>400</v>
          </cell>
        </row>
        <row r="6">
          <cell r="A6" t="str">
            <v>B020120</v>
          </cell>
          <cell r="B6" t="str">
            <v>天井改修用内部足場</v>
          </cell>
          <cell r="C6" t="str">
            <v>脚立足場</v>
          </cell>
          <cell r="D6" t="str">
            <v>共用 20日</v>
          </cell>
          <cell r="E6" t="str">
            <v>延㎡</v>
          </cell>
          <cell r="F6">
            <v>440</v>
          </cell>
        </row>
        <row r="7">
          <cell r="A7" t="str">
            <v>B020130</v>
          </cell>
          <cell r="B7" t="str">
            <v>天井改修用内部足場</v>
          </cell>
          <cell r="C7" t="str">
            <v>脚立足場</v>
          </cell>
          <cell r="D7" t="str">
            <v>共用 30日</v>
          </cell>
          <cell r="E7" t="str">
            <v>延㎡</v>
          </cell>
          <cell r="F7">
            <v>480</v>
          </cell>
        </row>
        <row r="8">
          <cell r="A8" t="str">
            <v>B020140</v>
          </cell>
          <cell r="B8" t="str">
            <v>天井改修用内部足場</v>
          </cell>
          <cell r="C8" t="str">
            <v>脚立足場</v>
          </cell>
          <cell r="D8" t="str">
            <v>共用 40日</v>
          </cell>
          <cell r="E8" t="str">
            <v>延㎡</v>
          </cell>
          <cell r="F8">
            <v>520</v>
          </cell>
        </row>
        <row r="9">
          <cell r="A9" t="str">
            <v>B020150</v>
          </cell>
          <cell r="B9" t="str">
            <v>天井改修用内部足場</v>
          </cell>
          <cell r="C9" t="str">
            <v>脚立足場</v>
          </cell>
          <cell r="D9" t="str">
            <v>共用 50日</v>
          </cell>
          <cell r="E9" t="str">
            <v>延㎡</v>
          </cell>
          <cell r="F9">
            <v>560</v>
          </cell>
        </row>
        <row r="10">
          <cell r="A10" t="str">
            <v>B020160</v>
          </cell>
          <cell r="B10" t="str">
            <v>天井改修用内部足場</v>
          </cell>
          <cell r="C10" t="str">
            <v>脚立足場</v>
          </cell>
          <cell r="D10" t="str">
            <v>共用 60日</v>
          </cell>
          <cell r="E10" t="str">
            <v>延㎡</v>
          </cell>
          <cell r="F10">
            <v>600</v>
          </cell>
        </row>
        <row r="11">
          <cell r="A11" t="str">
            <v>B020210</v>
          </cell>
          <cell r="B11" t="str">
            <v>壁改修用内部足場</v>
          </cell>
          <cell r="C11" t="str">
            <v>脚立足場</v>
          </cell>
          <cell r="D11" t="str">
            <v>共用 10日</v>
          </cell>
          <cell r="E11" t="str">
            <v>延ｍ</v>
          </cell>
          <cell r="F11">
            <v>610</v>
          </cell>
        </row>
        <row r="12">
          <cell r="A12" t="str">
            <v>B020220</v>
          </cell>
          <cell r="B12" t="str">
            <v>壁改修用内部足場</v>
          </cell>
          <cell r="C12" t="str">
            <v>脚立足場</v>
          </cell>
          <cell r="D12" t="str">
            <v>共用 20日</v>
          </cell>
          <cell r="E12" t="str">
            <v>延ｍ</v>
          </cell>
          <cell r="F12">
            <v>660</v>
          </cell>
        </row>
        <row r="13">
          <cell r="A13" t="str">
            <v>B020230</v>
          </cell>
          <cell r="B13" t="str">
            <v>壁改修用内部足場</v>
          </cell>
          <cell r="C13" t="str">
            <v>脚立足場</v>
          </cell>
          <cell r="D13" t="str">
            <v>共用 30日</v>
          </cell>
          <cell r="E13" t="str">
            <v>延ｍ</v>
          </cell>
          <cell r="F13">
            <v>710</v>
          </cell>
        </row>
        <row r="14">
          <cell r="A14" t="str">
            <v>B020240</v>
          </cell>
          <cell r="B14" t="str">
            <v>壁改修用内部足場</v>
          </cell>
          <cell r="C14" t="str">
            <v>脚立足場</v>
          </cell>
          <cell r="D14" t="str">
            <v>共用 40日</v>
          </cell>
          <cell r="E14" t="str">
            <v>延ｍ</v>
          </cell>
          <cell r="F14">
            <v>760</v>
          </cell>
        </row>
        <row r="15">
          <cell r="A15" t="str">
            <v>B020250</v>
          </cell>
          <cell r="B15" t="str">
            <v>壁改修用内部足場</v>
          </cell>
          <cell r="C15" t="str">
            <v>脚立足場</v>
          </cell>
          <cell r="D15" t="str">
            <v>共用 50日</v>
          </cell>
          <cell r="E15" t="str">
            <v>延ｍ</v>
          </cell>
          <cell r="F15">
            <v>820</v>
          </cell>
        </row>
        <row r="16">
          <cell r="A16" t="str">
            <v>B020260</v>
          </cell>
          <cell r="B16" t="str">
            <v>壁改修用内部足場</v>
          </cell>
          <cell r="C16" t="str">
            <v>脚立足場</v>
          </cell>
          <cell r="D16" t="str">
            <v>共用 60日</v>
          </cell>
          <cell r="E16" t="str">
            <v>延ｍ</v>
          </cell>
          <cell r="F16">
            <v>870</v>
          </cell>
        </row>
        <row r="17">
          <cell r="A17" t="str">
            <v>B029901</v>
          </cell>
          <cell r="B17" t="str">
            <v>仮設運搬費（６ｔ車）</v>
          </cell>
          <cell r="C17" t="str">
            <v>内部足場</v>
          </cell>
          <cell r="D17" t="str">
            <v>脚立足場</v>
          </cell>
          <cell r="E17" t="str">
            <v>延ｍ</v>
          </cell>
          <cell r="F17">
            <v>9</v>
          </cell>
        </row>
        <row r="18">
          <cell r="A18" t="str">
            <v>B030001</v>
          </cell>
          <cell r="B18" t="str">
            <v>ｱｽﾌｧﾙﾄ防水Ａ種</v>
          </cell>
          <cell r="C18" t="str">
            <v>（密着工法）一般部</v>
          </cell>
          <cell r="D18" t="str">
            <v>既設ｱｽﾌｧﾙﾄ面</v>
          </cell>
          <cell r="E18" t="str">
            <v>㎡</v>
          </cell>
          <cell r="F18">
            <v>3590</v>
          </cell>
        </row>
        <row r="19">
          <cell r="A19" t="str">
            <v>B030005</v>
          </cell>
          <cell r="B19" t="str">
            <v>ｱｽﾌｧﾙﾄ防水Ａ種</v>
          </cell>
          <cell r="C19" t="str">
            <v>（密着工法）一般部</v>
          </cell>
          <cell r="D19" t="str">
            <v>既設砂付ﾙｰﾌｨﾝｸﾞ面</v>
          </cell>
          <cell r="E19" t="str">
            <v>㎡</v>
          </cell>
          <cell r="F19">
            <v>3620</v>
          </cell>
        </row>
        <row r="20">
          <cell r="A20" t="str">
            <v>B030011</v>
          </cell>
          <cell r="B20" t="str">
            <v>ｱｽﾌｧﾙﾄ防水Ａ種</v>
          </cell>
          <cell r="C20" t="str">
            <v>（密着工法）立上(下)り</v>
          </cell>
          <cell r="D20" t="str">
            <v>既設ｱｽﾌｧﾙﾄ面</v>
          </cell>
          <cell r="E20" t="str">
            <v>㎡</v>
          </cell>
          <cell r="F20">
            <v>5410</v>
          </cell>
        </row>
        <row r="21">
          <cell r="A21" t="str">
            <v>B030015</v>
          </cell>
          <cell r="B21" t="str">
            <v>ｱｽﾌｧﾙﾄ防水Ａ種</v>
          </cell>
          <cell r="C21" t="str">
            <v>（密着工法）立上(下)り</v>
          </cell>
          <cell r="D21" t="str">
            <v>既設砂付ﾙｰﾌｨﾝｸﾞ面</v>
          </cell>
          <cell r="E21" t="str">
            <v>㎡</v>
          </cell>
          <cell r="F21">
            <v>5450</v>
          </cell>
        </row>
        <row r="22">
          <cell r="A22" t="str">
            <v>B030125</v>
          </cell>
          <cell r="B22" t="str">
            <v>ｱｽﾌｧﾙﾄ防水Ａ種</v>
          </cell>
          <cell r="C22" t="str">
            <v>断熱25（密着工法）一般部</v>
          </cell>
          <cell r="D22" t="str">
            <v>既設ｱｽﾌｧﾙﾄ面</v>
          </cell>
          <cell r="E22" t="str">
            <v>㎡</v>
          </cell>
          <cell r="F22">
            <v>4970</v>
          </cell>
        </row>
        <row r="23">
          <cell r="A23" t="str">
            <v>B030130</v>
          </cell>
          <cell r="B23" t="str">
            <v>ｱｽﾌｧﾙﾄ防水Ａ種</v>
          </cell>
          <cell r="C23" t="str">
            <v>断熱30（密着工法）一般部</v>
          </cell>
          <cell r="D23" t="str">
            <v>既設ｱｽﾌｧﾙﾄ面</v>
          </cell>
          <cell r="E23" t="str">
            <v>㎡</v>
          </cell>
          <cell r="F23">
            <v>5130</v>
          </cell>
        </row>
        <row r="24">
          <cell r="A24" t="str">
            <v>B030140</v>
          </cell>
          <cell r="B24" t="str">
            <v>ｱｽﾌｧﾙﾄ防水Ａ種</v>
          </cell>
          <cell r="C24" t="str">
            <v>断熱40（密着工法）一般部</v>
          </cell>
          <cell r="D24" t="str">
            <v>既設ｱｽﾌｧﾙﾄ面</v>
          </cell>
          <cell r="E24" t="str">
            <v>㎡</v>
          </cell>
          <cell r="F24">
            <v>5440</v>
          </cell>
        </row>
        <row r="25">
          <cell r="A25" t="str">
            <v>B030150</v>
          </cell>
          <cell r="B25" t="str">
            <v>ｱｽﾌｧﾙﾄ防水Ａ種</v>
          </cell>
          <cell r="C25" t="str">
            <v>断熱50（密着工法）一般部</v>
          </cell>
          <cell r="D25" t="str">
            <v>既設ｱｽﾌｧﾙﾄ面</v>
          </cell>
          <cell r="E25" t="str">
            <v>㎡</v>
          </cell>
          <cell r="F25">
            <v>5770</v>
          </cell>
        </row>
        <row r="26">
          <cell r="A26" t="str">
            <v>B030225</v>
          </cell>
          <cell r="B26" t="str">
            <v>ｱｽﾌｧﾙﾄ防水Ａ種</v>
          </cell>
          <cell r="C26" t="str">
            <v>断熱25（密着工法）一般部</v>
          </cell>
          <cell r="D26" t="str">
            <v>既設砂付ﾙｰﾌｨﾝｸﾞ面</v>
          </cell>
          <cell r="E26" t="str">
            <v>㎡</v>
          </cell>
          <cell r="F26">
            <v>5010</v>
          </cell>
        </row>
        <row r="27">
          <cell r="A27" t="str">
            <v>B030230</v>
          </cell>
          <cell r="B27" t="str">
            <v>ｱｽﾌｧﾙﾄ防水Ａ種</v>
          </cell>
          <cell r="C27" t="str">
            <v>断熱30（密着工法）一般部</v>
          </cell>
          <cell r="D27" t="str">
            <v>既設砂付ﾙｰﾌｨﾝｸﾞ面</v>
          </cell>
          <cell r="E27" t="str">
            <v>㎡</v>
          </cell>
          <cell r="F27">
            <v>5160</v>
          </cell>
        </row>
        <row r="28">
          <cell r="A28" t="str">
            <v>B030240</v>
          </cell>
          <cell r="B28" t="str">
            <v>ｱｽﾌｧﾙﾄ防水Ａ種</v>
          </cell>
          <cell r="C28" t="str">
            <v>断熱40（密着工法）一般部</v>
          </cell>
          <cell r="D28" t="str">
            <v>既設砂付ﾙｰﾌｨﾝｸﾞ面</v>
          </cell>
          <cell r="E28" t="str">
            <v>㎡</v>
          </cell>
          <cell r="F28">
            <v>5480</v>
          </cell>
        </row>
        <row r="29">
          <cell r="A29" t="str">
            <v>B030250</v>
          </cell>
          <cell r="B29" t="str">
            <v>ｱｽﾌｧﾙﾄ防水Ａ種</v>
          </cell>
          <cell r="C29" t="str">
            <v>断熱50（密着工法）一般部</v>
          </cell>
          <cell r="D29" t="str">
            <v>既設砂付ﾙｰﾌｨﾝｸﾞ面</v>
          </cell>
          <cell r="E29" t="str">
            <v>㎡</v>
          </cell>
          <cell r="F29">
            <v>5810</v>
          </cell>
        </row>
        <row r="30">
          <cell r="A30" t="str">
            <v>B031001</v>
          </cell>
          <cell r="B30" t="str">
            <v>ｱｽﾌｧﾙﾄ防水Ｂ種</v>
          </cell>
          <cell r="C30" t="str">
            <v>（絶縁工法）一般部</v>
          </cell>
          <cell r="D30" t="str">
            <v>既設ｱｽﾌｧﾙﾄ面</v>
          </cell>
          <cell r="E30" t="str">
            <v>㎡</v>
          </cell>
          <cell r="F30">
            <v>4450</v>
          </cell>
        </row>
        <row r="31">
          <cell r="A31" t="str">
            <v>B031005</v>
          </cell>
          <cell r="B31" t="str">
            <v>ｱｽﾌｧﾙﾄ防水Ｂ種</v>
          </cell>
          <cell r="C31" t="str">
            <v>（絶縁工法）一般部</v>
          </cell>
          <cell r="D31" t="str">
            <v>既設砂付ﾙｰﾌｨﾝｸﾞ面</v>
          </cell>
          <cell r="E31" t="str">
            <v>㎡</v>
          </cell>
          <cell r="F31">
            <v>4490</v>
          </cell>
        </row>
        <row r="32">
          <cell r="A32" t="str">
            <v>B031011</v>
          </cell>
          <cell r="B32" t="str">
            <v>ｱｽﾌｧﾙﾄ防水Ｂ種</v>
          </cell>
          <cell r="C32" t="str">
            <v>（絶縁工法）立上(下)り</v>
          </cell>
          <cell r="D32" t="str">
            <v>既設ｱｽﾌｧﾙﾄ面</v>
          </cell>
          <cell r="E32" t="str">
            <v>㎡</v>
          </cell>
          <cell r="F32">
            <v>6640</v>
          </cell>
        </row>
        <row r="33">
          <cell r="A33" t="str">
            <v>B031015</v>
          </cell>
          <cell r="B33" t="str">
            <v>ｱｽﾌｧﾙﾄ防水Ｂ種</v>
          </cell>
          <cell r="C33" t="str">
            <v>（絶縁工法）立上(下)り</v>
          </cell>
          <cell r="D33" t="str">
            <v>既設砂付ﾙｰﾌｨﾝｸﾞ面</v>
          </cell>
          <cell r="E33" t="str">
            <v>㎡</v>
          </cell>
          <cell r="F33">
            <v>6670</v>
          </cell>
        </row>
        <row r="34">
          <cell r="A34" t="str">
            <v>B031125</v>
          </cell>
          <cell r="B34" t="str">
            <v>ｱｽﾌｧﾙﾄ防水Ｂ種</v>
          </cell>
          <cell r="C34" t="str">
            <v>断熱25（密着工法）一般部</v>
          </cell>
          <cell r="D34" t="str">
            <v>既設ｱｽﾌｧﾙﾄ面</v>
          </cell>
          <cell r="E34" t="str">
            <v>㎡</v>
          </cell>
          <cell r="F34">
            <v>6500</v>
          </cell>
        </row>
        <row r="35">
          <cell r="A35" t="str">
            <v>B031130</v>
          </cell>
          <cell r="B35" t="str">
            <v>ｱｽﾌｧﾙﾄ防水Ｂ種</v>
          </cell>
          <cell r="C35" t="str">
            <v>断熱30（密着工法）一般部</v>
          </cell>
          <cell r="D35" t="str">
            <v>既設ｱｽﾌｧﾙﾄ面</v>
          </cell>
          <cell r="E35" t="str">
            <v>㎡</v>
          </cell>
          <cell r="F35">
            <v>6580</v>
          </cell>
        </row>
        <row r="36">
          <cell r="A36" t="str">
            <v>B031140</v>
          </cell>
          <cell r="B36" t="str">
            <v>ｱｽﾌｧﾙﾄ防水Ｂ種</v>
          </cell>
          <cell r="C36" t="str">
            <v>断熱40（密着工法）一般部</v>
          </cell>
          <cell r="D36" t="str">
            <v>既設ｱｽﾌｧﾙﾄ面</v>
          </cell>
          <cell r="E36" t="str">
            <v>㎡</v>
          </cell>
          <cell r="F36">
            <v>6960</v>
          </cell>
        </row>
        <row r="37">
          <cell r="A37" t="str">
            <v>B031150</v>
          </cell>
          <cell r="B37" t="str">
            <v>ｱｽﾌｧﾙﾄ防水Ｂ種</v>
          </cell>
          <cell r="C37" t="str">
            <v>断熱50（密着工法）一般部</v>
          </cell>
          <cell r="D37" t="str">
            <v>既設ｱｽﾌｧﾙﾄ面</v>
          </cell>
          <cell r="E37" t="str">
            <v>㎡</v>
          </cell>
          <cell r="F37">
            <v>7160</v>
          </cell>
        </row>
        <row r="38">
          <cell r="A38" t="str">
            <v>B031225</v>
          </cell>
          <cell r="B38" t="str">
            <v>ｱｽﾌｧﾙﾄ防水Ｂ種</v>
          </cell>
          <cell r="C38" t="str">
            <v>断熱25（密着工法）一般部</v>
          </cell>
          <cell r="D38" t="str">
            <v>既設砂付ﾙｰﾌｨﾝｸﾞ面</v>
          </cell>
          <cell r="E38" t="str">
            <v>㎡</v>
          </cell>
          <cell r="F38">
            <v>6540</v>
          </cell>
        </row>
        <row r="39">
          <cell r="A39" t="str">
            <v>B031230</v>
          </cell>
          <cell r="B39" t="str">
            <v>ｱｽﾌｧﾙﾄ防水Ｂ種</v>
          </cell>
          <cell r="C39" t="str">
            <v>断熱30（密着工法）一般部</v>
          </cell>
          <cell r="D39" t="str">
            <v>既設砂付ﾙｰﾌｨﾝｸﾞ面</v>
          </cell>
          <cell r="E39" t="str">
            <v>㎡</v>
          </cell>
          <cell r="F39">
            <v>6620</v>
          </cell>
        </row>
        <row r="40">
          <cell r="A40" t="str">
            <v>B031240</v>
          </cell>
          <cell r="B40" t="str">
            <v>ｱｽﾌｧﾙﾄ防水Ｂ種</v>
          </cell>
          <cell r="C40" t="str">
            <v>断熱40（密着工法）一般部</v>
          </cell>
          <cell r="D40" t="str">
            <v>既設砂付ﾙｰﾌｨﾝｸﾞ面</v>
          </cell>
          <cell r="E40" t="str">
            <v>㎡</v>
          </cell>
          <cell r="F40">
            <v>7000</v>
          </cell>
        </row>
        <row r="41">
          <cell r="A41" t="str">
            <v>B031250</v>
          </cell>
          <cell r="B41" t="str">
            <v>ｱｽﾌｧﾙﾄ防水Ｂ種</v>
          </cell>
          <cell r="C41" t="str">
            <v>断熱50（密着工法）一般部</v>
          </cell>
          <cell r="D41" t="str">
            <v>既設砂付ﾙｰﾌｨﾝｸﾞ面</v>
          </cell>
          <cell r="E41" t="str">
            <v>㎡</v>
          </cell>
          <cell r="F41">
            <v>7200</v>
          </cell>
        </row>
        <row r="42">
          <cell r="A42" t="str">
            <v>B040001</v>
          </cell>
          <cell r="B42" t="str">
            <v>素地ごしらえ</v>
          </cell>
          <cell r="C42" t="str">
            <v>鉄面４種</v>
          </cell>
          <cell r="E42" t="str">
            <v>㎡</v>
          </cell>
          <cell r="F42">
            <v>420</v>
          </cell>
        </row>
        <row r="43">
          <cell r="A43" t="str">
            <v>B040002</v>
          </cell>
          <cell r="B43" t="str">
            <v>素地ごしらえ</v>
          </cell>
          <cell r="C43" t="str">
            <v>鉄面３種Ｃ</v>
          </cell>
          <cell r="E43" t="str">
            <v>㎡</v>
          </cell>
          <cell r="F43">
            <v>630</v>
          </cell>
        </row>
        <row r="44">
          <cell r="A44" t="str">
            <v>B040003</v>
          </cell>
          <cell r="B44" t="str">
            <v>素地ごしらえ</v>
          </cell>
          <cell r="C44" t="str">
            <v>鉄面３種Ｂ</v>
          </cell>
          <cell r="E44" t="str">
            <v>㎡</v>
          </cell>
          <cell r="F44">
            <v>1000</v>
          </cell>
        </row>
        <row r="45">
          <cell r="A45" t="str">
            <v>B040004</v>
          </cell>
          <cell r="B45" t="str">
            <v>素地ごしらえ</v>
          </cell>
          <cell r="C45" t="str">
            <v>鉄面３種Ａ</v>
          </cell>
          <cell r="E45" t="str">
            <v>㎡</v>
          </cell>
          <cell r="F45">
            <v>1490</v>
          </cell>
        </row>
        <row r="46">
          <cell r="A46" t="str">
            <v>B040005</v>
          </cell>
          <cell r="B46" t="str">
            <v>素地ごしらえ</v>
          </cell>
          <cell r="C46" t="str">
            <v>鉄面２種</v>
          </cell>
          <cell r="E46" t="str">
            <v>㎡</v>
          </cell>
          <cell r="F46">
            <v>2320</v>
          </cell>
        </row>
        <row r="47">
          <cell r="A47" t="str">
            <v>B040011</v>
          </cell>
          <cell r="B47" t="str">
            <v>素地ごしらえ</v>
          </cell>
          <cell r="C47" t="str">
            <v>亜鉛めっき面４種</v>
          </cell>
          <cell r="E47" t="str">
            <v>㎡</v>
          </cell>
          <cell r="F47">
            <v>420</v>
          </cell>
        </row>
        <row r="48">
          <cell r="A48" t="str">
            <v>B040012</v>
          </cell>
          <cell r="B48" t="str">
            <v>素地ごしらえ</v>
          </cell>
          <cell r="C48" t="str">
            <v>亜鉛めっき面３種Ｃ</v>
          </cell>
          <cell r="E48" t="str">
            <v>㎡</v>
          </cell>
          <cell r="F48">
            <v>700</v>
          </cell>
        </row>
        <row r="49">
          <cell r="A49" t="str">
            <v>B040013</v>
          </cell>
          <cell r="B49" t="str">
            <v>素地ごしらえ</v>
          </cell>
          <cell r="C49" t="str">
            <v>亜鉛めっき面３種Ｂ</v>
          </cell>
          <cell r="E49" t="str">
            <v>㎡</v>
          </cell>
          <cell r="F49">
            <v>1130</v>
          </cell>
        </row>
        <row r="50">
          <cell r="A50" t="str">
            <v>B040014</v>
          </cell>
          <cell r="B50" t="str">
            <v>素地ごしらえ</v>
          </cell>
          <cell r="C50" t="str">
            <v>亜鉛めっき面３種Ａ</v>
          </cell>
          <cell r="E50" t="str">
            <v>㎡</v>
          </cell>
          <cell r="F50">
            <v>1680</v>
          </cell>
        </row>
        <row r="51">
          <cell r="A51" t="str">
            <v>B040015</v>
          </cell>
          <cell r="B51" t="str">
            <v>素地ごしらえ</v>
          </cell>
          <cell r="C51" t="str">
            <v>亜鉛めっき面２種</v>
          </cell>
          <cell r="E51" t="str">
            <v>㎡</v>
          </cell>
          <cell r="F51">
            <v>2590</v>
          </cell>
        </row>
        <row r="52">
          <cell r="A52" t="str">
            <v>B040021</v>
          </cell>
          <cell r="B52" t="str">
            <v>素地ごしらえ</v>
          </cell>
          <cell r="C52" t="str">
            <v>ｺﾝｸﾘｰﾄ,ﾓﾙﾀﾙ,ﾌﾟﾗｽﾀｰ面等４種</v>
          </cell>
          <cell r="E52" t="str">
            <v>㎡</v>
          </cell>
          <cell r="F52">
            <v>340</v>
          </cell>
        </row>
        <row r="53">
          <cell r="A53" t="str">
            <v>B040022</v>
          </cell>
          <cell r="B53" t="str">
            <v>素地ごしらえ</v>
          </cell>
          <cell r="C53" t="str">
            <v>ｺﾝｸﾘｰﾄ,ﾓﾙﾀﾙ,ﾌﾟﾗｽﾀｰ面等３種</v>
          </cell>
          <cell r="E53" t="str">
            <v>㎡</v>
          </cell>
          <cell r="F53">
            <v>1120</v>
          </cell>
        </row>
        <row r="54">
          <cell r="A54" t="str">
            <v>B040023</v>
          </cell>
          <cell r="B54" t="str">
            <v>素地ごしらえ</v>
          </cell>
          <cell r="C54" t="str">
            <v>ｺﾝｸﾘｰﾄ,ﾓﾙﾀﾙ,ﾌﾟﾗｽﾀｰ面等２種</v>
          </cell>
          <cell r="E54" t="str">
            <v>㎡</v>
          </cell>
          <cell r="F54">
            <v>2320</v>
          </cell>
        </row>
        <row r="55">
          <cell r="A55" t="str">
            <v>B040031</v>
          </cell>
          <cell r="B55" t="str">
            <v>素地ごしらえ</v>
          </cell>
          <cell r="C55" t="str">
            <v>ボード面等４種</v>
          </cell>
          <cell r="E55" t="str">
            <v>㎡</v>
          </cell>
          <cell r="F55">
            <v>340</v>
          </cell>
        </row>
        <row r="56">
          <cell r="A56" t="str">
            <v>B040032</v>
          </cell>
          <cell r="B56" t="str">
            <v>素地ごしらえ</v>
          </cell>
          <cell r="C56" t="str">
            <v>ボード面等３種</v>
          </cell>
          <cell r="E56" t="str">
            <v>㎡</v>
          </cell>
          <cell r="F56">
            <v>1100</v>
          </cell>
        </row>
        <row r="57">
          <cell r="A57" t="str">
            <v>B040033</v>
          </cell>
          <cell r="B57" t="str">
            <v>素地ごしらえ</v>
          </cell>
          <cell r="C57" t="str">
            <v>ボード面等２種</v>
          </cell>
          <cell r="E57" t="str">
            <v>㎡</v>
          </cell>
          <cell r="F57">
            <v>2260</v>
          </cell>
        </row>
        <row r="58">
          <cell r="A58" t="str">
            <v>B040041</v>
          </cell>
          <cell r="B58" t="str">
            <v>素地ごしらえ</v>
          </cell>
          <cell r="C58" t="str">
            <v>木部４種</v>
          </cell>
          <cell r="E58" t="str">
            <v>㎡</v>
          </cell>
          <cell r="F58">
            <v>340</v>
          </cell>
        </row>
        <row r="59">
          <cell r="A59" t="str">
            <v>B040042</v>
          </cell>
          <cell r="B59" t="str">
            <v>素地ごしらえ</v>
          </cell>
          <cell r="C59" t="str">
            <v>木部３種</v>
          </cell>
          <cell r="E59" t="str">
            <v>㎡</v>
          </cell>
          <cell r="F59">
            <v>830</v>
          </cell>
        </row>
        <row r="60">
          <cell r="A60" t="str">
            <v>B040043</v>
          </cell>
          <cell r="B60" t="str">
            <v>素地ごしらえ</v>
          </cell>
          <cell r="C60" t="str">
            <v>木部２種</v>
          </cell>
          <cell r="E60" t="str">
            <v>㎡</v>
          </cell>
          <cell r="F60">
            <v>2000</v>
          </cell>
        </row>
        <row r="61">
          <cell r="A61" t="str">
            <v>B040051</v>
          </cell>
          <cell r="B61" t="str">
            <v>素地ごしらえ（VE用）</v>
          </cell>
          <cell r="C61" t="str">
            <v>ｺﾝｸﾘｰﾄ,ﾓﾙﾀﾙ,ﾎﾞｰﾄﾞ面等４種</v>
          </cell>
          <cell r="E61" t="str">
            <v>㎡</v>
          </cell>
          <cell r="F61">
            <v>340</v>
          </cell>
        </row>
        <row r="62">
          <cell r="A62" t="str">
            <v>B040052</v>
          </cell>
          <cell r="B62" t="str">
            <v>素地ごしらえ（VE用）</v>
          </cell>
          <cell r="C62" t="str">
            <v>ｺﾝｸﾘｰﾄ,ﾓﾙﾀﾙ,ﾎﾞｰﾄﾞ面等３種</v>
          </cell>
          <cell r="E62" t="str">
            <v>㎡</v>
          </cell>
          <cell r="F62">
            <v>1140</v>
          </cell>
        </row>
        <row r="63">
          <cell r="A63" t="str">
            <v>B040053</v>
          </cell>
          <cell r="B63" t="str">
            <v>素地ごしらえ（VE用）</v>
          </cell>
          <cell r="C63" t="str">
            <v>ｺﾝｸﾘｰﾄ,ﾓﾙﾀﾙ,ﾎﾞｰﾄﾞ面等２種</v>
          </cell>
          <cell r="E63" t="str">
            <v>㎡</v>
          </cell>
          <cell r="F63">
            <v>2330</v>
          </cell>
        </row>
        <row r="64">
          <cell r="A64" t="str">
            <v>B040101</v>
          </cell>
          <cell r="B64" t="str">
            <v>合成樹脂調合ﾍﾟｲﾝﾄ塗替え</v>
          </cell>
          <cell r="C64" t="str">
            <v>木部</v>
          </cell>
          <cell r="D64" t="str">
            <v>&lt;SOP&gt;</v>
          </cell>
          <cell r="E64" t="str">
            <v>㎡</v>
          </cell>
          <cell r="F64">
            <v>470</v>
          </cell>
        </row>
        <row r="65">
          <cell r="A65" t="str">
            <v>B040102</v>
          </cell>
          <cell r="B65" t="str">
            <v>合成樹脂調合ﾍﾟｲﾝﾄ塗替え</v>
          </cell>
          <cell r="C65" t="str">
            <v>木部</v>
          </cell>
          <cell r="D65" t="str">
            <v>&lt;SOP&gt;-1</v>
          </cell>
          <cell r="E65" t="str">
            <v>㎡</v>
          </cell>
          <cell r="F65">
            <v>910</v>
          </cell>
        </row>
        <row r="66">
          <cell r="A66" t="str">
            <v>B040103</v>
          </cell>
          <cell r="B66" t="str">
            <v>合成樹脂調合ﾍﾟｲﾝﾄ塗替え</v>
          </cell>
          <cell r="C66" t="str">
            <v>木部</v>
          </cell>
          <cell r="D66" t="str">
            <v>&lt;SOP&gt;-2</v>
          </cell>
          <cell r="E66" t="str">
            <v>㎡</v>
          </cell>
          <cell r="F66">
            <v>1160</v>
          </cell>
        </row>
        <row r="67">
          <cell r="A67" t="str">
            <v>B040104</v>
          </cell>
          <cell r="B67" t="str">
            <v>合成樹脂調合ﾍﾟｲﾝﾄ塗替え</v>
          </cell>
          <cell r="C67" t="str">
            <v>木部</v>
          </cell>
          <cell r="D67" t="str">
            <v>&lt;SOP&gt;-3</v>
          </cell>
          <cell r="E67" t="str">
            <v>㎡</v>
          </cell>
          <cell r="F67">
            <v>1390</v>
          </cell>
        </row>
        <row r="68">
          <cell r="A68" t="str">
            <v>B040111</v>
          </cell>
          <cell r="B68" t="str">
            <v>合成樹脂調合ﾍﾟｲﾝﾄ塗替え</v>
          </cell>
          <cell r="C68" t="str">
            <v>鉄面</v>
          </cell>
          <cell r="D68" t="str">
            <v>&lt;SOP&gt;</v>
          </cell>
          <cell r="E68" t="str">
            <v>㎡</v>
          </cell>
          <cell r="F68">
            <v>470</v>
          </cell>
        </row>
        <row r="69">
          <cell r="A69" t="str">
            <v>B040112</v>
          </cell>
          <cell r="B69" t="str">
            <v>合成樹脂調合ﾍﾟｲﾝﾄ塗替え</v>
          </cell>
          <cell r="C69" t="str">
            <v>鉄面</v>
          </cell>
          <cell r="D69" t="str">
            <v>&lt;SOP&gt;-1</v>
          </cell>
          <cell r="E69" t="str">
            <v>㎡</v>
          </cell>
          <cell r="F69">
            <v>910</v>
          </cell>
        </row>
        <row r="70">
          <cell r="A70" t="str">
            <v>B040113</v>
          </cell>
          <cell r="B70" t="str">
            <v>合成樹脂調合ﾍﾟｲﾝﾄ塗替え</v>
          </cell>
          <cell r="C70" t="str">
            <v>鉄面</v>
          </cell>
          <cell r="D70" t="str">
            <v>&lt;SOP&gt;-2C</v>
          </cell>
          <cell r="E70" t="str">
            <v>㎡</v>
          </cell>
          <cell r="F70">
            <v>1160</v>
          </cell>
        </row>
        <row r="71">
          <cell r="A71" t="str">
            <v>B040114</v>
          </cell>
          <cell r="B71" t="str">
            <v>合成樹脂調合ﾍﾟｲﾝﾄ塗替え</v>
          </cell>
          <cell r="C71" t="str">
            <v>鉄面</v>
          </cell>
          <cell r="D71" t="str">
            <v>&lt;SOP&gt;-2B</v>
          </cell>
          <cell r="E71" t="str">
            <v>㎡</v>
          </cell>
          <cell r="F71">
            <v>1400</v>
          </cell>
        </row>
        <row r="72">
          <cell r="A72" t="str">
            <v>B040115</v>
          </cell>
          <cell r="B72" t="str">
            <v>合成樹脂調合ﾍﾟｲﾝﾄ塗替え</v>
          </cell>
          <cell r="C72" t="str">
            <v>鉄面</v>
          </cell>
          <cell r="D72" t="str">
            <v>&lt;SOP&gt;-2A</v>
          </cell>
          <cell r="E72" t="str">
            <v>㎡</v>
          </cell>
          <cell r="F72">
            <v>1670</v>
          </cell>
        </row>
        <row r="73">
          <cell r="A73" t="str">
            <v>B040116</v>
          </cell>
          <cell r="B73" t="str">
            <v>合成樹脂調合ﾍﾟｲﾝﾄ塗替え</v>
          </cell>
          <cell r="C73" t="str">
            <v>鉄面</v>
          </cell>
          <cell r="D73" t="str">
            <v>&lt;SOP&gt;-3</v>
          </cell>
          <cell r="E73" t="str">
            <v>㎡</v>
          </cell>
          <cell r="F73">
            <v>1910</v>
          </cell>
        </row>
        <row r="74">
          <cell r="A74" t="str">
            <v>B040121</v>
          </cell>
          <cell r="B74" t="str">
            <v>合成樹脂調合ﾍﾟｲﾝﾄ塗替え</v>
          </cell>
          <cell r="C74" t="str">
            <v>鋼製建具等（鉄面）</v>
          </cell>
          <cell r="D74" t="str">
            <v>&lt;SOP&gt;</v>
          </cell>
          <cell r="E74" t="str">
            <v>㎡</v>
          </cell>
          <cell r="F74">
            <v>470</v>
          </cell>
        </row>
        <row r="75">
          <cell r="A75" t="str">
            <v>B040122</v>
          </cell>
          <cell r="B75" t="str">
            <v>合成樹脂調合ﾍﾟｲﾝﾄ塗替え</v>
          </cell>
          <cell r="C75" t="str">
            <v>鋼製建具等（鉄面）</v>
          </cell>
          <cell r="D75" t="str">
            <v>&lt;SOP&gt;-1</v>
          </cell>
          <cell r="E75" t="str">
            <v>㎡</v>
          </cell>
          <cell r="F75">
            <v>910</v>
          </cell>
        </row>
        <row r="76">
          <cell r="A76" t="str">
            <v>B040123</v>
          </cell>
          <cell r="B76" t="str">
            <v>合成樹脂調合ﾍﾟｲﾝﾄ塗替え</v>
          </cell>
          <cell r="C76" t="str">
            <v>鋼製建具等（鉄面）</v>
          </cell>
          <cell r="D76" t="str">
            <v>&lt;SOP&gt;-2C</v>
          </cell>
          <cell r="E76" t="str">
            <v>㎡</v>
          </cell>
          <cell r="F76">
            <v>1170</v>
          </cell>
        </row>
        <row r="77">
          <cell r="A77" t="str">
            <v>B040124</v>
          </cell>
          <cell r="B77" t="str">
            <v>合成樹脂調合ﾍﾟｲﾝﾄ塗替え</v>
          </cell>
          <cell r="C77" t="str">
            <v>鋼製建具等（鉄面）</v>
          </cell>
          <cell r="D77" t="str">
            <v>&lt;SOP&gt;-2B</v>
          </cell>
          <cell r="E77" t="str">
            <v>㎡</v>
          </cell>
          <cell r="F77">
            <v>1450</v>
          </cell>
        </row>
        <row r="78">
          <cell r="A78" t="str">
            <v>B040125</v>
          </cell>
          <cell r="B78" t="str">
            <v>合成樹脂調合ﾍﾟｲﾝﾄ塗替え</v>
          </cell>
          <cell r="C78" t="str">
            <v>鋼製建具等（鉄面）</v>
          </cell>
          <cell r="D78" t="str">
            <v>&lt;SOP&gt;-2A</v>
          </cell>
          <cell r="E78" t="str">
            <v>㎡</v>
          </cell>
          <cell r="F78">
            <v>1710</v>
          </cell>
        </row>
        <row r="79">
          <cell r="A79" t="str">
            <v>B040126</v>
          </cell>
          <cell r="B79" t="str">
            <v>合成樹脂調合ﾍﾟｲﾝﾄ塗替え</v>
          </cell>
          <cell r="C79" t="str">
            <v>鋼製建具等（鉄面）</v>
          </cell>
          <cell r="D79" t="str">
            <v>&lt;SOP&gt;-3</v>
          </cell>
          <cell r="E79" t="str">
            <v>㎡</v>
          </cell>
          <cell r="F79">
            <v>1980</v>
          </cell>
        </row>
        <row r="80">
          <cell r="A80" t="str">
            <v>B040131</v>
          </cell>
          <cell r="B80" t="str">
            <v>合成樹脂調合ﾍﾟｲﾝﾄ塗替え</v>
          </cell>
          <cell r="C80" t="str">
            <v>鋼製建具等（亜鉛ﾒｯｷ）</v>
          </cell>
          <cell r="D80" t="str">
            <v>&lt;SOP&gt;</v>
          </cell>
          <cell r="E80" t="str">
            <v>㎡</v>
          </cell>
          <cell r="F80">
            <v>470</v>
          </cell>
        </row>
        <row r="81">
          <cell r="A81" t="str">
            <v>B040132</v>
          </cell>
          <cell r="B81" t="str">
            <v>合成樹脂調合ﾍﾟｲﾝﾄ塗替え</v>
          </cell>
          <cell r="C81" t="str">
            <v>鋼製建具等（亜鉛ﾒｯｷ）</v>
          </cell>
          <cell r="D81" t="str">
            <v>&lt;SOP&gt;-1</v>
          </cell>
          <cell r="E81" t="str">
            <v>㎡</v>
          </cell>
          <cell r="F81">
            <v>910</v>
          </cell>
        </row>
        <row r="82">
          <cell r="A82" t="str">
            <v>B040133</v>
          </cell>
          <cell r="B82" t="str">
            <v>合成樹脂調合ﾍﾟｲﾝﾄ塗替え</v>
          </cell>
          <cell r="C82" t="str">
            <v>鋼製建具等（亜鉛ﾒｯｷ）</v>
          </cell>
          <cell r="D82" t="str">
            <v>&lt;SOP&gt;-2C</v>
          </cell>
          <cell r="E82" t="str">
            <v>㎡</v>
          </cell>
          <cell r="F82">
            <v>1170</v>
          </cell>
        </row>
        <row r="83">
          <cell r="A83" t="str">
            <v>B040134</v>
          </cell>
          <cell r="B83" t="str">
            <v>合成樹脂調合ﾍﾟｲﾝﾄ塗替え</v>
          </cell>
          <cell r="C83" t="str">
            <v>鋼製建具等（亜鉛ﾒｯｷ）</v>
          </cell>
          <cell r="D83" t="str">
            <v>&lt;SOP&gt;-2B</v>
          </cell>
          <cell r="E83" t="str">
            <v>㎡</v>
          </cell>
          <cell r="F83">
            <v>1450</v>
          </cell>
        </row>
        <row r="84">
          <cell r="A84" t="str">
            <v>B040135</v>
          </cell>
          <cell r="B84" t="str">
            <v>合成樹脂調合ﾍﾟｲﾝﾄ塗替え</v>
          </cell>
          <cell r="C84" t="str">
            <v>鋼製建具等（亜鉛ﾒｯｷ）</v>
          </cell>
          <cell r="D84" t="str">
            <v>&lt;SOP&gt;-2A</v>
          </cell>
          <cell r="E84" t="str">
            <v>㎡</v>
          </cell>
          <cell r="F84">
            <v>1720</v>
          </cell>
        </row>
        <row r="85">
          <cell r="A85" t="str">
            <v>B040136</v>
          </cell>
          <cell r="B85" t="str">
            <v>合成樹脂調合ﾍﾟｲﾝﾄ塗替え</v>
          </cell>
          <cell r="C85" t="str">
            <v>鋼製建具等（亜鉛ﾒｯｷ）</v>
          </cell>
          <cell r="D85" t="str">
            <v>&lt;SOP&gt;-3</v>
          </cell>
          <cell r="E85" t="str">
            <v>㎡</v>
          </cell>
          <cell r="F85">
            <v>1980</v>
          </cell>
        </row>
        <row r="86">
          <cell r="A86" t="str">
            <v>B040141</v>
          </cell>
          <cell r="B86" t="str">
            <v>合成樹脂調合ﾍﾟｲﾝﾄ塗替え</v>
          </cell>
          <cell r="C86" t="str">
            <v>亜鉛めっき面</v>
          </cell>
          <cell r="D86" t="str">
            <v>&lt;SOP&gt;</v>
          </cell>
          <cell r="E86" t="str">
            <v>㎡</v>
          </cell>
          <cell r="F86">
            <v>470</v>
          </cell>
        </row>
        <row r="87">
          <cell r="A87" t="str">
            <v>B040142</v>
          </cell>
          <cell r="B87" t="str">
            <v>合成樹脂調合ﾍﾟｲﾝﾄ塗替え</v>
          </cell>
          <cell r="C87" t="str">
            <v>亜鉛めっき面</v>
          </cell>
          <cell r="D87" t="str">
            <v>&lt;SOP&gt;-1</v>
          </cell>
          <cell r="E87" t="str">
            <v>㎡</v>
          </cell>
          <cell r="F87">
            <v>910</v>
          </cell>
        </row>
        <row r="88">
          <cell r="A88" t="str">
            <v>B040143</v>
          </cell>
          <cell r="B88" t="str">
            <v>合成樹脂調合ﾍﾟｲﾝﾄ塗替え</v>
          </cell>
          <cell r="C88" t="str">
            <v>亜鉛めっき面</v>
          </cell>
          <cell r="D88" t="str">
            <v>&lt;SOP&gt;-2C</v>
          </cell>
          <cell r="E88" t="str">
            <v>㎡</v>
          </cell>
          <cell r="F88">
            <v>1170</v>
          </cell>
        </row>
        <row r="89">
          <cell r="A89" t="str">
            <v>B040144</v>
          </cell>
          <cell r="B89" t="str">
            <v>合成樹脂調合ﾍﾟｲﾝﾄ塗替え</v>
          </cell>
          <cell r="C89" t="str">
            <v>亜鉛めっき面</v>
          </cell>
          <cell r="D89" t="str">
            <v>&lt;SOP&gt;-2B</v>
          </cell>
          <cell r="E89" t="str">
            <v>㎡</v>
          </cell>
          <cell r="F89">
            <v>1450</v>
          </cell>
        </row>
        <row r="90">
          <cell r="A90" t="str">
            <v>B040145</v>
          </cell>
          <cell r="B90" t="str">
            <v>合成樹脂調合ﾍﾟｲﾝﾄ塗替え</v>
          </cell>
          <cell r="C90" t="str">
            <v>亜鉛めっき面</v>
          </cell>
          <cell r="D90" t="str">
            <v>&lt;SOP&gt;-2A</v>
          </cell>
          <cell r="E90" t="str">
            <v>㎡</v>
          </cell>
          <cell r="F90">
            <v>1720</v>
          </cell>
        </row>
        <row r="91">
          <cell r="A91" t="str">
            <v>B040146</v>
          </cell>
          <cell r="B91" t="str">
            <v>合成樹脂調合ﾍﾟｲﾝﾄ塗替え</v>
          </cell>
          <cell r="C91" t="str">
            <v>亜鉛めっき面</v>
          </cell>
          <cell r="D91" t="str">
            <v>&lt;SOP&gt;-3</v>
          </cell>
          <cell r="E91" t="str">
            <v>㎡</v>
          </cell>
          <cell r="F91">
            <v>1980</v>
          </cell>
        </row>
        <row r="92">
          <cell r="A92" t="str">
            <v>B040201</v>
          </cell>
          <cell r="B92" t="str">
            <v>合成樹脂ｴﾏﾙｼｮﾝﾍﾟｲﾝﾄ1種塗替え</v>
          </cell>
          <cell r="C92" t="str">
            <v>ｺﾝｸﾘｰﾄ,ﾓﾙﾀﾙ,ﾎﾞｰﾄﾞ面等</v>
          </cell>
          <cell r="D92" t="str">
            <v>&lt;EP-1&gt;</v>
          </cell>
          <cell r="E92" t="str">
            <v>㎡</v>
          </cell>
          <cell r="F92">
            <v>400</v>
          </cell>
        </row>
        <row r="93">
          <cell r="A93" t="str">
            <v>B040202</v>
          </cell>
          <cell r="B93" t="str">
            <v>合成樹脂ｴﾏﾙｼｮﾝﾍﾟｲﾝﾄ1種塗替え</v>
          </cell>
          <cell r="C93" t="str">
            <v>ｺﾝｸﾘｰﾄ,ﾓﾙﾀﾙ,ﾎﾞｰﾄﾞ面等</v>
          </cell>
          <cell r="D93" t="str">
            <v>&lt;EP-1&gt;-1</v>
          </cell>
          <cell r="E93" t="str">
            <v>㎡</v>
          </cell>
          <cell r="F93">
            <v>740</v>
          </cell>
        </row>
        <row r="94">
          <cell r="A94" t="str">
            <v>B040203</v>
          </cell>
          <cell r="B94" t="str">
            <v>合成樹脂ｴﾏﾙｼｮﾝﾍﾟｲﾝﾄ1種塗替え</v>
          </cell>
          <cell r="C94" t="str">
            <v>ｺﾝｸﾘｰﾄ,ﾓﾙﾀﾙ,ﾎﾞｰﾄﾞ面等</v>
          </cell>
          <cell r="D94" t="str">
            <v>&lt;EP-1&gt;-2</v>
          </cell>
          <cell r="E94" t="str">
            <v>㎡</v>
          </cell>
          <cell r="F94">
            <v>740</v>
          </cell>
        </row>
        <row r="95">
          <cell r="A95" t="str">
            <v>B040204</v>
          </cell>
          <cell r="B95" t="str">
            <v>合成樹脂ｴﾏﾙｼｮﾝﾍﾟｲﾝﾄ1種塗替え</v>
          </cell>
          <cell r="C95" t="str">
            <v>ｺﾝｸﾘｰﾄ,ﾓﾙﾀﾙ,ﾎﾞｰﾄﾞ面等</v>
          </cell>
          <cell r="D95" t="str">
            <v>&lt;EP-1&gt;-3</v>
          </cell>
          <cell r="E95" t="str">
            <v>㎡</v>
          </cell>
          <cell r="F95">
            <v>740</v>
          </cell>
        </row>
        <row r="96">
          <cell r="A96" t="str">
            <v>B040211</v>
          </cell>
          <cell r="B96" t="str">
            <v>合成樹脂ｴﾏﾙｼｮﾝﾍﾟｲﾝﾄ1種塗替え</v>
          </cell>
          <cell r="C96" t="str">
            <v>天井面</v>
          </cell>
          <cell r="D96" t="str">
            <v>&lt;EP-1&gt;</v>
          </cell>
          <cell r="E96" t="str">
            <v>㎡</v>
          </cell>
          <cell r="F96">
            <v>480</v>
          </cell>
        </row>
        <row r="97">
          <cell r="A97" t="str">
            <v>B040212</v>
          </cell>
          <cell r="B97" t="str">
            <v>合成樹脂ｴﾏﾙｼｮﾝﾍﾟｲﾝﾄ1種塗替え</v>
          </cell>
          <cell r="C97" t="str">
            <v>天井面</v>
          </cell>
          <cell r="D97" t="str">
            <v>&lt;EP-1&gt;-1</v>
          </cell>
          <cell r="E97" t="str">
            <v>㎡</v>
          </cell>
          <cell r="F97">
            <v>820</v>
          </cell>
        </row>
        <row r="98">
          <cell r="A98" t="str">
            <v>B040213</v>
          </cell>
          <cell r="B98" t="str">
            <v>合成樹脂ｴﾏﾙｼｮﾝﾍﾟｲﾝﾄ1種塗替え</v>
          </cell>
          <cell r="C98" t="str">
            <v>天井面</v>
          </cell>
          <cell r="D98" t="str">
            <v>&lt;EP-1&gt;-2</v>
          </cell>
          <cell r="E98" t="str">
            <v>㎡</v>
          </cell>
          <cell r="F98">
            <v>820</v>
          </cell>
        </row>
        <row r="99">
          <cell r="A99" t="str">
            <v>B040214</v>
          </cell>
          <cell r="B99" t="str">
            <v>合成樹脂ｴﾏﾙｼｮﾝﾍﾟｲﾝﾄ1種塗替え</v>
          </cell>
          <cell r="C99" t="str">
            <v>天井面</v>
          </cell>
          <cell r="D99" t="str">
            <v>&lt;EP-1&gt;-3</v>
          </cell>
          <cell r="E99" t="str">
            <v>㎡</v>
          </cell>
          <cell r="F99">
            <v>820</v>
          </cell>
        </row>
        <row r="100">
          <cell r="A100" t="str">
            <v>B040301</v>
          </cell>
          <cell r="B100" t="str">
            <v>つや有り合成樹脂ｴﾏﾙｼｮﾝﾍﾟｲﾝﾄ塗替え</v>
          </cell>
          <cell r="C100" t="str">
            <v>ｺﾝｸﾘｰﾄ,ﾓﾙﾀﾙ,ﾎﾞｰﾄﾞ面等</v>
          </cell>
          <cell r="D100" t="str">
            <v>&lt;GEP-A&gt;</v>
          </cell>
          <cell r="E100" t="str">
            <v>㎡</v>
          </cell>
          <cell r="F100">
            <v>390</v>
          </cell>
        </row>
        <row r="101">
          <cell r="A101" t="str">
            <v>B040302</v>
          </cell>
          <cell r="B101" t="str">
            <v>つや有り合成樹脂ｴﾏﾙｼｮﾝﾍﾟｲﾝﾄ塗替え</v>
          </cell>
          <cell r="C101" t="str">
            <v>ｺﾝｸﾘｰﾄ,ﾓﾙﾀﾙ,ﾎﾞｰﾄﾞ面等</v>
          </cell>
          <cell r="D101" t="str">
            <v>&lt;GEP-A&gt;-1</v>
          </cell>
          <cell r="E101" t="str">
            <v>㎡</v>
          </cell>
          <cell r="F101">
            <v>810</v>
          </cell>
        </row>
        <row r="102">
          <cell r="A102" t="str">
            <v>B040303</v>
          </cell>
          <cell r="B102" t="str">
            <v>つや有り合成樹脂ｴﾏﾙｼｮﾝﾍﾟｲﾝﾄ塗替え</v>
          </cell>
          <cell r="C102" t="str">
            <v>ｺﾝｸﾘｰﾄ,ﾓﾙﾀﾙ,ﾎﾞｰﾄﾞ面等</v>
          </cell>
          <cell r="D102" t="str">
            <v>&lt;GEP-A&gt;-2</v>
          </cell>
          <cell r="E102" t="str">
            <v>㎡</v>
          </cell>
          <cell r="F102">
            <v>1220</v>
          </cell>
        </row>
        <row r="103">
          <cell r="A103" t="str">
            <v>B040304</v>
          </cell>
          <cell r="B103" t="str">
            <v>つや有り合成樹脂ｴﾏﾙｼｮﾝﾍﾟｲﾝﾄ塗替え</v>
          </cell>
          <cell r="C103" t="str">
            <v>ｺﾝｸﾘｰﾄ,ﾓﾙﾀﾙ,ﾎﾞｰﾄﾞ面等</v>
          </cell>
          <cell r="D103" t="str">
            <v>&lt;GEP-A&gt;-3</v>
          </cell>
          <cell r="E103" t="str">
            <v>㎡</v>
          </cell>
          <cell r="F103">
            <v>1220</v>
          </cell>
        </row>
        <row r="104">
          <cell r="A104" t="str">
            <v>B040311</v>
          </cell>
          <cell r="B104" t="str">
            <v>つや有り合成樹脂ｴﾏﾙｼｮﾝﾍﾟｲﾝﾄ塗替え</v>
          </cell>
          <cell r="C104" t="str">
            <v>天井面等</v>
          </cell>
          <cell r="D104" t="str">
            <v>&lt;GEP-A&gt;</v>
          </cell>
          <cell r="E104" t="str">
            <v>㎡</v>
          </cell>
          <cell r="F104">
            <v>410</v>
          </cell>
        </row>
        <row r="105">
          <cell r="A105" t="str">
            <v>B040312</v>
          </cell>
          <cell r="B105" t="str">
            <v>つや有り合成樹脂ｴﾏﾙｼｮﾝﾍﾟｲﾝﾄ塗替え</v>
          </cell>
          <cell r="C105" t="str">
            <v>天井面等</v>
          </cell>
          <cell r="D105" t="str">
            <v>&lt;GEP-A&gt;-1</v>
          </cell>
          <cell r="E105" t="str">
            <v>㎡</v>
          </cell>
          <cell r="F105">
            <v>820</v>
          </cell>
        </row>
        <row r="106">
          <cell r="A106" t="str">
            <v>B040313</v>
          </cell>
          <cell r="B106" t="str">
            <v>つや有り合成樹脂ｴﾏﾙｼｮﾝﾍﾟｲﾝﾄ塗替え</v>
          </cell>
          <cell r="C106" t="str">
            <v>天井面等</v>
          </cell>
          <cell r="D106" t="str">
            <v>&lt;GEP-A&gt;-2</v>
          </cell>
          <cell r="E106" t="str">
            <v>㎡</v>
          </cell>
          <cell r="F106">
            <v>1280</v>
          </cell>
        </row>
        <row r="107">
          <cell r="A107" t="str">
            <v>B040314</v>
          </cell>
          <cell r="B107" t="str">
            <v>つや有り合成樹脂ｴﾏﾙｼｮﾝﾍﾟｲﾝﾄ塗替え</v>
          </cell>
          <cell r="C107" t="str">
            <v>天井面等</v>
          </cell>
          <cell r="D107" t="str">
            <v>&lt;GEP-A&gt;-3</v>
          </cell>
          <cell r="E107" t="str">
            <v>㎡</v>
          </cell>
          <cell r="F107">
            <v>1280</v>
          </cell>
        </row>
        <row r="108">
          <cell r="A108" t="str">
            <v>B040321</v>
          </cell>
          <cell r="B108" t="str">
            <v>つや有り合成樹脂ｴﾏﾙｼｮﾝﾍﾟｲﾝﾄ塗替え</v>
          </cell>
          <cell r="C108" t="str">
            <v>ｺﾝｸﾘｰﾄ,ﾓﾙﾀﾙ,ﾎﾞｰﾄﾞ面等</v>
          </cell>
          <cell r="D108" t="str">
            <v>&lt;GEP-B&gt;</v>
          </cell>
          <cell r="E108" t="str">
            <v>㎡</v>
          </cell>
          <cell r="F108">
            <v>410</v>
          </cell>
        </row>
        <row r="109">
          <cell r="A109" t="str">
            <v>B040322</v>
          </cell>
          <cell r="B109" t="str">
            <v>つや有り合成樹脂ｴﾏﾙｼｮﾝﾍﾟｲﾝﾄ塗替え</v>
          </cell>
          <cell r="C109" t="str">
            <v>ｺﾝｸﾘｰﾄ,ﾓﾙﾀﾙ,ﾎﾞｰﾄﾞ面等</v>
          </cell>
          <cell r="D109" t="str">
            <v>&lt;GEP-B&gt;-1</v>
          </cell>
          <cell r="E109" t="str">
            <v>㎡</v>
          </cell>
          <cell r="F109">
            <v>850</v>
          </cell>
        </row>
        <row r="110">
          <cell r="A110" t="str">
            <v>B040323</v>
          </cell>
          <cell r="B110" t="str">
            <v>つや有り合成樹脂ｴﾏﾙｼｮﾝﾍﾟｲﾝﾄ塗替え</v>
          </cell>
          <cell r="C110" t="str">
            <v>ｺﾝｸﾘｰﾄ,ﾓﾙﾀﾙ,ﾎﾞｰﾄﾞ面等</v>
          </cell>
          <cell r="D110" t="str">
            <v>&lt;GEP-B&gt;-2</v>
          </cell>
          <cell r="E110" t="str">
            <v>㎡</v>
          </cell>
          <cell r="F110">
            <v>850</v>
          </cell>
        </row>
        <row r="111">
          <cell r="A111" t="str">
            <v>B040324</v>
          </cell>
          <cell r="B111" t="str">
            <v>つや有り合成樹脂ｴﾏﾙｼｮﾝﾍﾟｲﾝﾄ塗替え</v>
          </cell>
          <cell r="C111" t="str">
            <v>ｺﾝｸﾘｰﾄ,ﾓﾙﾀﾙ,ﾎﾞｰﾄﾞ面等</v>
          </cell>
          <cell r="D111" t="str">
            <v>&lt;GEP-B&gt;-3</v>
          </cell>
          <cell r="E111" t="str">
            <v>㎡</v>
          </cell>
          <cell r="F111">
            <v>850</v>
          </cell>
        </row>
        <row r="112">
          <cell r="A112" t="str">
            <v>B040331</v>
          </cell>
          <cell r="B112" t="str">
            <v>つや有り合成樹脂ｴﾏﾙｼｮﾝﾍﾟｲﾝﾄ塗替え</v>
          </cell>
          <cell r="C112" t="str">
            <v>天井面等</v>
          </cell>
          <cell r="D112" t="str">
            <v>&lt;GEP-B&gt;</v>
          </cell>
          <cell r="E112" t="str">
            <v>㎡</v>
          </cell>
          <cell r="F112">
            <v>410</v>
          </cell>
        </row>
        <row r="113">
          <cell r="A113" t="str">
            <v>B040332</v>
          </cell>
          <cell r="B113" t="str">
            <v>つや有り合成樹脂ｴﾏﾙｼｮﾝﾍﾟｲﾝﾄ塗替え</v>
          </cell>
          <cell r="C113" t="str">
            <v>天井面等</v>
          </cell>
          <cell r="D113" t="str">
            <v>&lt;GEP-B&gt;-1</v>
          </cell>
          <cell r="E113" t="str">
            <v>㎡</v>
          </cell>
          <cell r="F113">
            <v>840</v>
          </cell>
        </row>
        <row r="114">
          <cell r="A114" t="str">
            <v>B040333</v>
          </cell>
          <cell r="B114" t="str">
            <v>つや有り合成樹脂ｴﾏﾙｼｮﾝﾍﾟｲﾝﾄ塗替え</v>
          </cell>
          <cell r="C114" t="str">
            <v>天井面等</v>
          </cell>
          <cell r="D114" t="str">
            <v>&lt;GEP-B&gt;-2</v>
          </cell>
          <cell r="E114" t="str">
            <v>㎡</v>
          </cell>
          <cell r="F114">
            <v>840</v>
          </cell>
        </row>
        <row r="115">
          <cell r="A115" t="str">
            <v>B040334</v>
          </cell>
          <cell r="B115" t="str">
            <v>つや有り合成樹脂ｴﾏﾙｼｮﾝﾍﾟｲﾝﾄ塗替え</v>
          </cell>
          <cell r="C115" t="str">
            <v>天井面等</v>
          </cell>
          <cell r="D115" t="str">
            <v>&lt;GEP-B&gt;-3</v>
          </cell>
          <cell r="E115" t="str">
            <v>㎡</v>
          </cell>
          <cell r="F115">
            <v>840</v>
          </cell>
        </row>
        <row r="116">
          <cell r="A116" t="str">
            <v>B040401</v>
          </cell>
          <cell r="B116" t="str">
            <v>塩化ﾋﾞﾆﾙ樹脂ｴﾅﾒﾙ塗替え</v>
          </cell>
          <cell r="C116" t="str">
            <v>ｺﾝｸﾘｰﾄ,ﾓﾙﾀﾙ,ﾎﾞｰﾄﾞ面等</v>
          </cell>
          <cell r="D116" t="str">
            <v>&lt;VE&gt;</v>
          </cell>
          <cell r="E116" t="str">
            <v>㎡</v>
          </cell>
          <cell r="F116">
            <v>320</v>
          </cell>
        </row>
        <row r="117">
          <cell r="A117" t="str">
            <v>B040402</v>
          </cell>
          <cell r="B117" t="str">
            <v>塩化ﾋﾞﾆﾙ樹脂ｴﾅﾒﾙ塗替え</v>
          </cell>
          <cell r="C117" t="str">
            <v>ｺﾝｸﾘｰﾄ,ﾓﾙﾀﾙ,ﾎﾞｰﾄﾞ面等</v>
          </cell>
          <cell r="D117" t="str">
            <v>&lt;VE&gt;-1</v>
          </cell>
          <cell r="E117" t="str">
            <v>㎡</v>
          </cell>
          <cell r="F117">
            <v>670</v>
          </cell>
        </row>
        <row r="118">
          <cell r="A118" t="str">
            <v>B040403</v>
          </cell>
          <cell r="B118" t="str">
            <v>塩化ﾋﾞﾆﾙ樹脂ｴﾅﾒﾙ塗替え</v>
          </cell>
          <cell r="C118" t="str">
            <v>ｺﾝｸﾘｰﾄ,ﾓﾙﾀﾙ,ﾎﾞｰﾄﾞ面等</v>
          </cell>
          <cell r="D118" t="str">
            <v>&lt;VE&gt;-2</v>
          </cell>
          <cell r="E118" t="str">
            <v>㎡</v>
          </cell>
          <cell r="F118">
            <v>1440</v>
          </cell>
        </row>
        <row r="119">
          <cell r="A119" t="str">
            <v>B040404</v>
          </cell>
          <cell r="B119" t="str">
            <v>塩化ﾋﾞﾆﾙ樹脂ｴﾅﾒﾙ塗替え</v>
          </cell>
          <cell r="C119" t="str">
            <v>ｺﾝｸﾘｰﾄ,ﾓﾙﾀﾙ,ﾎﾞｰﾄﾞ面等</v>
          </cell>
          <cell r="D119" t="str">
            <v>&lt;VE&gt;-3</v>
          </cell>
          <cell r="E119" t="str">
            <v>㎡</v>
          </cell>
          <cell r="F119">
            <v>1620</v>
          </cell>
        </row>
        <row r="120">
          <cell r="A120" t="str">
            <v>B040501</v>
          </cell>
          <cell r="B120" t="str">
            <v>クリヤラッカー塗替え</v>
          </cell>
          <cell r="C120" t="str">
            <v>木部</v>
          </cell>
          <cell r="D120" t="str">
            <v>&lt;CL&gt;</v>
          </cell>
          <cell r="E120" t="str">
            <v>㎡</v>
          </cell>
          <cell r="F120">
            <v>1080</v>
          </cell>
        </row>
        <row r="121">
          <cell r="A121" t="str">
            <v>B040601</v>
          </cell>
          <cell r="B121" t="str">
            <v>ﾌﾀﾙ酸樹脂ｴﾅﾒﾙ塗替え</v>
          </cell>
          <cell r="C121" t="str">
            <v>鉄面</v>
          </cell>
          <cell r="D121" t="str">
            <v>&lt;FE&gt;</v>
          </cell>
          <cell r="E121" t="str">
            <v>㎡</v>
          </cell>
          <cell r="F121">
            <v>560</v>
          </cell>
        </row>
        <row r="122">
          <cell r="A122" t="str">
            <v>B040602</v>
          </cell>
          <cell r="B122" t="str">
            <v>ﾌﾀﾙ酸樹脂ｴﾅﾒﾙ塗替え</v>
          </cell>
          <cell r="C122" t="str">
            <v>鉄面</v>
          </cell>
          <cell r="D122" t="str">
            <v>&lt;FE&gt;-1</v>
          </cell>
          <cell r="E122" t="str">
            <v>㎡</v>
          </cell>
          <cell r="F122">
            <v>1180</v>
          </cell>
        </row>
        <row r="123">
          <cell r="A123" t="str">
            <v>B040603</v>
          </cell>
          <cell r="B123" t="str">
            <v>ﾌﾀﾙ酸樹脂ｴﾅﾒﾙ塗替え</v>
          </cell>
          <cell r="C123" t="str">
            <v>鉄面</v>
          </cell>
          <cell r="D123" t="str">
            <v>&lt;FE&gt;-2C</v>
          </cell>
          <cell r="E123" t="str">
            <v>㎡</v>
          </cell>
          <cell r="F123">
            <v>2180</v>
          </cell>
        </row>
        <row r="124">
          <cell r="A124" t="str">
            <v>B040604</v>
          </cell>
          <cell r="B124" t="str">
            <v>ﾌﾀﾙ酸樹脂ｴﾅﾒﾙ塗替え</v>
          </cell>
          <cell r="C124" t="str">
            <v>鉄面</v>
          </cell>
          <cell r="D124" t="str">
            <v>&lt;FE&gt;-2B</v>
          </cell>
          <cell r="E124" t="str">
            <v>㎡</v>
          </cell>
          <cell r="F124">
            <v>2400</v>
          </cell>
        </row>
        <row r="125">
          <cell r="A125" t="str">
            <v>B040605</v>
          </cell>
          <cell r="B125" t="str">
            <v>ﾌﾀﾙ酸樹脂ｴﾅﾒﾙ塗替え</v>
          </cell>
          <cell r="C125" t="str">
            <v>鉄面</v>
          </cell>
          <cell r="D125" t="str">
            <v>&lt;FE&gt;-2A</v>
          </cell>
          <cell r="E125" t="str">
            <v>㎡</v>
          </cell>
          <cell r="F125">
            <v>2640</v>
          </cell>
        </row>
        <row r="126">
          <cell r="A126" t="str">
            <v>B040606</v>
          </cell>
          <cell r="B126" t="str">
            <v>ﾌﾀﾙ酸樹脂ｴﾅﾒﾙ塗替え</v>
          </cell>
          <cell r="C126" t="str">
            <v>鉄面</v>
          </cell>
          <cell r="D126" t="str">
            <v>&lt;FE&gt;-3</v>
          </cell>
          <cell r="E126" t="str">
            <v>㎡</v>
          </cell>
          <cell r="F126">
            <v>2850</v>
          </cell>
        </row>
        <row r="127">
          <cell r="A127" t="str">
            <v>B040611</v>
          </cell>
          <cell r="B127" t="str">
            <v>ﾌﾀﾙ酸樹脂ｴﾅﾒﾙ塗替え</v>
          </cell>
          <cell r="C127" t="str">
            <v>鋼製建具等（鉄面）</v>
          </cell>
          <cell r="D127" t="str">
            <v>&lt;FE&gt;</v>
          </cell>
          <cell r="E127" t="str">
            <v>㎡</v>
          </cell>
          <cell r="F127">
            <v>560</v>
          </cell>
        </row>
        <row r="128">
          <cell r="A128" t="str">
            <v>B040612</v>
          </cell>
          <cell r="B128" t="str">
            <v>ﾌﾀﾙ酸樹脂ｴﾅﾒﾙ塗替え</v>
          </cell>
          <cell r="C128" t="str">
            <v>鋼製建具等（鉄面）</v>
          </cell>
          <cell r="D128" t="str">
            <v>&lt;FE&gt;-1</v>
          </cell>
          <cell r="E128" t="str">
            <v>㎡</v>
          </cell>
          <cell r="F128">
            <v>1180</v>
          </cell>
        </row>
        <row r="129">
          <cell r="A129" t="str">
            <v>B040613</v>
          </cell>
          <cell r="B129" t="str">
            <v>ﾌﾀﾙ酸樹脂ｴﾅﾒﾙ塗替え</v>
          </cell>
          <cell r="C129" t="str">
            <v>鋼製建具等（鉄面）</v>
          </cell>
          <cell r="D129" t="str">
            <v>&lt;FE&gt;-2C</v>
          </cell>
          <cell r="E129" t="str">
            <v>㎡</v>
          </cell>
          <cell r="F129">
            <v>2230</v>
          </cell>
        </row>
        <row r="130">
          <cell r="A130" t="str">
            <v>B040614</v>
          </cell>
          <cell r="B130" t="str">
            <v>ﾌﾀﾙ酸樹脂ｴﾅﾒﾙ塗替え</v>
          </cell>
          <cell r="C130" t="str">
            <v>鋼製建具等（鉄面）</v>
          </cell>
          <cell r="D130" t="str">
            <v>&lt;FE&gt;-2B</v>
          </cell>
          <cell r="E130" t="str">
            <v>㎡</v>
          </cell>
          <cell r="F130">
            <v>2490</v>
          </cell>
        </row>
        <row r="131">
          <cell r="A131" t="str">
            <v>B040615</v>
          </cell>
          <cell r="B131" t="str">
            <v>ﾌﾀﾙ酸樹脂ｴﾅﾒﾙ塗替え</v>
          </cell>
          <cell r="C131" t="str">
            <v>鋼製建具等（鉄面）</v>
          </cell>
          <cell r="D131" t="str">
            <v>&lt;FE&gt;-2A</v>
          </cell>
          <cell r="E131" t="str">
            <v>㎡</v>
          </cell>
          <cell r="F131">
            <v>2770</v>
          </cell>
        </row>
        <row r="132">
          <cell r="A132" t="str">
            <v>B040616</v>
          </cell>
          <cell r="B132" t="str">
            <v>ﾌﾀﾙ酸樹脂ｴﾅﾒﾙ塗替え</v>
          </cell>
          <cell r="C132" t="str">
            <v>鋼製建具等（鉄面）</v>
          </cell>
          <cell r="D132" t="str">
            <v>&lt;FE&gt;-3</v>
          </cell>
          <cell r="E132" t="str">
            <v>㎡</v>
          </cell>
          <cell r="F132">
            <v>3030</v>
          </cell>
        </row>
        <row r="133">
          <cell r="A133" t="str">
            <v>B040621</v>
          </cell>
          <cell r="B133" t="str">
            <v>ﾌﾀﾙ酸樹脂ｴﾅﾒﾙ塗替え</v>
          </cell>
          <cell r="C133" t="str">
            <v>亜鉛めっき面</v>
          </cell>
          <cell r="D133" t="str">
            <v>&lt;FE&gt;</v>
          </cell>
          <cell r="E133" t="str">
            <v>㎡</v>
          </cell>
          <cell r="F133">
            <v>560</v>
          </cell>
        </row>
        <row r="134">
          <cell r="A134" t="str">
            <v>B040622</v>
          </cell>
          <cell r="B134" t="str">
            <v>ﾌﾀﾙ酸樹脂ｴﾅﾒﾙ塗替え</v>
          </cell>
          <cell r="C134" t="str">
            <v>亜鉛めっき面</v>
          </cell>
          <cell r="D134" t="str">
            <v>&lt;FE&gt;-1</v>
          </cell>
          <cell r="E134" t="str">
            <v>㎡</v>
          </cell>
          <cell r="F134">
            <v>1180</v>
          </cell>
        </row>
        <row r="135">
          <cell r="A135" t="str">
            <v>B040623</v>
          </cell>
          <cell r="B135" t="str">
            <v>ﾌﾀﾙ酸樹脂ｴﾅﾒﾙ塗替え</v>
          </cell>
          <cell r="C135" t="str">
            <v>亜鉛めっき面</v>
          </cell>
          <cell r="D135" t="str">
            <v>&lt;FE&gt;-2C</v>
          </cell>
          <cell r="E135" t="str">
            <v>㎡</v>
          </cell>
          <cell r="F135">
            <v>2230</v>
          </cell>
        </row>
        <row r="136">
          <cell r="A136" t="str">
            <v>B040624</v>
          </cell>
          <cell r="B136" t="str">
            <v>ﾌﾀﾙ酸樹脂ｴﾅﾒﾙ塗替え</v>
          </cell>
          <cell r="C136" t="str">
            <v>亜鉛めっき面</v>
          </cell>
          <cell r="D136" t="str">
            <v>&lt;FE&gt;-2B</v>
          </cell>
          <cell r="E136" t="str">
            <v>㎡</v>
          </cell>
          <cell r="F136">
            <v>2490</v>
          </cell>
        </row>
        <row r="137">
          <cell r="A137" t="str">
            <v>B040625</v>
          </cell>
          <cell r="B137" t="str">
            <v>ﾌﾀﾙ酸樹脂ｴﾅﾒﾙ塗替え</v>
          </cell>
          <cell r="C137" t="str">
            <v>亜鉛めっき面</v>
          </cell>
          <cell r="D137" t="str">
            <v>&lt;FE&gt;-2A</v>
          </cell>
          <cell r="E137" t="str">
            <v>㎡</v>
          </cell>
          <cell r="F137">
            <v>2770</v>
          </cell>
        </row>
        <row r="138">
          <cell r="A138" t="str">
            <v>B040626</v>
          </cell>
          <cell r="B138" t="str">
            <v>ﾌﾀﾙ酸樹脂ｴﾅﾒﾙ塗替え</v>
          </cell>
          <cell r="C138" t="str">
            <v>亜鉛めっき面</v>
          </cell>
          <cell r="D138" t="str">
            <v>&lt;FE&gt;-3</v>
          </cell>
          <cell r="E138" t="str">
            <v>㎡</v>
          </cell>
          <cell r="F138">
            <v>3030</v>
          </cell>
        </row>
        <row r="139">
          <cell r="A139" t="str">
            <v>B040701</v>
          </cell>
          <cell r="B139" t="str">
            <v>オイルステイン塗替え</v>
          </cell>
          <cell r="D139" t="str">
            <v>&lt;OS&gt;</v>
          </cell>
          <cell r="E139" t="str">
            <v>㎡</v>
          </cell>
          <cell r="F139">
            <v>540</v>
          </cell>
        </row>
        <row r="140">
          <cell r="A140" t="str">
            <v>B050001</v>
          </cell>
          <cell r="B140" t="str">
            <v>空気圧縮機運転費</v>
          </cell>
          <cell r="C140" t="str">
            <v>（  5m3／min）</v>
          </cell>
          <cell r="E140" t="str">
            <v>日</v>
          </cell>
          <cell r="F140">
            <v>5990</v>
          </cell>
        </row>
        <row r="141">
          <cell r="A141" t="str">
            <v>B050002</v>
          </cell>
          <cell r="B141" t="str">
            <v>空気圧縮機運転費</v>
          </cell>
          <cell r="C141" t="str">
            <v>（7.6m3／min）</v>
          </cell>
          <cell r="E141" t="str">
            <v>日</v>
          </cell>
          <cell r="F141">
            <v>8920</v>
          </cell>
        </row>
        <row r="142">
          <cell r="A142" t="str">
            <v>B050003</v>
          </cell>
          <cell r="B142" t="str">
            <v>鉄筋切断</v>
          </cell>
          <cell r="E142" t="str">
            <v>m3</v>
          </cell>
          <cell r="F142">
            <v>660</v>
          </cell>
        </row>
        <row r="143">
          <cell r="A143" t="str">
            <v>B051001</v>
          </cell>
          <cell r="B143" t="str">
            <v>床モルタル撤去</v>
          </cell>
          <cell r="E143" t="str">
            <v>㎡</v>
          </cell>
          <cell r="F143">
            <v>2390</v>
          </cell>
        </row>
        <row r="144">
          <cell r="A144" t="str">
            <v>B051002</v>
          </cell>
          <cell r="B144" t="str">
            <v>床タイル，床人研撤去</v>
          </cell>
          <cell r="C144" t="str">
            <v>（下地モルタル共）</v>
          </cell>
          <cell r="E144" t="str">
            <v>m3</v>
          </cell>
          <cell r="F144">
            <v>2980</v>
          </cell>
        </row>
        <row r="145">
          <cell r="A145" t="str">
            <v>B051003</v>
          </cell>
          <cell r="B145" t="str">
            <v>防水押さえｺﾝｸﾘｰﾄ撤去</v>
          </cell>
          <cell r="E145" t="str">
            <v>m3</v>
          </cell>
          <cell r="F145">
            <v>23180</v>
          </cell>
        </row>
        <row r="146">
          <cell r="A146" t="str">
            <v>B051004</v>
          </cell>
          <cell r="B146" t="str">
            <v>鉄筋ｺﾝｸﾘｰﾄ壁等撤去</v>
          </cell>
          <cell r="E146" t="str">
            <v>m3</v>
          </cell>
          <cell r="F146">
            <v>41630</v>
          </cell>
        </row>
        <row r="147">
          <cell r="A147" t="str">
            <v>B051005</v>
          </cell>
          <cell r="B147" t="str">
            <v>壁モルタル撤去</v>
          </cell>
          <cell r="E147" t="str">
            <v>㎡</v>
          </cell>
          <cell r="F147">
            <v>2390</v>
          </cell>
        </row>
        <row r="148">
          <cell r="A148" t="str">
            <v>B051006</v>
          </cell>
          <cell r="B148" t="str">
            <v>壁タイル撤去</v>
          </cell>
          <cell r="C148" t="str">
            <v>（下地モルタル共）</v>
          </cell>
          <cell r="E148" t="str">
            <v>㎡</v>
          </cell>
          <cell r="F148">
            <v>2910</v>
          </cell>
        </row>
        <row r="149">
          <cell r="A149" t="str">
            <v>B051011</v>
          </cell>
          <cell r="B149" t="str">
            <v>ビニル床タイル撤去</v>
          </cell>
          <cell r="E149" t="str">
            <v>㎡</v>
          </cell>
          <cell r="F149">
            <v>720</v>
          </cell>
        </row>
        <row r="150">
          <cell r="A150" t="str">
            <v>B051012</v>
          </cell>
          <cell r="B150" t="str">
            <v>ビニル床シート撤去</v>
          </cell>
          <cell r="E150" t="str">
            <v>㎡</v>
          </cell>
          <cell r="F150">
            <v>720</v>
          </cell>
        </row>
        <row r="151">
          <cell r="A151" t="str">
            <v>B051021</v>
          </cell>
          <cell r="B151" t="str">
            <v>ﾌﾛｰﾘﾝｸﾞﾎﾞｰﾄﾞ縁甲板等撤去</v>
          </cell>
          <cell r="C151" t="str">
            <v>（ころばし床組共）</v>
          </cell>
          <cell r="E151" t="str">
            <v>㎡</v>
          </cell>
          <cell r="F151">
            <v>1620</v>
          </cell>
        </row>
        <row r="152">
          <cell r="A152" t="str">
            <v>B051022</v>
          </cell>
          <cell r="B152" t="str">
            <v>ﾌﾛｰﾘﾝｸﾞﾎﾞｰﾄﾞ縁甲板等撤去</v>
          </cell>
          <cell r="C152" t="str">
            <v>（つか立て床組共）</v>
          </cell>
          <cell r="E152" t="str">
            <v>㎡</v>
          </cell>
          <cell r="F152">
            <v>1800</v>
          </cell>
        </row>
        <row r="153">
          <cell r="A153" t="str">
            <v>B051031</v>
          </cell>
          <cell r="B153" t="str">
            <v>壁合板・板張り，ボード等撤去</v>
          </cell>
          <cell r="C153" t="str">
            <v>（仕上げ材のみ）</v>
          </cell>
          <cell r="E153" t="str">
            <v>㎡</v>
          </cell>
          <cell r="F153">
            <v>720</v>
          </cell>
        </row>
        <row r="154">
          <cell r="A154" t="str">
            <v>B051032</v>
          </cell>
          <cell r="B154" t="str">
            <v>壁合板・板張り，ボード等撤去</v>
          </cell>
          <cell r="C154" t="str">
            <v>（ｺﾝｸﾘｰﾄ下地,胴縁共）</v>
          </cell>
          <cell r="E154" t="str">
            <v>㎡</v>
          </cell>
          <cell r="F154">
            <v>900</v>
          </cell>
        </row>
        <row r="155">
          <cell r="A155" t="str">
            <v>B051041</v>
          </cell>
          <cell r="B155" t="str">
            <v>天井合板・板張り，ボード等撤去</v>
          </cell>
          <cell r="C155" t="str">
            <v>（仕上げ材のみ）</v>
          </cell>
          <cell r="E155" t="str">
            <v>㎡</v>
          </cell>
          <cell r="F155">
            <v>720</v>
          </cell>
        </row>
        <row r="156">
          <cell r="A156" t="str">
            <v>B051042</v>
          </cell>
          <cell r="B156" t="str">
            <v>天井合板・板張り，ボード等撤去</v>
          </cell>
          <cell r="C156" t="str">
            <v>（木下地･軽鉄下地共）</v>
          </cell>
          <cell r="E156" t="str">
            <v>㎡</v>
          </cell>
          <cell r="F156">
            <v>900</v>
          </cell>
        </row>
        <row r="157">
          <cell r="A157" t="str">
            <v>B051051</v>
          </cell>
          <cell r="B157" t="str">
            <v>木造間仕切撤去</v>
          </cell>
          <cell r="C157" t="str">
            <v>（仕上げ材共）</v>
          </cell>
          <cell r="E157" t="str">
            <v>㎡</v>
          </cell>
          <cell r="F157">
            <v>1440</v>
          </cell>
        </row>
        <row r="158">
          <cell r="A158" t="str">
            <v>B051061</v>
          </cell>
          <cell r="B158" t="str">
            <v>ｱｽﾌｧﾙﾄ防水層撤去</v>
          </cell>
          <cell r="E158" t="str">
            <v>㎡</v>
          </cell>
          <cell r="F158">
            <v>1620</v>
          </cell>
        </row>
        <row r="159">
          <cell r="A159" t="str">
            <v>B051062</v>
          </cell>
          <cell r="B159" t="str">
            <v>シート防水層撤去</v>
          </cell>
          <cell r="E159" t="str">
            <v>㎡</v>
          </cell>
          <cell r="F159">
            <v>810</v>
          </cell>
        </row>
        <row r="160">
          <cell r="A160" t="str">
            <v>B051071</v>
          </cell>
          <cell r="B160" t="str">
            <v>立てどい撤去</v>
          </cell>
          <cell r="C160" t="str">
            <v>（鋼管）径 65mm</v>
          </cell>
          <cell r="E160" t="str">
            <v>ｍ</v>
          </cell>
          <cell r="F160">
            <v>1780</v>
          </cell>
        </row>
        <row r="161">
          <cell r="A161" t="str">
            <v>B051072</v>
          </cell>
          <cell r="B161" t="str">
            <v>立てどい撤去</v>
          </cell>
          <cell r="C161" t="str">
            <v>（鋼管）径 80mm</v>
          </cell>
          <cell r="E161" t="str">
            <v>ｍ</v>
          </cell>
          <cell r="F161">
            <v>2020</v>
          </cell>
        </row>
        <row r="162">
          <cell r="A162" t="str">
            <v>B051073</v>
          </cell>
          <cell r="B162" t="str">
            <v>立てどい撤去</v>
          </cell>
          <cell r="C162" t="str">
            <v>（鋼管）径100mm</v>
          </cell>
          <cell r="E162" t="str">
            <v>ｍ</v>
          </cell>
          <cell r="F162">
            <v>2630</v>
          </cell>
        </row>
        <row r="163">
          <cell r="A163" t="str">
            <v>B051074</v>
          </cell>
          <cell r="B163" t="str">
            <v>立てどい撤去</v>
          </cell>
          <cell r="C163" t="str">
            <v>（鋼管）径125mm</v>
          </cell>
          <cell r="E163" t="str">
            <v>ｍ</v>
          </cell>
          <cell r="F163">
            <v>3110</v>
          </cell>
        </row>
        <row r="164">
          <cell r="A164" t="str">
            <v>B051075</v>
          </cell>
          <cell r="B164" t="str">
            <v>立てどい撤去</v>
          </cell>
          <cell r="C164" t="str">
            <v>（鋼管）径150mm</v>
          </cell>
          <cell r="E164" t="str">
            <v>ｍ</v>
          </cell>
          <cell r="F164">
            <v>4720</v>
          </cell>
        </row>
        <row r="165">
          <cell r="A165" t="str">
            <v>B051081</v>
          </cell>
          <cell r="B165" t="str">
            <v>立てどい撤去</v>
          </cell>
          <cell r="C165" t="str">
            <v>（硬質塩ビ管）径 65mm</v>
          </cell>
          <cell r="E165" t="str">
            <v>ｍ</v>
          </cell>
          <cell r="F165">
            <v>1070</v>
          </cell>
        </row>
        <row r="166">
          <cell r="A166" t="str">
            <v>B051082</v>
          </cell>
          <cell r="B166" t="str">
            <v>立てどい撤去</v>
          </cell>
          <cell r="C166" t="str">
            <v>（硬質塩ビ管）径 75mm</v>
          </cell>
          <cell r="E166" t="str">
            <v>ｍ</v>
          </cell>
          <cell r="F166">
            <v>1250</v>
          </cell>
        </row>
        <row r="167">
          <cell r="A167" t="str">
            <v>B051083</v>
          </cell>
          <cell r="B167" t="str">
            <v>立てどい撤去</v>
          </cell>
          <cell r="C167" t="str">
            <v>（硬質塩ビ管）径100mm</v>
          </cell>
          <cell r="E167" t="str">
            <v>ｍ</v>
          </cell>
          <cell r="F167">
            <v>1610</v>
          </cell>
        </row>
        <row r="168">
          <cell r="A168" t="str">
            <v>B051084</v>
          </cell>
          <cell r="B168" t="str">
            <v>立てどい撤去</v>
          </cell>
          <cell r="C168" t="str">
            <v>（硬質塩ビ管）径125mm</v>
          </cell>
          <cell r="E168" t="str">
            <v>ｍ</v>
          </cell>
          <cell r="F168">
            <v>1980</v>
          </cell>
        </row>
        <row r="169">
          <cell r="A169" t="str">
            <v>B051085</v>
          </cell>
          <cell r="B169" t="str">
            <v>立てどい撤去</v>
          </cell>
          <cell r="C169" t="str">
            <v>（硬質塩ビ管）径150mm</v>
          </cell>
          <cell r="E169" t="str">
            <v>ｍ</v>
          </cell>
          <cell r="F169">
            <v>2340</v>
          </cell>
        </row>
        <row r="170">
          <cell r="A170" t="str">
            <v>B060001</v>
          </cell>
          <cell r="B170" t="str">
            <v>工事残材運搬</v>
          </cell>
          <cell r="C170" t="str">
            <v>（10ｔ車）</v>
          </cell>
          <cell r="E170" t="str">
            <v>日</v>
          </cell>
          <cell r="F170">
            <v>46290</v>
          </cell>
        </row>
        <row r="171">
          <cell r="A171" t="str">
            <v>B060002</v>
          </cell>
          <cell r="B171" t="str">
            <v>工事残材運搬</v>
          </cell>
          <cell r="C171" t="str">
            <v>（４ｔ車）</v>
          </cell>
          <cell r="E171" t="str">
            <v>日</v>
          </cell>
          <cell r="F171">
            <v>30280</v>
          </cell>
        </row>
        <row r="172">
          <cell r="A172" t="str">
            <v>B060003</v>
          </cell>
          <cell r="B172" t="str">
            <v>工事残材運搬</v>
          </cell>
          <cell r="C172" t="str">
            <v>（２ｔ車）</v>
          </cell>
          <cell r="E172" t="str">
            <v>日</v>
          </cell>
          <cell r="F172">
            <v>26300</v>
          </cell>
        </row>
        <row r="173">
          <cell r="A173" t="str">
            <v>B060011</v>
          </cell>
          <cell r="B173" t="str">
            <v>廃棄材（ガラ）敷きならし</v>
          </cell>
          <cell r="E173" t="str">
            <v>m3</v>
          </cell>
          <cell r="F173">
            <v>113</v>
          </cell>
        </row>
        <row r="174">
          <cell r="A174" t="str">
            <v>B060201</v>
          </cell>
          <cell r="B174" t="str">
            <v>廃棄材運搬　Ⅰ類</v>
          </cell>
          <cell r="C174" t="str">
            <v>（２ｔ車，DID区間有り，ﾊﾞｯｸﾎｳ0.1m3） 0.3km以下</v>
          </cell>
          <cell r="E174" t="str">
            <v>m3</v>
          </cell>
          <cell r="F174">
            <v>1540</v>
          </cell>
        </row>
        <row r="175">
          <cell r="A175" t="str">
            <v>B060202</v>
          </cell>
          <cell r="B175" t="str">
            <v>廃棄材運搬　Ⅰ類</v>
          </cell>
          <cell r="C175" t="str">
            <v>（２ｔ車，DID区間有り，ﾊﾞｯｸﾎｳ0.1m3） 1.0km以下</v>
          </cell>
          <cell r="E175" t="str">
            <v>m3</v>
          </cell>
          <cell r="F175">
            <v>1710</v>
          </cell>
        </row>
        <row r="176">
          <cell r="A176" t="str">
            <v>B060203</v>
          </cell>
          <cell r="B176" t="str">
            <v>廃棄材運搬　Ⅰ類</v>
          </cell>
          <cell r="C176" t="str">
            <v>（２ｔ車，DID区間有り，ﾊﾞｯｸﾎｳ0.1m3） 1.5km以下</v>
          </cell>
          <cell r="E176" t="str">
            <v>m3</v>
          </cell>
          <cell r="F176">
            <v>2050</v>
          </cell>
        </row>
        <row r="177">
          <cell r="A177" t="str">
            <v>B060204</v>
          </cell>
          <cell r="B177" t="str">
            <v>廃棄材運搬　Ⅰ類</v>
          </cell>
          <cell r="C177" t="str">
            <v>（２ｔ車，DID区間有り，ﾊﾞｯｸﾎｳ0.1m3） 2.5km以下</v>
          </cell>
          <cell r="E177" t="str">
            <v>m3</v>
          </cell>
          <cell r="F177">
            <v>2390</v>
          </cell>
        </row>
        <row r="178">
          <cell r="A178" t="str">
            <v>B060205</v>
          </cell>
          <cell r="B178" t="str">
            <v>廃棄材運搬　Ⅰ類</v>
          </cell>
          <cell r="C178" t="str">
            <v>（２ｔ車，DID区間有り，ﾊﾞｯｸﾎｳ0.1m3） 3.0km以下</v>
          </cell>
          <cell r="E178" t="str">
            <v>m3</v>
          </cell>
          <cell r="F178">
            <v>2740</v>
          </cell>
        </row>
        <row r="179">
          <cell r="A179" t="str">
            <v>B060206</v>
          </cell>
          <cell r="B179" t="str">
            <v>廃棄材運搬　Ⅰ類</v>
          </cell>
          <cell r="C179" t="str">
            <v>（２ｔ車，DID区間有り，ﾊﾞｯｸﾎｳ0.1m3） 3.5km以下</v>
          </cell>
          <cell r="E179" t="str">
            <v>m3</v>
          </cell>
          <cell r="F179">
            <v>3080</v>
          </cell>
        </row>
        <row r="180">
          <cell r="A180" t="str">
            <v>B060207</v>
          </cell>
          <cell r="B180" t="str">
            <v>廃棄材運搬　Ⅰ類</v>
          </cell>
          <cell r="C180" t="str">
            <v>（２ｔ車，DID区間有り，ﾊﾞｯｸﾎｳ0.1m3） 4.5km以下</v>
          </cell>
          <cell r="E180" t="str">
            <v>m3</v>
          </cell>
          <cell r="F180">
            <v>3420</v>
          </cell>
        </row>
        <row r="181">
          <cell r="A181" t="str">
            <v>B060208</v>
          </cell>
          <cell r="B181" t="str">
            <v>廃棄材運搬　Ⅰ類</v>
          </cell>
          <cell r="C181" t="str">
            <v>（２ｔ車，DID区間有り，ﾊﾞｯｸﾎｳ0.1m3） 5.0km以下</v>
          </cell>
          <cell r="E181" t="str">
            <v>m3</v>
          </cell>
          <cell r="F181">
            <v>3760</v>
          </cell>
        </row>
        <row r="182">
          <cell r="A182" t="str">
            <v>B060209</v>
          </cell>
          <cell r="B182" t="str">
            <v>廃棄材運搬　Ⅰ類</v>
          </cell>
          <cell r="C182" t="str">
            <v>（２ｔ車，DID区間有り，ﾊﾞｯｸﾎｳ0.1m3） 6.5km以下</v>
          </cell>
          <cell r="E182" t="str">
            <v>m3</v>
          </cell>
          <cell r="F182">
            <v>4450</v>
          </cell>
        </row>
        <row r="183">
          <cell r="A183" t="str">
            <v>B060210</v>
          </cell>
          <cell r="B183" t="str">
            <v>廃棄材運搬　Ⅰ類</v>
          </cell>
          <cell r="C183" t="str">
            <v>（２ｔ車，DID区間有り，ﾊﾞｯｸﾎｳ0.1m3） 8.0km以下</v>
          </cell>
          <cell r="E183" t="str">
            <v>m3</v>
          </cell>
          <cell r="F183">
            <v>5130</v>
          </cell>
        </row>
        <row r="184">
          <cell r="A184" t="str">
            <v>B060211</v>
          </cell>
          <cell r="B184" t="str">
            <v>廃棄材運搬　Ⅰ類</v>
          </cell>
          <cell r="C184" t="str">
            <v>（２ｔ車，DID区間有り，ﾊﾞｯｸﾎｳ0.1m3）11.0km以下</v>
          </cell>
          <cell r="E184" t="str">
            <v>m3</v>
          </cell>
          <cell r="F184">
            <v>6160</v>
          </cell>
        </row>
        <row r="185">
          <cell r="A185" t="str">
            <v>B060212</v>
          </cell>
          <cell r="B185" t="str">
            <v>廃棄材運搬　Ⅰ類</v>
          </cell>
          <cell r="C185" t="str">
            <v>（２ｔ車，DID区間有り，ﾊﾞｯｸﾎｳ0.1m3）15.0km以下</v>
          </cell>
          <cell r="E185" t="str">
            <v>m3</v>
          </cell>
          <cell r="F185">
            <v>7860</v>
          </cell>
        </row>
        <row r="186">
          <cell r="A186" t="str">
            <v>B060213</v>
          </cell>
          <cell r="B186" t="str">
            <v>廃棄材運搬　Ⅰ類</v>
          </cell>
          <cell r="C186" t="str">
            <v>（２ｔ車，DID区間有り，ﾊﾞｯｸﾎｳ0.1m3）24.0km以下</v>
          </cell>
          <cell r="E186" t="str">
            <v>m3</v>
          </cell>
          <cell r="F186">
            <v>10250</v>
          </cell>
        </row>
        <row r="187">
          <cell r="A187" t="str">
            <v>B060214</v>
          </cell>
          <cell r="B187" t="str">
            <v>廃棄材運搬　Ⅰ類</v>
          </cell>
          <cell r="C187" t="str">
            <v>（２ｔ車，DID区間有り，ﾊﾞｯｸﾎｳ0.1m3）60.0km以下</v>
          </cell>
          <cell r="E187" t="str">
            <v>m3</v>
          </cell>
          <cell r="F187">
            <v>15380</v>
          </cell>
        </row>
        <row r="188">
          <cell r="A188" t="str">
            <v>B060221</v>
          </cell>
          <cell r="B188" t="str">
            <v>廃棄材運搬　Ⅰ類</v>
          </cell>
          <cell r="C188" t="str">
            <v>（２ｔ車，DID区間無し，ﾊﾞｯｸﾎｳ0.1m3） 0.3km以下</v>
          </cell>
          <cell r="E188" t="str">
            <v>m3</v>
          </cell>
          <cell r="F188">
            <v>1540</v>
          </cell>
        </row>
        <row r="189">
          <cell r="A189" t="str">
            <v>B060222</v>
          </cell>
          <cell r="B189" t="str">
            <v>廃棄材運搬　Ⅰ類</v>
          </cell>
          <cell r="C189" t="str">
            <v>（２ｔ車，DID区間無し，ﾊﾞｯｸﾎｳ0.1m3） 1.0km以下</v>
          </cell>
          <cell r="E189" t="str">
            <v>m3</v>
          </cell>
          <cell r="F189">
            <v>1710</v>
          </cell>
        </row>
        <row r="190">
          <cell r="A190" t="str">
            <v>B060223</v>
          </cell>
          <cell r="B190" t="str">
            <v>廃棄材運搬　Ⅰ類</v>
          </cell>
          <cell r="C190" t="str">
            <v>（２ｔ車，DID区間無し，ﾊﾞｯｸﾎｳ0.1m3） 1.5km以下</v>
          </cell>
          <cell r="E190" t="str">
            <v>m3</v>
          </cell>
          <cell r="F190">
            <v>2050</v>
          </cell>
        </row>
        <row r="191">
          <cell r="A191" t="str">
            <v>B060224</v>
          </cell>
          <cell r="B191" t="str">
            <v>廃棄材運搬　Ⅰ類</v>
          </cell>
          <cell r="C191" t="str">
            <v>（２ｔ車，DID区間無し，ﾊﾞｯｸﾎｳ0.1m3） 2.5km以下</v>
          </cell>
          <cell r="E191" t="str">
            <v>m3</v>
          </cell>
          <cell r="F191">
            <v>2390</v>
          </cell>
        </row>
        <row r="192">
          <cell r="A192" t="str">
            <v>B060225</v>
          </cell>
          <cell r="B192" t="str">
            <v>廃棄材運搬　Ⅰ類</v>
          </cell>
          <cell r="C192" t="str">
            <v>（２ｔ車，DID区間無し，ﾊﾞｯｸﾎｳ0.1m3） 3.0km以下</v>
          </cell>
          <cell r="E192" t="str">
            <v>m3</v>
          </cell>
          <cell r="F192">
            <v>2740</v>
          </cell>
        </row>
        <row r="193">
          <cell r="A193" t="str">
            <v>B060226</v>
          </cell>
          <cell r="B193" t="str">
            <v>廃棄材運搬　Ⅰ類</v>
          </cell>
          <cell r="C193" t="str">
            <v>（２ｔ車，DID区間無し，ﾊﾞｯｸﾎｳ0.1m3） 3.5km以下</v>
          </cell>
          <cell r="E193" t="str">
            <v>m3</v>
          </cell>
          <cell r="F193">
            <v>3080</v>
          </cell>
        </row>
        <row r="194">
          <cell r="A194" t="str">
            <v>B060227</v>
          </cell>
          <cell r="B194" t="str">
            <v>廃棄材運搬　Ⅰ類</v>
          </cell>
          <cell r="C194" t="str">
            <v>（２ｔ車，DID区間無し，ﾊﾞｯｸﾎｳ0.1m3） 4.5km以下</v>
          </cell>
          <cell r="E194" t="str">
            <v>m3</v>
          </cell>
          <cell r="F194">
            <v>3420</v>
          </cell>
        </row>
        <row r="195">
          <cell r="A195" t="str">
            <v>B060228</v>
          </cell>
          <cell r="B195" t="str">
            <v>廃棄材運搬　Ⅰ類</v>
          </cell>
          <cell r="C195" t="str">
            <v>（２ｔ車，DID区間無し，ﾊﾞｯｸﾎｳ0.1m3） 5.5km以下</v>
          </cell>
          <cell r="E195" t="str">
            <v>m3</v>
          </cell>
          <cell r="F195">
            <v>3760</v>
          </cell>
        </row>
        <row r="196">
          <cell r="A196" t="str">
            <v>B060229</v>
          </cell>
          <cell r="B196" t="str">
            <v>廃棄材運搬　Ⅰ類</v>
          </cell>
          <cell r="C196" t="str">
            <v>（２ｔ車，DID区間無し，ﾊﾞｯｸﾎｳ0.1m3） 7.0km以下</v>
          </cell>
          <cell r="E196" t="str">
            <v>m3</v>
          </cell>
          <cell r="F196">
            <v>4450</v>
          </cell>
        </row>
        <row r="197">
          <cell r="A197" t="str">
            <v>B060230</v>
          </cell>
          <cell r="B197" t="str">
            <v>廃棄材運搬　Ⅰ類</v>
          </cell>
          <cell r="C197" t="str">
            <v>（２ｔ車，DID区間無し，ﾊﾞｯｸﾎｳ0.1m3） 9.0km以下</v>
          </cell>
          <cell r="E197" t="str">
            <v>m3</v>
          </cell>
          <cell r="F197">
            <v>5130</v>
          </cell>
        </row>
        <row r="198">
          <cell r="A198" t="str">
            <v>B060231</v>
          </cell>
          <cell r="B198" t="str">
            <v>廃棄材運搬　Ⅰ類</v>
          </cell>
          <cell r="C198" t="str">
            <v>（２ｔ車，DID区間無し，ﾊﾞｯｸﾎｳ0.1m3）12.0km以下</v>
          </cell>
          <cell r="E198" t="str">
            <v>m3</v>
          </cell>
          <cell r="F198">
            <v>6160</v>
          </cell>
        </row>
        <row r="199">
          <cell r="A199" t="str">
            <v>B060232</v>
          </cell>
          <cell r="B199" t="str">
            <v>廃棄材運搬　Ⅰ類</v>
          </cell>
          <cell r="C199" t="str">
            <v>（２ｔ車，DID区間無し，ﾊﾞｯｸﾎｳ0.1m3）17.0km以下</v>
          </cell>
          <cell r="E199" t="str">
            <v>m3</v>
          </cell>
          <cell r="F199">
            <v>7860</v>
          </cell>
        </row>
        <row r="200">
          <cell r="A200" t="str">
            <v>B060233</v>
          </cell>
          <cell r="B200" t="str">
            <v>廃棄材運搬　Ⅰ類</v>
          </cell>
          <cell r="C200" t="str">
            <v>（２ｔ車，DID区間無し，ﾊﾞｯｸﾎｳ0.1m3）28.5km以下</v>
          </cell>
          <cell r="E200" t="str">
            <v>m3</v>
          </cell>
          <cell r="F200">
            <v>10250</v>
          </cell>
        </row>
        <row r="201">
          <cell r="A201" t="str">
            <v>B060234</v>
          </cell>
          <cell r="B201" t="str">
            <v>廃棄材運搬　Ⅰ類</v>
          </cell>
          <cell r="C201" t="str">
            <v>（２ｔ車，DID区間無し，ﾊﾞｯｸﾎｳ0.1m3）60.0km以下</v>
          </cell>
          <cell r="E201" t="str">
            <v>m3</v>
          </cell>
          <cell r="F201">
            <v>15380</v>
          </cell>
        </row>
        <row r="202">
          <cell r="A202" t="str">
            <v>B060241</v>
          </cell>
          <cell r="B202" t="str">
            <v>廃棄材運搬　Ⅱ類</v>
          </cell>
          <cell r="C202" t="str">
            <v>（２ｔ車，DID区間有り，ﾊﾞｯｸﾎｳ0.1m3） 0.3km以下</v>
          </cell>
          <cell r="E202" t="str">
            <v>m3</v>
          </cell>
          <cell r="F202">
            <v>710</v>
          </cell>
        </row>
        <row r="203">
          <cell r="A203" t="str">
            <v>B060242</v>
          </cell>
          <cell r="B203" t="str">
            <v>廃棄材運搬　Ⅱ類</v>
          </cell>
          <cell r="C203" t="str">
            <v>（２ｔ車，DID区間有り，ﾊﾞｯｸﾎｳ0.1m3） 1.0km以下</v>
          </cell>
          <cell r="E203" t="str">
            <v>m3</v>
          </cell>
          <cell r="F203">
            <v>790</v>
          </cell>
        </row>
        <row r="204">
          <cell r="A204" t="str">
            <v>B060243</v>
          </cell>
          <cell r="B204" t="str">
            <v>廃棄材運搬　Ⅱ類</v>
          </cell>
          <cell r="C204" t="str">
            <v>（２ｔ車，DID区間有り，ﾊﾞｯｸﾎｳ0.1m3） 1.5km以下</v>
          </cell>
          <cell r="E204" t="str">
            <v>m3</v>
          </cell>
          <cell r="F204">
            <v>950</v>
          </cell>
        </row>
        <row r="205">
          <cell r="A205" t="str">
            <v>B060244</v>
          </cell>
          <cell r="B205" t="str">
            <v>廃棄材運搬　Ⅱ類</v>
          </cell>
          <cell r="C205" t="str">
            <v>（２ｔ車，DID区間有り，ﾊﾞｯｸﾎｳ0.1m3） 2.5km以下</v>
          </cell>
          <cell r="E205" t="str">
            <v>m3</v>
          </cell>
          <cell r="F205">
            <v>1100</v>
          </cell>
        </row>
        <row r="206">
          <cell r="A206" t="str">
            <v>B060245</v>
          </cell>
          <cell r="B206" t="str">
            <v>廃棄材運搬　Ⅱ類</v>
          </cell>
          <cell r="C206" t="str">
            <v>（２ｔ車，DID区間有り，ﾊﾞｯｸﾎｳ0.1m3） 3.0km以下</v>
          </cell>
          <cell r="E206" t="str">
            <v>m3</v>
          </cell>
          <cell r="F206">
            <v>1260</v>
          </cell>
        </row>
        <row r="207">
          <cell r="A207" t="str">
            <v>B060246</v>
          </cell>
          <cell r="B207" t="str">
            <v>廃棄材運搬　Ⅱ類</v>
          </cell>
          <cell r="C207" t="str">
            <v>（２ｔ車，DID区間有り，ﾊﾞｯｸﾎｳ0.1m3） 3.5km以下</v>
          </cell>
          <cell r="E207" t="str">
            <v>m3</v>
          </cell>
          <cell r="F207">
            <v>1420</v>
          </cell>
        </row>
        <row r="208">
          <cell r="A208" t="str">
            <v>B060247</v>
          </cell>
          <cell r="B208" t="str">
            <v>廃棄材運搬　Ⅱ類</v>
          </cell>
          <cell r="C208" t="str">
            <v>（２ｔ車，DID区間有り，ﾊﾞｯｸﾎｳ0.1m3） 4.5km以下</v>
          </cell>
          <cell r="E208" t="str">
            <v>m3</v>
          </cell>
          <cell r="F208">
            <v>1580</v>
          </cell>
        </row>
        <row r="209">
          <cell r="A209" t="str">
            <v>B060248</v>
          </cell>
          <cell r="B209" t="str">
            <v>廃棄材運搬　Ⅱ類</v>
          </cell>
          <cell r="C209" t="str">
            <v>（２ｔ車，DID区間有り，ﾊﾞｯｸﾎｳ0.1m3） 5.0km以下</v>
          </cell>
          <cell r="E209" t="str">
            <v>m3</v>
          </cell>
          <cell r="F209">
            <v>1730</v>
          </cell>
        </row>
        <row r="210">
          <cell r="A210" t="str">
            <v>B060249</v>
          </cell>
          <cell r="B210" t="str">
            <v>廃棄材運搬　Ⅱ類</v>
          </cell>
          <cell r="C210" t="str">
            <v>（２ｔ車，DID区間有り，ﾊﾞｯｸﾎｳ0.1m3） 6.5km以下</v>
          </cell>
          <cell r="E210" t="str">
            <v>m3</v>
          </cell>
          <cell r="F210">
            <v>2050</v>
          </cell>
        </row>
        <row r="211">
          <cell r="A211" t="str">
            <v>B060250</v>
          </cell>
          <cell r="B211" t="str">
            <v>廃棄材運搬　Ⅱ類</v>
          </cell>
          <cell r="C211" t="str">
            <v>（２ｔ車，DID区間有り，ﾊﾞｯｸﾎｳ0.1m3） 8.0km以下</v>
          </cell>
          <cell r="E211" t="str">
            <v>m3</v>
          </cell>
          <cell r="F211">
            <v>2370</v>
          </cell>
        </row>
        <row r="212">
          <cell r="A212" t="str">
            <v>B060251</v>
          </cell>
          <cell r="B212" t="str">
            <v>廃棄材運搬　Ⅱ類</v>
          </cell>
          <cell r="C212" t="str">
            <v>（２ｔ車，DID区間有り，ﾊﾞｯｸﾎｳ0.1m3）11.0km以下</v>
          </cell>
          <cell r="E212" t="str">
            <v>m3</v>
          </cell>
          <cell r="F212">
            <v>2840</v>
          </cell>
        </row>
        <row r="213">
          <cell r="A213" t="str">
            <v>B060252</v>
          </cell>
          <cell r="B213" t="str">
            <v>廃棄材運搬　Ⅱ類</v>
          </cell>
          <cell r="C213" t="str">
            <v>（２ｔ車，DID区間有り，ﾊﾞｯｸﾎｳ0.1m3）15.0km以下</v>
          </cell>
          <cell r="E213" t="str">
            <v>m3</v>
          </cell>
          <cell r="F213">
            <v>3630</v>
          </cell>
        </row>
        <row r="214">
          <cell r="A214" t="str">
            <v>B060253</v>
          </cell>
          <cell r="B214" t="str">
            <v>廃棄材運搬　Ⅱ類</v>
          </cell>
          <cell r="C214" t="str">
            <v>（２ｔ車，DID区間有り，ﾊﾞｯｸﾎｳ0.1m3）24.0km以下</v>
          </cell>
          <cell r="E214" t="str">
            <v>m3</v>
          </cell>
          <cell r="F214">
            <v>4740</v>
          </cell>
        </row>
        <row r="215">
          <cell r="A215" t="str">
            <v>B060254</v>
          </cell>
          <cell r="B215" t="str">
            <v>廃棄材運搬　Ⅱ類</v>
          </cell>
          <cell r="C215" t="str">
            <v>（２ｔ車，DID区間有り，ﾊﾞｯｸﾎｳ0.1m3）60.0km以下</v>
          </cell>
          <cell r="E215" t="str">
            <v>m3</v>
          </cell>
          <cell r="F215">
            <v>7100</v>
          </cell>
        </row>
        <row r="216">
          <cell r="A216" t="str">
            <v>B060261</v>
          </cell>
          <cell r="B216" t="str">
            <v>廃棄材運搬　Ⅱ類</v>
          </cell>
          <cell r="C216" t="str">
            <v>（２ｔ車，DID区間無し，ﾊﾞｯｸﾎｳ0.1m3） 0.3km以下</v>
          </cell>
          <cell r="E216" t="str">
            <v>m3</v>
          </cell>
          <cell r="F216">
            <v>710</v>
          </cell>
        </row>
        <row r="217">
          <cell r="A217" t="str">
            <v>B060262</v>
          </cell>
          <cell r="B217" t="str">
            <v>廃棄材運搬　Ⅱ類</v>
          </cell>
          <cell r="C217" t="str">
            <v>（２ｔ車，DID区間無し，ﾊﾞｯｸﾎｳ0.1m3） 1.0km以下</v>
          </cell>
          <cell r="E217" t="str">
            <v>m3</v>
          </cell>
          <cell r="F217">
            <v>790</v>
          </cell>
        </row>
        <row r="218">
          <cell r="A218" t="str">
            <v>B060263</v>
          </cell>
          <cell r="B218" t="str">
            <v>廃棄材運搬　Ⅱ類</v>
          </cell>
          <cell r="C218" t="str">
            <v>（２ｔ車，DID区間無し，ﾊﾞｯｸﾎｳ0.1m3） 1.5km以下</v>
          </cell>
          <cell r="E218" t="str">
            <v>m3</v>
          </cell>
          <cell r="F218">
            <v>950</v>
          </cell>
        </row>
        <row r="219">
          <cell r="A219" t="str">
            <v>B060264</v>
          </cell>
          <cell r="B219" t="str">
            <v>廃棄材運搬　Ⅱ類</v>
          </cell>
          <cell r="C219" t="str">
            <v>（２ｔ車，DID区間無し，ﾊﾞｯｸﾎｳ0.1m3） 2.5km以下</v>
          </cell>
          <cell r="E219" t="str">
            <v>m3</v>
          </cell>
          <cell r="F219">
            <v>1100</v>
          </cell>
        </row>
        <row r="220">
          <cell r="A220" t="str">
            <v>B060265</v>
          </cell>
          <cell r="B220" t="str">
            <v>廃棄材運搬　Ⅱ類</v>
          </cell>
          <cell r="C220" t="str">
            <v>（２ｔ車，DID区間無し，ﾊﾞｯｸﾎｳ0.1m3） 3.0km以下</v>
          </cell>
          <cell r="E220" t="str">
            <v>m3</v>
          </cell>
          <cell r="F220">
            <v>1260</v>
          </cell>
        </row>
        <row r="221">
          <cell r="A221" t="str">
            <v>B060266</v>
          </cell>
          <cell r="B221" t="str">
            <v>廃棄材運搬　Ⅱ類</v>
          </cell>
          <cell r="C221" t="str">
            <v>（２ｔ車，DID区間無し，ﾊﾞｯｸﾎｳ0.1m3） 3.5km以下</v>
          </cell>
          <cell r="E221" t="str">
            <v>m3</v>
          </cell>
          <cell r="F221">
            <v>1420</v>
          </cell>
        </row>
        <row r="222">
          <cell r="A222" t="str">
            <v>B060267</v>
          </cell>
          <cell r="B222" t="str">
            <v>廃棄材運搬　Ⅱ類</v>
          </cell>
          <cell r="C222" t="str">
            <v>（２ｔ車，DID区間無し，ﾊﾞｯｸﾎｳ0.1m3） 4.5km以下</v>
          </cell>
          <cell r="E222" t="str">
            <v>m3</v>
          </cell>
          <cell r="F222">
            <v>1580</v>
          </cell>
        </row>
        <row r="223">
          <cell r="A223" t="str">
            <v>B060268</v>
          </cell>
          <cell r="B223" t="str">
            <v>廃棄材運搬　Ⅱ類</v>
          </cell>
          <cell r="C223" t="str">
            <v>（２ｔ車，DID区間無し，ﾊﾞｯｸﾎｳ0.1m3） 5.5km以下</v>
          </cell>
          <cell r="E223" t="str">
            <v>m3</v>
          </cell>
          <cell r="F223">
            <v>1730</v>
          </cell>
        </row>
        <row r="224">
          <cell r="A224" t="str">
            <v>B060269</v>
          </cell>
          <cell r="B224" t="str">
            <v>廃棄材運搬　Ⅱ類</v>
          </cell>
          <cell r="C224" t="str">
            <v>（２ｔ車，DID区間無し，ﾊﾞｯｸﾎｳ0.1m3） 7.0km以下</v>
          </cell>
          <cell r="E224" t="str">
            <v>m3</v>
          </cell>
          <cell r="F224">
            <v>2050</v>
          </cell>
        </row>
        <row r="225">
          <cell r="A225" t="str">
            <v>B060270</v>
          </cell>
          <cell r="B225" t="str">
            <v>廃棄材運搬　Ⅱ類</v>
          </cell>
          <cell r="C225" t="str">
            <v>（２ｔ車，DID区間無し，ﾊﾞｯｸﾎｳ0.1m3） 9.0km以下</v>
          </cell>
          <cell r="E225" t="str">
            <v>m3</v>
          </cell>
          <cell r="F225">
            <v>2370</v>
          </cell>
        </row>
        <row r="226">
          <cell r="A226" t="str">
            <v>B060271</v>
          </cell>
          <cell r="B226" t="str">
            <v>廃棄材運搬　Ⅱ類</v>
          </cell>
          <cell r="C226" t="str">
            <v>（２ｔ車，DID区間無し，ﾊﾞｯｸﾎｳ0.1m3）12.0km以下</v>
          </cell>
          <cell r="E226" t="str">
            <v>m3</v>
          </cell>
          <cell r="F226">
            <v>2840</v>
          </cell>
        </row>
        <row r="227">
          <cell r="A227" t="str">
            <v>B060272</v>
          </cell>
          <cell r="B227" t="str">
            <v>廃棄材運搬　Ⅱ類</v>
          </cell>
          <cell r="C227" t="str">
            <v>（２ｔ車，DID区間無し，ﾊﾞｯｸﾎｳ0.1m3）17.0km以下</v>
          </cell>
          <cell r="E227" t="str">
            <v>m3</v>
          </cell>
          <cell r="F227">
            <v>3630</v>
          </cell>
        </row>
        <row r="228">
          <cell r="A228" t="str">
            <v>B060273</v>
          </cell>
          <cell r="B228" t="str">
            <v>廃棄材運搬　Ⅱ類</v>
          </cell>
          <cell r="C228" t="str">
            <v>（２ｔ車，DID区間無し，ﾊﾞｯｸﾎｳ0.1m3）28.5km以下</v>
          </cell>
          <cell r="E228" t="str">
            <v>m3</v>
          </cell>
          <cell r="F228">
            <v>4740</v>
          </cell>
        </row>
        <row r="229">
          <cell r="A229" t="str">
            <v>B060274</v>
          </cell>
          <cell r="B229" t="str">
            <v>廃棄材運搬　Ⅱ類</v>
          </cell>
          <cell r="C229" t="str">
            <v>（２ｔ車，DID区間無し，ﾊﾞｯｸﾎｳ0.1m3）60.0km以下</v>
          </cell>
          <cell r="E229" t="str">
            <v>m3</v>
          </cell>
          <cell r="F229">
            <v>7100</v>
          </cell>
        </row>
        <row r="230">
          <cell r="A230" t="str">
            <v>B060401</v>
          </cell>
          <cell r="B230" t="str">
            <v>廃棄材運搬　Ⅰ類</v>
          </cell>
          <cell r="C230" t="str">
            <v>（４ｔ車，DID区間有り，ﾊﾞｯｸﾎｳ0.2m3） 0.2km以下</v>
          </cell>
          <cell r="E230" t="str">
            <v>m3</v>
          </cell>
          <cell r="F230">
            <v>780</v>
          </cell>
        </row>
        <row r="231">
          <cell r="A231" t="str">
            <v>B060402</v>
          </cell>
          <cell r="B231" t="str">
            <v>廃棄材運搬　Ⅰ類</v>
          </cell>
          <cell r="C231" t="str">
            <v>（４ｔ車，DID区間有り，ﾊﾞｯｸﾎｳ0.2m3） 1.0km以下</v>
          </cell>
          <cell r="E231" t="str">
            <v>m3</v>
          </cell>
          <cell r="F231">
            <v>990</v>
          </cell>
        </row>
        <row r="232">
          <cell r="A232" t="str">
            <v>B060403</v>
          </cell>
          <cell r="B232" t="str">
            <v>廃棄材運搬　Ⅰ類</v>
          </cell>
          <cell r="C232" t="str">
            <v>（４ｔ車，DID区間有り，ﾊﾞｯｸﾎｳ0.2m3） 1.5km以下</v>
          </cell>
          <cell r="E232" t="str">
            <v>m3</v>
          </cell>
          <cell r="F232">
            <v>1180</v>
          </cell>
        </row>
        <row r="233">
          <cell r="A233" t="str">
            <v>B060404</v>
          </cell>
          <cell r="B233" t="str">
            <v>廃棄材運搬　Ⅰ類</v>
          </cell>
          <cell r="C233" t="str">
            <v>（４ｔ車，DID区間有り，ﾊﾞｯｸﾎｳ0.2m3） 2.0km以下</v>
          </cell>
          <cell r="E233" t="str">
            <v>m3</v>
          </cell>
          <cell r="F233">
            <v>1380</v>
          </cell>
        </row>
        <row r="234">
          <cell r="A234" t="str">
            <v>B060405</v>
          </cell>
          <cell r="B234" t="str">
            <v>廃棄材運搬　Ⅰ類</v>
          </cell>
          <cell r="C234" t="str">
            <v>（４ｔ車，DID区間有り，ﾊﾞｯｸﾎｳ0.2m3） 3.0km以下</v>
          </cell>
          <cell r="E234" t="str">
            <v>m3</v>
          </cell>
          <cell r="F234">
            <v>1570</v>
          </cell>
        </row>
        <row r="235">
          <cell r="A235" t="str">
            <v>B060406</v>
          </cell>
          <cell r="B235" t="str">
            <v>廃棄材運搬　Ⅰ類</v>
          </cell>
          <cell r="C235" t="str">
            <v>（４ｔ車，DID区間有り，ﾊﾞｯｸﾎｳ0.2m3） 3.5km以下</v>
          </cell>
          <cell r="E235" t="str">
            <v>m3</v>
          </cell>
          <cell r="F235">
            <v>1770</v>
          </cell>
        </row>
        <row r="236">
          <cell r="A236" t="str">
            <v>B060407</v>
          </cell>
          <cell r="B236" t="str">
            <v>廃棄材運搬　Ⅰ類</v>
          </cell>
          <cell r="C236" t="str">
            <v>（４ｔ車，DID区間有り，ﾊﾞｯｸﾎｳ0.2m3） 4.5km以下</v>
          </cell>
          <cell r="E236" t="str">
            <v>m3</v>
          </cell>
          <cell r="F236">
            <v>1970</v>
          </cell>
        </row>
        <row r="237">
          <cell r="A237" t="str">
            <v>B060408</v>
          </cell>
          <cell r="B237" t="str">
            <v>廃棄材運搬　Ⅰ類</v>
          </cell>
          <cell r="C237" t="str">
            <v>（４ｔ車，DID区間有り，ﾊﾞｯｸﾎｳ0.2m3） 5.5km以下</v>
          </cell>
          <cell r="E237" t="str">
            <v>m3</v>
          </cell>
          <cell r="F237">
            <v>2170</v>
          </cell>
        </row>
        <row r="238">
          <cell r="A238" t="str">
            <v>B060409</v>
          </cell>
          <cell r="B238" t="str">
            <v>廃棄材運搬　Ⅰ類</v>
          </cell>
          <cell r="C238" t="str">
            <v>（４ｔ車，DID区間有り，ﾊﾞｯｸﾎｳ0.2m3） 7.0km以下</v>
          </cell>
          <cell r="E238" t="str">
            <v>m3</v>
          </cell>
          <cell r="F238">
            <v>2360</v>
          </cell>
        </row>
        <row r="239">
          <cell r="A239" t="str">
            <v>B060410</v>
          </cell>
          <cell r="B239" t="str">
            <v>廃棄材運搬　Ⅰ類</v>
          </cell>
          <cell r="C239" t="str">
            <v>（４ｔ車，DID区間有り，ﾊﾞｯｸﾎｳ0.2m3） 9.0km以下</v>
          </cell>
          <cell r="E239" t="str">
            <v>m3</v>
          </cell>
          <cell r="F239">
            <v>3150</v>
          </cell>
        </row>
        <row r="240">
          <cell r="A240" t="str">
            <v>B060411</v>
          </cell>
          <cell r="B240" t="str">
            <v>廃棄材運搬　Ⅰ類</v>
          </cell>
          <cell r="C240" t="str">
            <v>（４ｔ車，DID区間有り，ﾊﾞｯｸﾎｳ0.2m3）12.0km以下</v>
          </cell>
          <cell r="E240" t="str">
            <v>m3</v>
          </cell>
          <cell r="F240">
            <v>3550</v>
          </cell>
        </row>
        <row r="241">
          <cell r="A241" t="str">
            <v>B060412</v>
          </cell>
          <cell r="B241" t="str">
            <v>廃棄材運搬　Ⅰ類</v>
          </cell>
          <cell r="C241" t="str">
            <v>（４ｔ車，DID区間有り，ﾊﾞｯｸﾎｳ0.2m3）17.0km以下</v>
          </cell>
          <cell r="E241" t="str">
            <v>m3</v>
          </cell>
          <cell r="F241">
            <v>4330</v>
          </cell>
        </row>
        <row r="242">
          <cell r="A242" t="str">
            <v>B060413</v>
          </cell>
          <cell r="B242" t="str">
            <v>廃棄材運搬　Ⅰ類</v>
          </cell>
          <cell r="C242" t="str">
            <v>（４ｔ車，DID区間有り，ﾊﾞｯｸﾎｳ0.2m3）27.0km以下</v>
          </cell>
          <cell r="E242" t="str">
            <v>m3</v>
          </cell>
          <cell r="F242">
            <v>5900</v>
          </cell>
        </row>
        <row r="243">
          <cell r="A243" t="str">
            <v>B060414</v>
          </cell>
          <cell r="B243" t="str">
            <v>廃棄材運搬　Ⅰ類</v>
          </cell>
          <cell r="C243" t="str">
            <v>（４ｔ車，DID区間有り，ﾊﾞｯｸﾎｳ0.2m3）60.0km以下</v>
          </cell>
          <cell r="E243" t="str">
            <v>m3</v>
          </cell>
          <cell r="F243">
            <v>9060</v>
          </cell>
        </row>
        <row r="244">
          <cell r="A244" t="str">
            <v>B060421</v>
          </cell>
          <cell r="B244" t="str">
            <v>廃棄材運搬　Ⅰ類</v>
          </cell>
          <cell r="C244" t="str">
            <v>（４ｔ車，DID区間無し，ﾊﾞｯｸﾎｳ0.2m3） 0.2km以下</v>
          </cell>
          <cell r="E244" t="str">
            <v>m3</v>
          </cell>
          <cell r="F244">
            <v>780</v>
          </cell>
        </row>
        <row r="245">
          <cell r="A245" t="str">
            <v>B060422</v>
          </cell>
          <cell r="B245" t="str">
            <v>廃棄材運搬　Ⅰ類</v>
          </cell>
          <cell r="C245" t="str">
            <v>（４ｔ車，DID区間無し，ﾊﾞｯｸﾎｳ0.2m3） 1.0km以下</v>
          </cell>
          <cell r="E245" t="str">
            <v>m3</v>
          </cell>
          <cell r="F245">
            <v>990</v>
          </cell>
        </row>
        <row r="246">
          <cell r="A246" t="str">
            <v>B060423</v>
          </cell>
          <cell r="B246" t="str">
            <v>廃棄材運搬　Ⅰ類</v>
          </cell>
          <cell r="C246" t="str">
            <v>（４ｔ車，DID区間無し，ﾊﾞｯｸﾎｳ0.2m3） 1.5km以下</v>
          </cell>
          <cell r="E246" t="str">
            <v>m3</v>
          </cell>
          <cell r="F246">
            <v>1180</v>
          </cell>
        </row>
        <row r="247">
          <cell r="A247" t="str">
            <v>B060424</v>
          </cell>
          <cell r="B247" t="str">
            <v>廃棄材運搬　Ⅰ類</v>
          </cell>
          <cell r="C247" t="str">
            <v>（４ｔ車，DID区間無し，ﾊﾞｯｸﾎｳ0.2m3） 2.5km以下</v>
          </cell>
          <cell r="E247" t="str">
            <v>m3</v>
          </cell>
          <cell r="F247">
            <v>1380</v>
          </cell>
        </row>
        <row r="248">
          <cell r="A248" t="str">
            <v>B060425</v>
          </cell>
          <cell r="B248" t="str">
            <v>廃棄材運搬　Ⅰ類</v>
          </cell>
          <cell r="C248" t="str">
            <v>（４ｔ車，DID区間無し，ﾊﾞｯｸﾎｳ0.2m3） 3.5km以下</v>
          </cell>
          <cell r="E248" t="str">
            <v>m3</v>
          </cell>
          <cell r="F248">
            <v>1570</v>
          </cell>
        </row>
        <row r="249">
          <cell r="A249" t="str">
            <v>B060426</v>
          </cell>
          <cell r="B249" t="str">
            <v>廃棄材運搬　Ⅰ類</v>
          </cell>
          <cell r="C249" t="str">
            <v>（４ｔ車，DID区間無し，ﾊﾞｯｸﾎｳ0.2m3） 4.0km以下</v>
          </cell>
          <cell r="E249" t="str">
            <v>m3</v>
          </cell>
          <cell r="F249">
            <v>1770</v>
          </cell>
        </row>
        <row r="250">
          <cell r="A250" t="str">
            <v>B060427</v>
          </cell>
          <cell r="B250" t="str">
            <v>廃棄材運搬　Ⅰ類</v>
          </cell>
          <cell r="C250" t="str">
            <v>（４ｔ車，DID区間無し，ﾊﾞｯｸﾎｳ0.2m3） 5.0km以下</v>
          </cell>
          <cell r="E250" t="str">
            <v>m3</v>
          </cell>
          <cell r="F250">
            <v>1970</v>
          </cell>
        </row>
        <row r="251">
          <cell r="A251" t="str">
            <v>B060428</v>
          </cell>
          <cell r="B251" t="str">
            <v>廃棄材運搬　Ⅰ類</v>
          </cell>
          <cell r="C251" t="str">
            <v>（４ｔ車，DID区間無し，ﾊﾞｯｸﾎｳ0.2m3） 6.0km以下</v>
          </cell>
          <cell r="E251" t="str">
            <v>m3</v>
          </cell>
          <cell r="F251">
            <v>2170</v>
          </cell>
        </row>
        <row r="252">
          <cell r="A252" t="str">
            <v>B060429</v>
          </cell>
          <cell r="B252" t="str">
            <v>廃棄材運搬　Ⅰ類</v>
          </cell>
          <cell r="C252" t="str">
            <v>（４ｔ車，DID区間無し，ﾊﾞｯｸﾎｳ0.2m3） 7.5km以下</v>
          </cell>
          <cell r="E252" t="str">
            <v>m3</v>
          </cell>
          <cell r="F252">
            <v>2360</v>
          </cell>
        </row>
        <row r="253">
          <cell r="A253" t="str">
            <v>B060430</v>
          </cell>
          <cell r="B253" t="str">
            <v>廃棄材運搬　Ⅰ類</v>
          </cell>
          <cell r="C253" t="str">
            <v>（４ｔ車，DID区間無し，ﾊﾞｯｸﾎｳ0.2m3）10.0km以下</v>
          </cell>
          <cell r="E253" t="str">
            <v>m3</v>
          </cell>
          <cell r="F253">
            <v>3150</v>
          </cell>
        </row>
        <row r="254">
          <cell r="A254" t="str">
            <v>B060431</v>
          </cell>
          <cell r="B254" t="str">
            <v>廃棄材運搬　Ⅰ類</v>
          </cell>
          <cell r="C254" t="str">
            <v>（４ｔ車，DID区間無し，ﾊﾞｯｸﾎｳ0.2m3）13.0km以下</v>
          </cell>
          <cell r="E254" t="str">
            <v>m3</v>
          </cell>
          <cell r="F254">
            <v>3550</v>
          </cell>
        </row>
        <row r="255">
          <cell r="A255" t="str">
            <v>B060432</v>
          </cell>
          <cell r="B255" t="str">
            <v>廃棄材運搬　Ⅰ類</v>
          </cell>
          <cell r="C255" t="str">
            <v>（４ｔ車，DID区間無し，ﾊﾞｯｸﾎｳ0.2m3）19.0km以下</v>
          </cell>
          <cell r="E255" t="str">
            <v>m3</v>
          </cell>
          <cell r="F255">
            <v>4330</v>
          </cell>
        </row>
        <row r="256">
          <cell r="A256" t="str">
            <v>B060433</v>
          </cell>
          <cell r="B256" t="str">
            <v>廃棄材運搬　Ⅰ類</v>
          </cell>
          <cell r="C256" t="str">
            <v>（４ｔ車，DID区間無し，ﾊﾞｯｸﾎｳ0.2m3）35.0km以下</v>
          </cell>
          <cell r="E256" t="str">
            <v>m3</v>
          </cell>
          <cell r="F256">
            <v>5900</v>
          </cell>
        </row>
        <row r="257">
          <cell r="A257" t="str">
            <v>B060434</v>
          </cell>
          <cell r="B257" t="str">
            <v>廃棄材運搬　Ⅰ類</v>
          </cell>
          <cell r="C257" t="str">
            <v>（４ｔ車，DID区間無し，ﾊﾞｯｸﾎｳ0.2m3）60.0km以下</v>
          </cell>
          <cell r="E257" t="str">
            <v>m3</v>
          </cell>
          <cell r="F257">
            <v>9060</v>
          </cell>
        </row>
        <row r="258">
          <cell r="A258" t="str">
            <v>B060441</v>
          </cell>
          <cell r="B258" t="str">
            <v>廃棄材運搬　Ⅱ類</v>
          </cell>
          <cell r="C258" t="str">
            <v>（４ｔ車，DID区間有り，ﾊﾞｯｸﾎｳ0.2m3） 0.2km以下</v>
          </cell>
          <cell r="E258" t="str">
            <v>m3</v>
          </cell>
          <cell r="F258">
            <v>360</v>
          </cell>
        </row>
        <row r="259">
          <cell r="A259" t="str">
            <v>B060442</v>
          </cell>
          <cell r="B259" t="str">
            <v>廃棄材運搬　Ⅱ類</v>
          </cell>
          <cell r="C259" t="str">
            <v>（４ｔ車，DID区間有り，ﾊﾞｯｸﾎｳ0.2m3） 1.0km以下</v>
          </cell>
          <cell r="E259" t="str">
            <v>m3</v>
          </cell>
          <cell r="F259">
            <v>450</v>
          </cell>
        </row>
        <row r="260">
          <cell r="A260" t="str">
            <v>B060443</v>
          </cell>
          <cell r="B260" t="str">
            <v>廃棄材運搬　Ⅱ類</v>
          </cell>
          <cell r="C260" t="str">
            <v>（４ｔ車，DID区間有り，ﾊﾞｯｸﾎｳ0.2m3） 1.5km以下</v>
          </cell>
          <cell r="E260" t="str">
            <v>m3</v>
          </cell>
          <cell r="F260">
            <v>550</v>
          </cell>
        </row>
        <row r="261">
          <cell r="A261" t="str">
            <v>B060444</v>
          </cell>
          <cell r="B261" t="str">
            <v>廃棄材運搬　Ⅱ類</v>
          </cell>
          <cell r="C261" t="str">
            <v>（４ｔ車，DID区間有り，ﾊﾞｯｸﾎｳ0.2m3） 2.0km以下</v>
          </cell>
          <cell r="E261" t="str">
            <v>m3</v>
          </cell>
          <cell r="F261">
            <v>630</v>
          </cell>
        </row>
        <row r="262">
          <cell r="A262" t="str">
            <v>B060445</v>
          </cell>
          <cell r="B262" t="str">
            <v>廃棄材運搬　Ⅱ類</v>
          </cell>
          <cell r="C262" t="str">
            <v>（４ｔ車，DID区間有り，ﾊﾞｯｸﾎｳ0.2m3） 3.0km以下</v>
          </cell>
          <cell r="E262" t="str">
            <v>m3</v>
          </cell>
          <cell r="F262">
            <v>730</v>
          </cell>
        </row>
        <row r="263">
          <cell r="A263" t="str">
            <v>B060446</v>
          </cell>
          <cell r="B263" t="str">
            <v>廃棄材運搬　Ⅱ類</v>
          </cell>
          <cell r="C263" t="str">
            <v>（４ｔ車，DID区間有り，ﾊﾞｯｸﾎｳ0.2m3） 3.5km以下</v>
          </cell>
          <cell r="E263" t="str">
            <v>m3</v>
          </cell>
          <cell r="F263">
            <v>820</v>
          </cell>
        </row>
        <row r="264">
          <cell r="A264" t="str">
            <v>B060447</v>
          </cell>
          <cell r="B264" t="str">
            <v>廃棄材運搬　Ⅱ類</v>
          </cell>
          <cell r="C264" t="str">
            <v>（４ｔ車，DID区間有り，ﾊﾞｯｸﾎｳ0.2m3） 4.5km以下</v>
          </cell>
          <cell r="E264" t="str">
            <v>m3</v>
          </cell>
          <cell r="F264">
            <v>910</v>
          </cell>
        </row>
        <row r="265">
          <cell r="A265" t="str">
            <v>B060448</v>
          </cell>
          <cell r="B265" t="str">
            <v>廃棄材運搬　Ⅱ類</v>
          </cell>
          <cell r="C265" t="str">
            <v>（４ｔ車，DID区間有り，ﾊﾞｯｸﾎｳ0.2m3） 5.5km以下</v>
          </cell>
          <cell r="E265" t="str">
            <v>m3</v>
          </cell>
          <cell r="F265">
            <v>1000</v>
          </cell>
        </row>
        <row r="266">
          <cell r="A266" t="str">
            <v>B060449</v>
          </cell>
          <cell r="B266" t="str">
            <v>廃棄材運搬　Ⅱ類</v>
          </cell>
          <cell r="C266" t="str">
            <v>（４ｔ車，DID区間有り，ﾊﾞｯｸﾎｳ0.2m3） 7.0km以下</v>
          </cell>
          <cell r="E266" t="str">
            <v>m3</v>
          </cell>
          <cell r="F266">
            <v>1090</v>
          </cell>
        </row>
        <row r="267">
          <cell r="A267" t="str">
            <v>B060450</v>
          </cell>
          <cell r="B267" t="str">
            <v>廃棄材運搬　Ⅱ類</v>
          </cell>
          <cell r="C267" t="str">
            <v>（４ｔ車，DID区間有り，ﾊﾞｯｸﾎｳ0.2m3） 9.0km以下</v>
          </cell>
          <cell r="E267" t="str">
            <v>m3</v>
          </cell>
          <cell r="F267">
            <v>1450</v>
          </cell>
        </row>
        <row r="268">
          <cell r="A268" t="str">
            <v>B060451</v>
          </cell>
          <cell r="B268" t="str">
            <v>廃棄材運搬　Ⅱ類</v>
          </cell>
          <cell r="C268" t="str">
            <v>（４ｔ車，DID区間有り，ﾊﾞｯｸﾎｳ0.2m3）12.0km以下</v>
          </cell>
          <cell r="E268" t="str">
            <v>m3</v>
          </cell>
          <cell r="F268">
            <v>1640</v>
          </cell>
        </row>
        <row r="269">
          <cell r="A269" t="str">
            <v>B060452</v>
          </cell>
          <cell r="B269" t="str">
            <v>廃棄材運搬　Ⅱ類</v>
          </cell>
          <cell r="C269" t="str">
            <v>（４ｔ車，DID区間有り，ﾊﾞｯｸﾎｳ0.2m3）17.0km以下</v>
          </cell>
          <cell r="E269" t="str">
            <v>m3</v>
          </cell>
          <cell r="F269">
            <v>2000</v>
          </cell>
        </row>
        <row r="270">
          <cell r="A270" t="str">
            <v>B060453</v>
          </cell>
          <cell r="B270" t="str">
            <v>廃棄材運搬　Ⅱ類</v>
          </cell>
          <cell r="C270" t="str">
            <v>（４ｔ車，DID区間有り，ﾊﾞｯｸﾎｳ0.2m3）27.0km以下</v>
          </cell>
          <cell r="E270" t="str">
            <v>m3</v>
          </cell>
          <cell r="F270">
            <v>2720</v>
          </cell>
        </row>
        <row r="271">
          <cell r="A271" t="str">
            <v>B060454</v>
          </cell>
          <cell r="B271" t="str">
            <v>廃棄材運搬　Ⅱ類</v>
          </cell>
          <cell r="C271" t="str">
            <v>（４ｔ車，DID区間有り，ﾊﾞｯｸﾎｳ0.2m3）60.0km以下</v>
          </cell>
          <cell r="E271" t="str">
            <v>m3</v>
          </cell>
          <cell r="F271">
            <v>4180</v>
          </cell>
        </row>
        <row r="272">
          <cell r="A272" t="str">
            <v>B060461</v>
          </cell>
          <cell r="B272" t="str">
            <v>廃棄材運搬　Ⅱ類</v>
          </cell>
          <cell r="C272" t="str">
            <v>（４ｔ車，DID区間無し，ﾊﾞｯｸﾎｳ0.2m3） 0.2km以下</v>
          </cell>
          <cell r="E272" t="str">
            <v>m3</v>
          </cell>
          <cell r="F272">
            <v>360</v>
          </cell>
        </row>
        <row r="273">
          <cell r="A273" t="str">
            <v>B060462</v>
          </cell>
          <cell r="B273" t="str">
            <v>廃棄材運搬　Ⅱ類</v>
          </cell>
          <cell r="C273" t="str">
            <v>（４ｔ車，DID区間無し，ﾊﾞｯｸﾎｳ0.2m3） 1.0km以下</v>
          </cell>
          <cell r="E273" t="str">
            <v>m3</v>
          </cell>
          <cell r="F273">
            <v>450</v>
          </cell>
        </row>
        <row r="274">
          <cell r="A274" t="str">
            <v>B060463</v>
          </cell>
          <cell r="B274" t="str">
            <v>廃棄材運搬　Ⅱ類</v>
          </cell>
          <cell r="C274" t="str">
            <v>（４ｔ車，DID区間無し，ﾊﾞｯｸﾎｳ0.2m3） 1.5km以下</v>
          </cell>
          <cell r="E274" t="str">
            <v>m3</v>
          </cell>
          <cell r="F274">
            <v>550</v>
          </cell>
        </row>
        <row r="275">
          <cell r="A275" t="str">
            <v>B060464</v>
          </cell>
          <cell r="B275" t="str">
            <v>廃棄材運搬　Ⅱ類</v>
          </cell>
          <cell r="C275" t="str">
            <v>（４ｔ車，DID区間無し，ﾊﾞｯｸﾎｳ0.2m3） 2.5km以下</v>
          </cell>
          <cell r="E275" t="str">
            <v>m3</v>
          </cell>
          <cell r="F275">
            <v>630</v>
          </cell>
        </row>
        <row r="276">
          <cell r="A276" t="str">
            <v>B060465</v>
          </cell>
          <cell r="B276" t="str">
            <v>廃棄材運搬　Ⅱ類</v>
          </cell>
          <cell r="C276" t="str">
            <v>（４ｔ車，DID区間無し，ﾊﾞｯｸﾎｳ0.2m3） 3.5km以下</v>
          </cell>
          <cell r="E276" t="str">
            <v>m3</v>
          </cell>
          <cell r="F276">
            <v>730</v>
          </cell>
        </row>
        <row r="277">
          <cell r="A277" t="str">
            <v>B060466</v>
          </cell>
          <cell r="B277" t="str">
            <v>廃棄材運搬　Ⅱ類</v>
          </cell>
          <cell r="C277" t="str">
            <v>（４ｔ車，DID区間無し，ﾊﾞｯｸﾎｳ0.2m3） 4.0km以下</v>
          </cell>
          <cell r="E277" t="str">
            <v>m3</v>
          </cell>
          <cell r="F277">
            <v>820</v>
          </cell>
        </row>
        <row r="278">
          <cell r="A278" t="str">
            <v>B060467</v>
          </cell>
          <cell r="B278" t="str">
            <v>廃棄材運搬　Ⅱ類</v>
          </cell>
          <cell r="C278" t="str">
            <v>（４ｔ車，DID区間無し，ﾊﾞｯｸﾎｳ0.2m3） 5.0km以下</v>
          </cell>
          <cell r="E278" t="str">
            <v>m3</v>
          </cell>
          <cell r="F278">
            <v>910</v>
          </cell>
        </row>
        <row r="279">
          <cell r="A279" t="str">
            <v>B060468</v>
          </cell>
          <cell r="B279" t="str">
            <v>廃棄材運搬　Ⅱ類</v>
          </cell>
          <cell r="C279" t="str">
            <v>（４ｔ車，DID区間無し，ﾊﾞｯｸﾎｳ0.2m3） 6.0km以下</v>
          </cell>
          <cell r="E279" t="str">
            <v>m3</v>
          </cell>
          <cell r="F279">
            <v>1000</v>
          </cell>
        </row>
        <row r="280">
          <cell r="A280" t="str">
            <v>B060469</v>
          </cell>
          <cell r="B280" t="str">
            <v>廃棄材運搬　Ⅱ類</v>
          </cell>
          <cell r="C280" t="str">
            <v>（４ｔ車，DID区間無し，ﾊﾞｯｸﾎｳ0.2m3） 7.5km以下</v>
          </cell>
          <cell r="E280" t="str">
            <v>m3</v>
          </cell>
          <cell r="F280">
            <v>1090</v>
          </cell>
        </row>
        <row r="281">
          <cell r="A281" t="str">
            <v>B060470</v>
          </cell>
          <cell r="B281" t="str">
            <v>廃棄材運搬　Ⅱ類</v>
          </cell>
          <cell r="C281" t="str">
            <v>（４ｔ車，DID区間無し，ﾊﾞｯｸﾎｳ0.2m3）10.0km以下</v>
          </cell>
          <cell r="E281" t="str">
            <v>m3</v>
          </cell>
          <cell r="F281">
            <v>1450</v>
          </cell>
        </row>
        <row r="282">
          <cell r="A282" t="str">
            <v>B060471</v>
          </cell>
          <cell r="B282" t="str">
            <v>廃棄材運搬　Ⅱ類</v>
          </cell>
          <cell r="C282" t="str">
            <v>（４ｔ車，DID区間無し，ﾊﾞｯｸﾎｳ0.2m3）13.0km以下</v>
          </cell>
          <cell r="E282" t="str">
            <v>m3</v>
          </cell>
          <cell r="F282">
            <v>1640</v>
          </cell>
        </row>
        <row r="283">
          <cell r="A283" t="str">
            <v>B060472</v>
          </cell>
          <cell r="B283" t="str">
            <v>廃棄材運搬　Ⅱ類</v>
          </cell>
          <cell r="C283" t="str">
            <v>（４ｔ車，DID区間無し，ﾊﾞｯｸﾎｳ0.2m3）19.0km以下</v>
          </cell>
          <cell r="E283" t="str">
            <v>m3</v>
          </cell>
          <cell r="F283">
            <v>2000</v>
          </cell>
        </row>
        <row r="284">
          <cell r="A284" t="str">
            <v>B060473</v>
          </cell>
          <cell r="B284" t="str">
            <v>廃棄材運搬　Ⅱ類</v>
          </cell>
          <cell r="C284" t="str">
            <v>（４ｔ車，DID区間無し，ﾊﾞｯｸﾎｳ0.2m3）35.0km以下</v>
          </cell>
          <cell r="E284" t="str">
            <v>m3</v>
          </cell>
          <cell r="F284">
            <v>2720</v>
          </cell>
        </row>
        <row r="285">
          <cell r="A285" t="str">
            <v>B060474</v>
          </cell>
          <cell r="B285" t="str">
            <v>廃棄材運搬　Ⅱ類</v>
          </cell>
          <cell r="C285" t="str">
            <v>（４ｔ車，DID区間無し，ﾊﾞｯｸﾎｳ0.2m3）60.0km以下</v>
          </cell>
          <cell r="E285" t="str">
            <v>m3</v>
          </cell>
          <cell r="F285">
            <v>4180</v>
          </cell>
        </row>
        <row r="286">
          <cell r="A286" t="str">
            <v>B061001</v>
          </cell>
          <cell r="B286" t="str">
            <v>廃棄材運搬　Ⅰ類</v>
          </cell>
          <cell r="C286" t="str">
            <v>（10ｔ車，DID区間有り，ﾊﾞｯｸﾎｳ0.6m3） 0.3km以下</v>
          </cell>
          <cell r="E286" t="str">
            <v>m3</v>
          </cell>
          <cell r="F286">
            <v>370</v>
          </cell>
        </row>
        <row r="287">
          <cell r="A287" t="str">
            <v>B061002</v>
          </cell>
          <cell r="B287" t="str">
            <v>廃棄材運搬　Ⅰ類</v>
          </cell>
          <cell r="C287" t="str">
            <v>（10ｔ車，DID区間有り，ﾊﾞｯｸﾎｳ0.6m3） 0.5km以下</v>
          </cell>
          <cell r="E287" t="str">
            <v>m3</v>
          </cell>
          <cell r="F287">
            <v>420</v>
          </cell>
        </row>
        <row r="288">
          <cell r="A288" t="str">
            <v>B061003</v>
          </cell>
          <cell r="B288" t="str">
            <v>廃棄材運搬　Ⅰ類</v>
          </cell>
          <cell r="C288" t="str">
            <v>（10ｔ車，DID区間有り，ﾊﾞｯｸﾎｳ0.6m3） 1.0km以下</v>
          </cell>
          <cell r="E288" t="str">
            <v>m3</v>
          </cell>
          <cell r="F288">
            <v>480</v>
          </cell>
        </row>
        <row r="289">
          <cell r="A289" t="str">
            <v>B061004</v>
          </cell>
          <cell r="B289" t="str">
            <v>廃棄材運搬　Ⅰ類</v>
          </cell>
          <cell r="C289" t="str">
            <v>（10ｔ車，DID区間有り，ﾊﾞｯｸﾎｳ0.6m3） 1.5km以下</v>
          </cell>
          <cell r="E289" t="str">
            <v>m3</v>
          </cell>
          <cell r="F289">
            <v>550</v>
          </cell>
        </row>
        <row r="290">
          <cell r="A290" t="str">
            <v>B061005</v>
          </cell>
          <cell r="B290" t="str">
            <v>廃棄材運搬　Ⅰ類</v>
          </cell>
          <cell r="C290" t="str">
            <v>（10ｔ車，DID区間有り，ﾊﾞｯｸﾎｳ0.6m3） 2.0km以下</v>
          </cell>
          <cell r="E290" t="str">
            <v>m3</v>
          </cell>
          <cell r="F290">
            <v>600</v>
          </cell>
        </row>
        <row r="291">
          <cell r="A291" t="str">
            <v>B061006</v>
          </cell>
          <cell r="B291" t="str">
            <v>廃棄材運搬　Ⅰ類</v>
          </cell>
          <cell r="C291" t="str">
            <v>（10ｔ車，DID区間有り，ﾊﾞｯｸﾎｳ0.6m3） 3.0km以下</v>
          </cell>
          <cell r="E291" t="str">
            <v>m3</v>
          </cell>
          <cell r="F291">
            <v>720</v>
          </cell>
        </row>
        <row r="292">
          <cell r="A292" t="str">
            <v>B061007</v>
          </cell>
          <cell r="B292" t="str">
            <v>廃棄材運搬　Ⅰ類</v>
          </cell>
          <cell r="C292" t="str">
            <v>（10ｔ車，DID区間有り，ﾊﾞｯｸﾎｳ0.6m3） 3.5km以下</v>
          </cell>
          <cell r="E292" t="str">
            <v>m3</v>
          </cell>
          <cell r="F292">
            <v>850</v>
          </cell>
        </row>
        <row r="293">
          <cell r="A293" t="str">
            <v>B061008</v>
          </cell>
          <cell r="B293" t="str">
            <v>廃棄材運搬　Ⅰ類</v>
          </cell>
          <cell r="C293" t="str">
            <v>（10ｔ車，DID区間有り，ﾊﾞｯｸﾎｳ0.6m3） 5.0km以下</v>
          </cell>
          <cell r="E293" t="str">
            <v>m3</v>
          </cell>
          <cell r="F293">
            <v>1020</v>
          </cell>
        </row>
        <row r="294">
          <cell r="A294" t="str">
            <v>B061009</v>
          </cell>
          <cell r="B294" t="str">
            <v>廃棄材運搬　Ⅰ類</v>
          </cell>
          <cell r="C294" t="str">
            <v>（10ｔ車，DID区間有り，ﾊﾞｯｸﾎｳ0.6m3） 6.0km以下</v>
          </cell>
          <cell r="E294" t="str">
            <v>m3</v>
          </cell>
          <cell r="F294">
            <v>1200</v>
          </cell>
        </row>
        <row r="295">
          <cell r="A295" t="str">
            <v>B061010</v>
          </cell>
          <cell r="B295" t="str">
            <v>廃棄材運搬　Ⅰ類</v>
          </cell>
          <cell r="C295" t="str">
            <v>（10ｔ車，DID区間有り，ﾊﾞｯｸﾎｳ0.6m3） 7.0km以下</v>
          </cell>
          <cell r="E295" t="str">
            <v>m3</v>
          </cell>
          <cell r="F295">
            <v>1380</v>
          </cell>
        </row>
        <row r="296">
          <cell r="A296" t="str">
            <v>B061011</v>
          </cell>
          <cell r="B296" t="str">
            <v>廃棄材運搬　Ⅰ類</v>
          </cell>
          <cell r="C296" t="str">
            <v>（10ｔ車，DID区間有り，ﾊﾞｯｸﾎｳ0.6m3） 8.5km以下</v>
          </cell>
          <cell r="E296" t="str">
            <v>m3</v>
          </cell>
          <cell r="F296">
            <v>1570</v>
          </cell>
        </row>
        <row r="297">
          <cell r="A297" t="str">
            <v>B061012</v>
          </cell>
          <cell r="B297" t="str">
            <v>廃棄材運搬　Ⅰ類</v>
          </cell>
          <cell r="C297" t="str">
            <v>（10ｔ車，DID区間有り，ﾊﾞｯｸﾎｳ0.6m3）11.0km以下</v>
          </cell>
          <cell r="E297" t="str">
            <v>m3</v>
          </cell>
          <cell r="F297">
            <v>1800</v>
          </cell>
        </row>
        <row r="298">
          <cell r="A298" t="str">
            <v>B061013</v>
          </cell>
          <cell r="B298" t="str">
            <v>廃棄材運搬　Ⅰ類</v>
          </cell>
          <cell r="C298" t="str">
            <v>（10ｔ車，DID区間有り，ﾊﾞｯｸﾎｳ0.6m3）14.0km以下</v>
          </cell>
          <cell r="E298" t="str">
            <v>m3</v>
          </cell>
          <cell r="F298">
            <v>2170</v>
          </cell>
        </row>
        <row r="299">
          <cell r="A299" t="str">
            <v>B061014</v>
          </cell>
          <cell r="B299" t="str">
            <v>廃棄材運搬　Ⅰ類</v>
          </cell>
          <cell r="C299" t="str">
            <v>（10ｔ車，DID区間有り，ﾊﾞｯｸﾎｳ0.6m3）19.5km以下</v>
          </cell>
          <cell r="E299" t="str">
            <v>m3</v>
          </cell>
          <cell r="F299">
            <v>2720</v>
          </cell>
        </row>
        <row r="300">
          <cell r="A300" t="str">
            <v>B061015</v>
          </cell>
          <cell r="B300" t="str">
            <v>廃棄材運搬　Ⅰ類</v>
          </cell>
          <cell r="C300" t="str">
            <v>（10ｔ車，DID区間有り，ﾊﾞｯｸﾎｳ0.6m3）31.5km以下</v>
          </cell>
          <cell r="E300" t="str">
            <v>m3</v>
          </cell>
          <cell r="F300">
            <v>3670</v>
          </cell>
        </row>
        <row r="301">
          <cell r="A301" t="str">
            <v>B061016</v>
          </cell>
          <cell r="B301" t="str">
            <v>廃棄材運搬　Ⅰ類</v>
          </cell>
          <cell r="C301" t="str">
            <v>（10ｔ車，DID区間有り，ﾊﾞｯｸﾎｳ0.6m3）60.0km以下</v>
          </cell>
          <cell r="E301" t="str">
            <v>m3</v>
          </cell>
          <cell r="F301">
            <v>5480</v>
          </cell>
        </row>
        <row r="302">
          <cell r="A302" t="str">
            <v>B061021</v>
          </cell>
          <cell r="B302" t="str">
            <v>廃棄材運搬　Ⅰ類</v>
          </cell>
          <cell r="C302" t="str">
            <v>（10ｔ車，DID区間無し，ﾊﾞｯｸﾎｳ0.6m3） 0.3km以下</v>
          </cell>
          <cell r="E302" t="str">
            <v>m3</v>
          </cell>
          <cell r="F302">
            <v>370</v>
          </cell>
        </row>
        <row r="303">
          <cell r="A303" t="str">
            <v>B061022</v>
          </cell>
          <cell r="B303" t="str">
            <v>廃棄材運搬　Ⅰ類</v>
          </cell>
          <cell r="C303" t="str">
            <v>（10ｔ車，DID区間無し，ﾊﾞｯｸﾎｳ0.6m3） 0.5km以下</v>
          </cell>
          <cell r="E303" t="str">
            <v>m3</v>
          </cell>
          <cell r="F303">
            <v>420</v>
          </cell>
        </row>
        <row r="304">
          <cell r="A304" t="str">
            <v>B061023</v>
          </cell>
          <cell r="B304" t="str">
            <v>廃棄材運搬　Ⅰ類</v>
          </cell>
          <cell r="C304" t="str">
            <v>（10ｔ車，DID区間無し，ﾊﾞｯｸﾎｳ0.6m3） 1.0km以下</v>
          </cell>
          <cell r="E304" t="str">
            <v>m3</v>
          </cell>
          <cell r="F304">
            <v>480</v>
          </cell>
        </row>
        <row r="305">
          <cell r="A305" t="str">
            <v>B061024</v>
          </cell>
          <cell r="B305" t="str">
            <v>廃棄材運搬　Ⅰ類</v>
          </cell>
          <cell r="C305" t="str">
            <v>（10ｔ車，DID区間無し，ﾊﾞｯｸﾎｳ0.6m3） 1.5km以下</v>
          </cell>
          <cell r="E305" t="str">
            <v>m3</v>
          </cell>
          <cell r="F305">
            <v>550</v>
          </cell>
        </row>
        <row r="306">
          <cell r="A306" t="str">
            <v>B061025</v>
          </cell>
          <cell r="B306" t="str">
            <v>廃棄材運搬　Ⅰ類</v>
          </cell>
          <cell r="C306" t="str">
            <v>（10ｔ車，DID区間無し，ﾊﾞｯｸﾎｳ0.6m3） 2.0km以下</v>
          </cell>
          <cell r="E306" t="str">
            <v>m3</v>
          </cell>
          <cell r="F306">
            <v>600</v>
          </cell>
        </row>
        <row r="307">
          <cell r="A307" t="str">
            <v>B061026</v>
          </cell>
          <cell r="B307" t="str">
            <v>廃棄材運搬　Ⅰ類</v>
          </cell>
          <cell r="C307" t="str">
            <v>（10ｔ車，DID区間無し，ﾊﾞｯｸﾎｳ0.6m3） 3.0km以下</v>
          </cell>
          <cell r="E307" t="str">
            <v>m3</v>
          </cell>
          <cell r="F307">
            <v>720</v>
          </cell>
        </row>
        <row r="308">
          <cell r="A308" t="str">
            <v>B061027</v>
          </cell>
          <cell r="B308" t="str">
            <v>廃棄材運搬　Ⅰ類</v>
          </cell>
          <cell r="C308" t="str">
            <v>（10ｔ車，DID区間無し，ﾊﾞｯｸﾎｳ0.6m3） 4.0km以下</v>
          </cell>
          <cell r="E308" t="str">
            <v>m3</v>
          </cell>
          <cell r="F308">
            <v>850</v>
          </cell>
        </row>
        <row r="309">
          <cell r="A309" t="str">
            <v>B061028</v>
          </cell>
          <cell r="B309" t="str">
            <v>廃棄材運搬　Ⅰ類</v>
          </cell>
          <cell r="C309" t="str">
            <v>（10ｔ車，DID区間無し，ﾊﾞｯｸﾎｳ0.6m3） 5.5km以下</v>
          </cell>
          <cell r="E309" t="str">
            <v>m3</v>
          </cell>
          <cell r="F309">
            <v>1020</v>
          </cell>
        </row>
        <row r="310">
          <cell r="A310" t="str">
            <v>B061029</v>
          </cell>
          <cell r="B310" t="str">
            <v>廃棄材運搬　Ⅰ類</v>
          </cell>
          <cell r="C310" t="str">
            <v>（10ｔ車，DID区間無し，ﾊﾞｯｸﾎｳ0.6m3） 6.5km以下</v>
          </cell>
          <cell r="E310" t="str">
            <v>m3</v>
          </cell>
          <cell r="F310">
            <v>1200</v>
          </cell>
        </row>
        <row r="311">
          <cell r="A311" t="str">
            <v>B061030</v>
          </cell>
          <cell r="B311" t="str">
            <v>廃棄材運搬　Ⅰ類</v>
          </cell>
          <cell r="C311" t="str">
            <v>（10ｔ車，DID区間無し，ﾊﾞｯｸﾎｳ0.6m3） 7.5km以下</v>
          </cell>
          <cell r="E311" t="str">
            <v>m3</v>
          </cell>
          <cell r="F311">
            <v>1380</v>
          </cell>
        </row>
        <row r="312">
          <cell r="A312" t="str">
            <v>B061031</v>
          </cell>
          <cell r="B312" t="str">
            <v>廃棄材運搬　Ⅰ類</v>
          </cell>
          <cell r="C312" t="str">
            <v>（10ｔ車，DID区間無し，ﾊﾞｯｸﾎｳ0.6m3） 9.5km以下</v>
          </cell>
          <cell r="E312" t="str">
            <v>m3</v>
          </cell>
          <cell r="F312">
            <v>1570</v>
          </cell>
        </row>
        <row r="313">
          <cell r="A313" t="str">
            <v>B061032</v>
          </cell>
          <cell r="B313" t="str">
            <v>廃棄材運搬　Ⅰ類</v>
          </cell>
          <cell r="C313" t="str">
            <v>（10ｔ車，DID区間無し，ﾊﾞｯｸﾎｳ0.6m3）11.5km以下</v>
          </cell>
          <cell r="E313" t="str">
            <v>m3</v>
          </cell>
          <cell r="F313">
            <v>1800</v>
          </cell>
        </row>
        <row r="314">
          <cell r="A314" t="str">
            <v>B061033</v>
          </cell>
          <cell r="B314" t="str">
            <v>廃棄材運搬　Ⅰ類</v>
          </cell>
          <cell r="C314" t="str">
            <v>（10ｔ車，DID区間無し，ﾊﾞｯｸﾎｳ0.6m3）15.5km以下</v>
          </cell>
          <cell r="E314" t="str">
            <v>m3</v>
          </cell>
          <cell r="F314">
            <v>2170</v>
          </cell>
        </row>
        <row r="315">
          <cell r="A315" t="str">
            <v>B061034</v>
          </cell>
          <cell r="B315" t="str">
            <v>廃棄材運搬　Ⅰ類</v>
          </cell>
          <cell r="C315" t="str">
            <v>（10ｔ車，DID区間無し，ﾊﾞｯｸﾎｳ0.6m3）22.5km以下</v>
          </cell>
          <cell r="E315" t="str">
            <v>m3</v>
          </cell>
          <cell r="F315">
            <v>2720</v>
          </cell>
        </row>
        <row r="316">
          <cell r="A316" t="str">
            <v>B061035</v>
          </cell>
          <cell r="B316" t="str">
            <v>廃棄材運搬　Ⅰ類</v>
          </cell>
          <cell r="C316" t="str">
            <v>（10ｔ車，DID区間無し，ﾊﾞｯｸﾎｳ0.6m3）49.5km以下</v>
          </cell>
          <cell r="E316" t="str">
            <v>m3</v>
          </cell>
          <cell r="F316">
            <v>3670</v>
          </cell>
        </row>
        <row r="317">
          <cell r="A317" t="str">
            <v>B061036</v>
          </cell>
          <cell r="B317" t="str">
            <v>廃棄材運搬　Ⅰ類</v>
          </cell>
          <cell r="C317" t="str">
            <v>（10ｔ車，DID区間無し，ﾊﾞｯｸﾎｳ0.6m3）60.0km以下</v>
          </cell>
          <cell r="E317" t="str">
            <v>m3</v>
          </cell>
          <cell r="F317">
            <v>5480</v>
          </cell>
        </row>
        <row r="318">
          <cell r="A318" t="str">
            <v>B061041</v>
          </cell>
          <cell r="B318" t="str">
            <v>廃棄材運搬　Ⅱ類</v>
          </cell>
          <cell r="C318" t="str">
            <v>（10ｔ車，DID区間有り，ﾊﾞｯｸﾎｳ0.6m3） 0.3km以下</v>
          </cell>
          <cell r="E318" t="str">
            <v>m3</v>
          </cell>
          <cell r="F318">
            <v>160</v>
          </cell>
        </row>
        <row r="319">
          <cell r="A319" t="str">
            <v>B061042</v>
          </cell>
          <cell r="B319" t="str">
            <v>廃棄材運搬　Ⅱ類</v>
          </cell>
          <cell r="C319" t="str">
            <v>（10ｔ車，DID区間有り，ﾊﾞｯｸﾎｳ0.6m3） 0.5km以下</v>
          </cell>
          <cell r="E319" t="str">
            <v>m3</v>
          </cell>
          <cell r="F319">
            <v>190</v>
          </cell>
        </row>
        <row r="320">
          <cell r="A320" t="str">
            <v>B061043</v>
          </cell>
          <cell r="B320" t="str">
            <v>廃棄材運搬　Ⅱ類</v>
          </cell>
          <cell r="C320" t="str">
            <v>（10ｔ車，DID区間有り，ﾊﾞｯｸﾎｳ0.6m3） 1.0km以下</v>
          </cell>
          <cell r="E320" t="str">
            <v>m3</v>
          </cell>
          <cell r="F320">
            <v>220</v>
          </cell>
        </row>
        <row r="321">
          <cell r="A321" t="str">
            <v>B061044</v>
          </cell>
          <cell r="B321" t="str">
            <v>廃棄材運搬　Ⅱ類</v>
          </cell>
          <cell r="C321" t="str">
            <v>（10ｔ車，DID区間有り，ﾊﾞｯｸﾎｳ0.6m3） 1.5km以下</v>
          </cell>
          <cell r="E321" t="str">
            <v>m3</v>
          </cell>
          <cell r="F321">
            <v>260</v>
          </cell>
        </row>
        <row r="322">
          <cell r="A322" t="str">
            <v>B061045</v>
          </cell>
          <cell r="B322" t="str">
            <v>廃棄材運搬　Ⅱ類</v>
          </cell>
          <cell r="C322" t="str">
            <v>（10ｔ車，DID区間有り，ﾊﾞｯｸﾎｳ0.6m3） 2.0km以下</v>
          </cell>
          <cell r="E322" t="str">
            <v>m3</v>
          </cell>
          <cell r="F322">
            <v>270</v>
          </cell>
        </row>
        <row r="323">
          <cell r="A323" t="str">
            <v>B061046</v>
          </cell>
          <cell r="B323" t="str">
            <v>廃棄材運搬　Ⅱ類</v>
          </cell>
          <cell r="C323" t="str">
            <v>（10ｔ車，DID区間有り，ﾊﾞｯｸﾎｳ0.6m3） 3.0km以下</v>
          </cell>
          <cell r="E323" t="str">
            <v>m3</v>
          </cell>
          <cell r="F323">
            <v>340</v>
          </cell>
        </row>
        <row r="324">
          <cell r="A324" t="str">
            <v>B061047</v>
          </cell>
          <cell r="B324" t="str">
            <v>廃棄材運搬　Ⅱ類</v>
          </cell>
          <cell r="C324" t="str">
            <v>（10ｔ車，DID区間有り，ﾊﾞｯｸﾎｳ0.6m3） 3.5km以下</v>
          </cell>
          <cell r="E324" t="str">
            <v>m3</v>
          </cell>
          <cell r="F324">
            <v>380</v>
          </cell>
        </row>
        <row r="325">
          <cell r="A325" t="str">
            <v>B061048</v>
          </cell>
          <cell r="B325" t="str">
            <v>廃棄材運搬　Ⅱ類</v>
          </cell>
          <cell r="C325" t="str">
            <v>（10ｔ車，DID区間有り，ﾊﾞｯｸﾎｳ0.6m3） 5.0km以下</v>
          </cell>
          <cell r="E325" t="str">
            <v>m3</v>
          </cell>
          <cell r="F325">
            <v>480</v>
          </cell>
        </row>
        <row r="326">
          <cell r="A326" t="str">
            <v>B061049</v>
          </cell>
          <cell r="B326" t="str">
            <v>廃棄材運搬　Ⅱ類</v>
          </cell>
          <cell r="C326" t="str">
            <v>（10ｔ車，DID区間有り，ﾊﾞｯｸﾎｳ0.6m3） 6.0km以下</v>
          </cell>
          <cell r="E326" t="str">
            <v>m3</v>
          </cell>
          <cell r="F326">
            <v>560</v>
          </cell>
        </row>
        <row r="327">
          <cell r="A327" t="str">
            <v>B061050</v>
          </cell>
          <cell r="B327" t="str">
            <v>廃棄材運搬　Ⅱ類</v>
          </cell>
          <cell r="C327" t="str">
            <v>（10ｔ車，DID区間有り，ﾊﾞｯｸﾎｳ0.6m3） 7.0km以下</v>
          </cell>
          <cell r="E327" t="str">
            <v>m3</v>
          </cell>
          <cell r="F327">
            <v>640</v>
          </cell>
        </row>
        <row r="328">
          <cell r="A328" t="str">
            <v>B061051</v>
          </cell>
          <cell r="B328" t="str">
            <v>廃棄材運搬　Ⅱ類</v>
          </cell>
          <cell r="C328" t="str">
            <v>（10ｔ車，DID区間有り，ﾊﾞｯｸﾎｳ0.6m3） 8.5km以下</v>
          </cell>
          <cell r="E328" t="str">
            <v>m3</v>
          </cell>
          <cell r="F328">
            <v>720</v>
          </cell>
        </row>
        <row r="329">
          <cell r="A329" t="str">
            <v>B061052</v>
          </cell>
          <cell r="B329" t="str">
            <v>廃棄材運搬　Ⅱ類</v>
          </cell>
          <cell r="C329" t="str">
            <v>（10ｔ車，DID区間有り，ﾊﾞｯｸﾎｳ0.6m3）11.0km以下</v>
          </cell>
          <cell r="E329" t="str">
            <v>m3</v>
          </cell>
          <cell r="F329">
            <v>830</v>
          </cell>
        </row>
        <row r="330">
          <cell r="A330" t="str">
            <v>B061053</v>
          </cell>
          <cell r="B330" t="str">
            <v>廃棄材運搬　Ⅱ類</v>
          </cell>
          <cell r="C330" t="str">
            <v>（10ｔ車，DID区間有り，ﾊﾞｯｸﾎｳ0.6m3）14.0km以下</v>
          </cell>
          <cell r="E330" t="str">
            <v>m3</v>
          </cell>
          <cell r="F330">
            <v>1000</v>
          </cell>
        </row>
        <row r="331">
          <cell r="A331" t="str">
            <v>B061054</v>
          </cell>
          <cell r="B331" t="str">
            <v>廃棄材運搬　Ⅱ類</v>
          </cell>
          <cell r="C331" t="str">
            <v>（10ｔ車，DID区間有り，ﾊﾞｯｸﾎｳ0.6m3）19.5km以下</v>
          </cell>
          <cell r="E331" t="str">
            <v>m3</v>
          </cell>
          <cell r="F331">
            <v>1240</v>
          </cell>
        </row>
        <row r="332">
          <cell r="A332" t="str">
            <v>B061055</v>
          </cell>
          <cell r="B332" t="str">
            <v>廃棄材運搬　Ⅱ類</v>
          </cell>
          <cell r="C332" t="str">
            <v>（10ｔ車，DID区間有り，ﾊﾞｯｸﾎｳ0.6m3）31.5km以下</v>
          </cell>
          <cell r="E332" t="str">
            <v>m3</v>
          </cell>
          <cell r="F332">
            <v>1690</v>
          </cell>
        </row>
        <row r="333">
          <cell r="A333" t="str">
            <v>B061056</v>
          </cell>
          <cell r="B333" t="str">
            <v>廃棄材運搬　Ⅱ類</v>
          </cell>
          <cell r="C333" t="str">
            <v>（10ｔ車，DID区間有り，ﾊﾞｯｸﾎｳ0.6m3）60.0km以下</v>
          </cell>
          <cell r="E333" t="str">
            <v>m3</v>
          </cell>
          <cell r="F333">
            <v>2530</v>
          </cell>
        </row>
        <row r="334">
          <cell r="A334" t="str">
            <v>B061061</v>
          </cell>
          <cell r="B334" t="str">
            <v>廃棄材運搬　Ⅱ類</v>
          </cell>
          <cell r="C334" t="str">
            <v>（10ｔ車，DID区間無し，ﾊﾞｯｸﾎｳ0.6m3） 0.3km以下</v>
          </cell>
          <cell r="E334" t="str">
            <v>m3</v>
          </cell>
          <cell r="F334">
            <v>160</v>
          </cell>
        </row>
        <row r="335">
          <cell r="A335" t="str">
            <v>B061062</v>
          </cell>
          <cell r="B335" t="str">
            <v>廃棄材運搬　Ⅱ類</v>
          </cell>
          <cell r="C335" t="str">
            <v>（10ｔ車，DID区間無し，ﾊﾞｯｸﾎｳ0.6m3） 0.5km以下</v>
          </cell>
          <cell r="E335" t="str">
            <v>m3</v>
          </cell>
          <cell r="F335">
            <v>190</v>
          </cell>
        </row>
        <row r="336">
          <cell r="A336" t="str">
            <v>B061063</v>
          </cell>
          <cell r="B336" t="str">
            <v>廃棄材運搬　Ⅱ類</v>
          </cell>
          <cell r="C336" t="str">
            <v>（10ｔ車，DID区間無し，ﾊﾞｯｸﾎｳ0.6m3） 1.0km以下</v>
          </cell>
          <cell r="E336" t="str">
            <v>m3</v>
          </cell>
          <cell r="F336">
            <v>220</v>
          </cell>
        </row>
        <row r="337">
          <cell r="A337" t="str">
            <v>B061064</v>
          </cell>
          <cell r="B337" t="str">
            <v>廃棄材運搬　Ⅱ類</v>
          </cell>
          <cell r="C337" t="str">
            <v>（10ｔ車，DID区間無し，ﾊﾞｯｸﾎｳ0.6m3） 1.5km以下</v>
          </cell>
          <cell r="E337" t="str">
            <v>m3</v>
          </cell>
          <cell r="F337">
            <v>260</v>
          </cell>
        </row>
        <row r="338">
          <cell r="A338" t="str">
            <v>B061065</v>
          </cell>
          <cell r="B338" t="str">
            <v>廃棄材運搬　Ⅱ類</v>
          </cell>
          <cell r="C338" t="str">
            <v>（10ｔ車，DID区間無し，ﾊﾞｯｸﾎｳ0.6m3） 2.0km以下</v>
          </cell>
          <cell r="E338" t="str">
            <v>m3</v>
          </cell>
          <cell r="F338">
            <v>270</v>
          </cell>
        </row>
        <row r="339">
          <cell r="A339" t="str">
            <v>B061066</v>
          </cell>
          <cell r="B339" t="str">
            <v>廃棄材運搬　Ⅱ類</v>
          </cell>
          <cell r="C339" t="str">
            <v>（10ｔ車，DID区間無し，ﾊﾞｯｸﾎｳ0.6m3） 3.0km以下</v>
          </cell>
          <cell r="E339" t="str">
            <v>m3</v>
          </cell>
          <cell r="F339">
            <v>340</v>
          </cell>
        </row>
        <row r="340">
          <cell r="A340" t="str">
            <v>B061067</v>
          </cell>
          <cell r="B340" t="str">
            <v>廃棄材運搬　Ⅱ類</v>
          </cell>
          <cell r="C340" t="str">
            <v>（10ｔ車，DID区間無し，ﾊﾞｯｸﾎｳ0.6m3） 4.0km以下</v>
          </cell>
          <cell r="E340" t="str">
            <v>m3</v>
          </cell>
          <cell r="F340">
            <v>380</v>
          </cell>
        </row>
        <row r="341">
          <cell r="A341" t="str">
            <v>B061068</v>
          </cell>
          <cell r="B341" t="str">
            <v>廃棄材運搬　Ⅱ類</v>
          </cell>
          <cell r="C341" t="str">
            <v>（10ｔ車，DID区間無し，ﾊﾞｯｸﾎｳ0.6m3） 5.5km以下</v>
          </cell>
          <cell r="E341" t="str">
            <v>m3</v>
          </cell>
          <cell r="F341">
            <v>480</v>
          </cell>
        </row>
        <row r="342">
          <cell r="A342" t="str">
            <v>B061069</v>
          </cell>
          <cell r="B342" t="str">
            <v>廃棄材運搬　Ⅱ類</v>
          </cell>
          <cell r="C342" t="str">
            <v>（10ｔ車，DID区間無し，ﾊﾞｯｸﾎｳ0.6m3） 6.5km以下</v>
          </cell>
          <cell r="E342" t="str">
            <v>m3</v>
          </cell>
          <cell r="F342">
            <v>560</v>
          </cell>
        </row>
        <row r="343">
          <cell r="A343" t="str">
            <v>B061070</v>
          </cell>
          <cell r="B343" t="str">
            <v>廃棄材運搬　Ⅱ類</v>
          </cell>
          <cell r="C343" t="str">
            <v>（10ｔ車，DID区間無し，ﾊﾞｯｸﾎｳ0.6m3） 7.5km以下</v>
          </cell>
          <cell r="E343" t="str">
            <v>m3</v>
          </cell>
          <cell r="F343">
            <v>640</v>
          </cell>
        </row>
        <row r="344">
          <cell r="A344" t="str">
            <v>B061071</v>
          </cell>
          <cell r="B344" t="str">
            <v>廃棄材運搬　Ⅱ類</v>
          </cell>
          <cell r="C344" t="str">
            <v>（10ｔ車，DID区間無し，ﾊﾞｯｸﾎｳ0.6m3） 9.5km以下</v>
          </cell>
          <cell r="E344" t="str">
            <v>m3</v>
          </cell>
          <cell r="F344">
            <v>720</v>
          </cell>
        </row>
        <row r="345">
          <cell r="A345" t="str">
            <v>B061072</v>
          </cell>
          <cell r="B345" t="str">
            <v>廃棄材運搬　Ⅱ類</v>
          </cell>
          <cell r="C345" t="str">
            <v>（10ｔ車，DID区間無し，ﾊﾞｯｸﾎｳ0.6m3）11.5km以下</v>
          </cell>
          <cell r="E345" t="str">
            <v>m3</v>
          </cell>
          <cell r="F345">
            <v>830</v>
          </cell>
        </row>
        <row r="346">
          <cell r="A346" t="str">
            <v>B061073</v>
          </cell>
          <cell r="B346" t="str">
            <v>廃棄材運搬　Ⅱ類</v>
          </cell>
          <cell r="C346" t="str">
            <v>（10ｔ車，DID区間無し，ﾊﾞｯｸﾎｳ0.6m3）15.5km以下</v>
          </cell>
          <cell r="E346" t="str">
            <v>m3</v>
          </cell>
          <cell r="F346">
            <v>1000</v>
          </cell>
        </row>
        <row r="347">
          <cell r="A347" t="str">
            <v>B061074</v>
          </cell>
          <cell r="B347" t="str">
            <v>廃棄材運搬　Ⅱ類</v>
          </cell>
          <cell r="C347" t="str">
            <v>（10ｔ車，DID区間無し，ﾊﾞｯｸﾎｳ0.6m3）22.5km以下</v>
          </cell>
          <cell r="E347" t="str">
            <v>m3</v>
          </cell>
          <cell r="F347">
            <v>1240</v>
          </cell>
        </row>
        <row r="348">
          <cell r="A348" t="str">
            <v>B061075</v>
          </cell>
          <cell r="B348" t="str">
            <v>廃棄材運搬　Ⅱ類</v>
          </cell>
          <cell r="C348" t="str">
            <v>（10ｔ車，DID区間無し，ﾊﾞｯｸﾎｳ0.6m3）49.5km以下</v>
          </cell>
          <cell r="E348" t="str">
            <v>m3</v>
          </cell>
          <cell r="F348">
            <v>1690</v>
          </cell>
        </row>
        <row r="349">
          <cell r="A349" t="str">
            <v>B061076</v>
          </cell>
          <cell r="B349" t="str">
            <v>廃棄材運搬　Ⅱ類</v>
          </cell>
          <cell r="C349" t="str">
            <v>（10ｔ車，DID区間無し，ﾊﾞｯｸﾎｳ0.6m3）60.0km以下</v>
          </cell>
          <cell r="E349" t="str">
            <v>m3</v>
          </cell>
          <cell r="F349">
            <v>2530</v>
          </cell>
        </row>
      </sheetData>
      <sheetData sheetId="1" refreshError="1"/>
      <sheetData sheetId="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移設(曳家)"/>
      <sheetName val="新設(構外再築)"/>
      <sheetName val="移設(構外再築)"/>
      <sheetName val="機器移設費"/>
      <sheetName val="代価書"/>
      <sheetName val="見積比較"/>
      <sheetName val="売却費"/>
      <sheetName val="減耗控除"/>
      <sheetName val="積算原稿"/>
      <sheetName val="物価指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ｼｰﾄ"/>
      <sheetName val="表紙"/>
      <sheetName val="種目（RIBIC）"/>
      <sheetName val="共通費算定表"/>
      <sheetName val="種目別"/>
      <sheetName val="共通仮設（積み上げ）"/>
      <sheetName val="共通仮設"/>
      <sheetName val="建築14-1号棟"/>
      <sheetName val="仮設"/>
      <sheetName val="土工"/>
      <sheetName val="地業"/>
      <sheetName val="ｺﾝｸﾘｰﾄ"/>
      <sheetName val="型枠"/>
      <sheetName val="鉄筋"/>
      <sheetName val="白紙"/>
      <sheetName val="本体工事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代価書"/>
      <sheetName val="内訳"/>
    </sheetNames>
    <sheetDataSet>
      <sheetData sheetId="0"/>
      <sheetData sheetId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数量拾書-1"/>
      <sheetName val="A"/>
    </sheetNames>
    <sheetDataSet>
      <sheetData sheetId="0" refreshError="1"/>
      <sheetData sheetId="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シート"/>
      <sheetName val="鑑"/>
      <sheetName val="項目計"/>
      <sheetName val="A"/>
      <sheetName val="B"/>
      <sheetName val="C"/>
      <sheetName val="D"/>
      <sheetName val="E"/>
      <sheetName val="F"/>
      <sheetName val="G"/>
      <sheetName val="H"/>
      <sheetName val="I"/>
      <sheetName val="J"/>
      <sheetName val="現場経費"/>
      <sheetName val="共通経費"/>
      <sheetName val="費目分解表"/>
      <sheetName val="カード"/>
      <sheetName val="コード"/>
      <sheetName val="データ"/>
      <sheetName val="原価管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採用"/>
    </sheetNames>
    <sheetDataSet>
      <sheetData sheetId="0" refreshError="1">
        <row r="1">
          <cell r="K1" t="str">
            <v>二次製品控除対応品</v>
          </cell>
        </row>
        <row r="3">
          <cell r="E3">
            <v>1</v>
          </cell>
          <cell r="F3" t="str">
            <v>特殊作業員</v>
          </cell>
          <cell r="G3">
            <v>0</v>
          </cell>
          <cell r="I3" t="str">
            <v>　人</v>
          </cell>
          <cell r="J3">
            <v>16400</v>
          </cell>
          <cell r="K3">
            <v>16400</v>
          </cell>
        </row>
        <row r="4">
          <cell r="E4">
            <v>2</v>
          </cell>
          <cell r="F4" t="str">
            <v>普通作業員</v>
          </cell>
          <cell r="G4">
            <v>0</v>
          </cell>
          <cell r="I4" t="str">
            <v>　人</v>
          </cell>
          <cell r="J4">
            <v>13300</v>
          </cell>
          <cell r="K4" t="str">
            <v/>
          </cell>
        </row>
        <row r="5">
          <cell r="E5">
            <v>3</v>
          </cell>
          <cell r="F5" t="str">
            <v>軽作業員</v>
          </cell>
          <cell r="G5">
            <v>0</v>
          </cell>
          <cell r="I5" t="str">
            <v>　人</v>
          </cell>
          <cell r="J5">
            <v>10800</v>
          </cell>
          <cell r="K5" t="str">
            <v/>
          </cell>
        </row>
        <row r="6">
          <cell r="E6">
            <v>4</v>
          </cell>
          <cell r="F6" t="str">
            <v>造園工</v>
          </cell>
          <cell r="G6">
            <v>0</v>
          </cell>
          <cell r="I6" t="str">
            <v>　人</v>
          </cell>
          <cell r="J6">
            <v>18000</v>
          </cell>
          <cell r="K6" t="str">
            <v/>
          </cell>
        </row>
        <row r="7">
          <cell r="E7">
            <v>5</v>
          </cell>
          <cell r="F7" t="str">
            <v>法面工</v>
          </cell>
          <cell r="G7">
            <v>0</v>
          </cell>
          <cell r="I7" t="str">
            <v>　人</v>
          </cell>
          <cell r="J7">
            <v>19000</v>
          </cell>
          <cell r="K7" t="str">
            <v/>
          </cell>
        </row>
        <row r="8">
          <cell r="E8">
            <v>6</v>
          </cell>
          <cell r="F8" t="str">
            <v>運転手（特殊）</v>
          </cell>
          <cell r="G8">
            <v>0</v>
          </cell>
          <cell r="I8" t="str">
            <v>　人</v>
          </cell>
          <cell r="J8">
            <v>16800</v>
          </cell>
          <cell r="K8" t="str">
            <v/>
          </cell>
        </row>
        <row r="9">
          <cell r="E9">
            <v>7</v>
          </cell>
          <cell r="F9" t="str">
            <v>運転手（一般）</v>
          </cell>
          <cell r="G9">
            <v>0</v>
          </cell>
          <cell r="I9" t="str">
            <v>　人</v>
          </cell>
          <cell r="J9">
            <v>13700</v>
          </cell>
          <cell r="K9" t="str">
            <v/>
          </cell>
        </row>
        <row r="10">
          <cell r="E10">
            <v>8</v>
          </cell>
          <cell r="F10" t="str">
            <v>土木一般世話役</v>
          </cell>
          <cell r="G10">
            <v>0</v>
          </cell>
          <cell r="I10" t="str">
            <v>　人</v>
          </cell>
          <cell r="J10">
            <v>19200</v>
          </cell>
          <cell r="K10" t="str">
            <v/>
          </cell>
        </row>
        <row r="11">
          <cell r="E11">
            <v>9</v>
          </cell>
          <cell r="F11" t="str">
            <v>型枠工</v>
          </cell>
          <cell r="G11">
            <v>0</v>
          </cell>
          <cell r="I11" t="str">
            <v>　人</v>
          </cell>
          <cell r="J11">
            <v>16700</v>
          </cell>
          <cell r="K11" t="str">
            <v/>
          </cell>
        </row>
        <row r="12">
          <cell r="E12">
            <v>10</v>
          </cell>
          <cell r="F12" t="str">
            <v>大　　工</v>
          </cell>
          <cell r="G12">
            <v>0</v>
          </cell>
          <cell r="I12" t="str">
            <v>　人</v>
          </cell>
          <cell r="J12">
            <v>17400</v>
          </cell>
          <cell r="K12" t="str">
            <v/>
          </cell>
        </row>
        <row r="13">
          <cell r="E13">
            <v>11</v>
          </cell>
          <cell r="F13" t="str">
            <v>ガソリン</v>
          </cell>
          <cell r="G13" t="str">
            <v>２号レギュラー</v>
          </cell>
          <cell r="I13" t="str">
            <v>　ｌ</v>
          </cell>
          <cell r="J13" t="str">
            <v>100</v>
          </cell>
          <cell r="K13" t="str">
            <v/>
          </cell>
        </row>
        <row r="14">
          <cell r="E14">
            <v>12</v>
          </cell>
          <cell r="F14" t="str">
            <v>ガソリン</v>
          </cell>
          <cell r="G14" t="str">
            <v>２号レギュラー</v>
          </cell>
          <cell r="I14" t="str">
            <v>　ｌ</v>
          </cell>
          <cell r="J14" t="str">
            <v>100</v>
          </cell>
          <cell r="K14" t="str">
            <v/>
          </cell>
        </row>
        <row r="15">
          <cell r="E15">
            <v>13</v>
          </cell>
          <cell r="F15" t="str">
            <v>軽油</v>
          </cell>
          <cell r="G15" t="str">
            <v>３号特３号</v>
          </cell>
          <cell r="I15" t="str">
            <v>　ｌ</v>
          </cell>
          <cell r="J15" t="str">
            <v>77</v>
          </cell>
          <cell r="K15" t="str">
            <v>77</v>
          </cell>
        </row>
        <row r="16">
          <cell r="E16">
            <v>14</v>
          </cell>
          <cell r="F16" t="str">
            <v>混合Ｂ種ｾﾒﾝﾄ</v>
          </cell>
          <cell r="G16" t="str">
            <v xml:space="preserve"> バ　ラ</v>
          </cell>
          <cell r="I16" t="str">
            <v xml:space="preserve"> kg</v>
          </cell>
          <cell r="J16">
            <v>11.2</v>
          </cell>
          <cell r="K16" t="str">
            <v/>
          </cell>
        </row>
        <row r="17">
          <cell r="E17">
            <v>15</v>
          </cell>
          <cell r="F17" t="str">
            <v>異形棒鋼</v>
          </cell>
          <cell r="G17" t="str">
            <v>径 10mm</v>
          </cell>
          <cell r="I17" t="str">
            <v xml:space="preserve"> kg</v>
          </cell>
          <cell r="J17" t="str">
            <v>35</v>
          </cell>
          <cell r="K17" t="str">
            <v/>
          </cell>
        </row>
        <row r="18">
          <cell r="E18">
            <v>16</v>
          </cell>
          <cell r="F18" t="str">
            <v>異形棒鋼</v>
          </cell>
          <cell r="G18" t="str">
            <v>径 13mm</v>
          </cell>
          <cell r="I18" t="str">
            <v xml:space="preserve"> kg</v>
          </cell>
          <cell r="J18" t="str">
            <v>33</v>
          </cell>
          <cell r="K18" t="str">
            <v/>
          </cell>
        </row>
        <row r="19">
          <cell r="E19">
            <v>17</v>
          </cell>
          <cell r="F19" t="str">
            <v>雨水桝　１型Ａ上部</v>
          </cell>
          <cell r="G19" t="str">
            <v>84*92*18/12 W=284kg</v>
          </cell>
          <cell r="I19" t="str">
            <v xml:space="preserve"> 個</v>
          </cell>
          <cell r="J19">
            <v>9350</v>
          </cell>
          <cell r="K19">
            <v>9350</v>
          </cell>
        </row>
        <row r="20">
          <cell r="E20">
            <v>18</v>
          </cell>
          <cell r="F20" t="str">
            <v>雨水桝　１型Ａ下部</v>
          </cell>
          <cell r="G20" t="str">
            <v>84*84*100 W=759kg</v>
          </cell>
          <cell r="I20" t="str">
            <v xml:space="preserve"> 個</v>
          </cell>
          <cell r="J20">
            <v>23600</v>
          </cell>
          <cell r="K20">
            <v>23600</v>
          </cell>
        </row>
        <row r="21">
          <cell r="E21">
            <v>19</v>
          </cell>
          <cell r="F21" t="str">
            <v>U型トラフ      300B</v>
          </cell>
          <cell r="G21" t="str">
            <v>60cm/ｹ</v>
          </cell>
          <cell r="I21" t="str">
            <v xml:space="preserve"> m</v>
          </cell>
          <cell r="J21">
            <v>2200</v>
          </cell>
          <cell r="K21" t="str">
            <v/>
          </cell>
        </row>
        <row r="22">
          <cell r="E22">
            <v>20</v>
          </cell>
          <cell r="F22" t="str">
            <v/>
          </cell>
          <cell r="G22" t="str">
            <v/>
          </cell>
          <cell r="I22" t="str">
            <v/>
          </cell>
          <cell r="J22" t="str">
            <v/>
          </cell>
          <cell r="K22" t="str">
            <v/>
          </cell>
        </row>
        <row r="23">
          <cell r="E23">
            <v>21</v>
          </cell>
          <cell r="F23" t="str">
            <v/>
          </cell>
          <cell r="G23" t="str">
            <v/>
          </cell>
          <cell r="I23" t="str">
            <v/>
          </cell>
          <cell r="J23" t="str">
            <v/>
          </cell>
          <cell r="K23" t="str">
            <v/>
          </cell>
        </row>
        <row r="24">
          <cell r="E24">
            <v>22</v>
          </cell>
          <cell r="F24" t="str">
            <v/>
          </cell>
          <cell r="G24" t="str">
            <v/>
          </cell>
          <cell r="I24" t="str">
            <v/>
          </cell>
          <cell r="J24" t="str">
            <v/>
          </cell>
          <cell r="K24" t="str">
            <v/>
          </cell>
        </row>
        <row r="25">
          <cell r="E25">
            <v>23</v>
          </cell>
          <cell r="F25" t="str">
            <v/>
          </cell>
          <cell r="G25" t="str">
            <v/>
          </cell>
          <cell r="I25" t="str">
            <v/>
          </cell>
          <cell r="J25" t="str">
            <v/>
          </cell>
          <cell r="K25" t="str">
            <v/>
          </cell>
        </row>
        <row r="26">
          <cell r="E26">
            <v>24</v>
          </cell>
          <cell r="F26" t="str">
            <v/>
          </cell>
          <cell r="G26" t="str">
            <v/>
          </cell>
          <cell r="I26" t="str">
            <v/>
          </cell>
          <cell r="J26" t="str">
            <v/>
          </cell>
          <cell r="K26" t="str">
            <v/>
          </cell>
        </row>
        <row r="27">
          <cell r="E27">
            <v>25</v>
          </cell>
          <cell r="F27" t="str">
            <v/>
          </cell>
          <cell r="G27" t="str">
            <v/>
          </cell>
          <cell r="I27" t="str">
            <v/>
          </cell>
          <cell r="J27" t="str">
            <v/>
          </cell>
          <cell r="K27" t="str">
            <v/>
          </cell>
        </row>
        <row r="28">
          <cell r="E28">
            <v>26</v>
          </cell>
          <cell r="F28" t="str">
            <v>特殊作業員</v>
          </cell>
          <cell r="G28">
            <v>0</v>
          </cell>
          <cell r="I28" t="str">
            <v>　人</v>
          </cell>
          <cell r="J28">
            <v>16400</v>
          </cell>
          <cell r="K28" t="str">
            <v/>
          </cell>
        </row>
        <row r="29">
          <cell r="E29">
            <v>27</v>
          </cell>
          <cell r="F29" t="str">
            <v/>
          </cell>
          <cell r="G29" t="str">
            <v/>
          </cell>
          <cell r="I29" t="str">
            <v/>
          </cell>
          <cell r="J29" t="str">
            <v/>
          </cell>
          <cell r="K29" t="str">
            <v/>
          </cell>
        </row>
        <row r="30">
          <cell r="E30">
            <v>28</v>
          </cell>
          <cell r="F30" t="str">
            <v/>
          </cell>
          <cell r="G30" t="str">
            <v/>
          </cell>
          <cell r="I30" t="str">
            <v/>
          </cell>
          <cell r="J30" t="str">
            <v/>
          </cell>
          <cell r="K30" t="str">
            <v/>
          </cell>
        </row>
        <row r="31">
          <cell r="E31">
            <v>29</v>
          </cell>
          <cell r="F31" t="str">
            <v/>
          </cell>
          <cell r="G31" t="str">
            <v/>
          </cell>
          <cell r="I31" t="str">
            <v/>
          </cell>
          <cell r="J31" t="str">
            <v/>
          </cell>
          <cell r="K31" t="str">
            <v/>
          </cell>
        </row>
        <row r="32">
          <cell r="E32">
            <v>30</v>
          </cell>
          <cell r="F32" t="str">
            <v/>
          </cell>
          <cell r="G32" t="str">
            <v/>
          </cell>
          <cell r="I32" t="str">
            <v/>
          </cell>
          <cell r="J32" t="str">
            <v/>
          </cell>
          <cell r="K32" t="str">
            <v/>
          </cell>
        </row>
        <row r="33">
          <cell r="E33">
            <v>31</v>
          </cell>
          <cell r="F33" t="str">
            <v/>
          </cell>
          <cell r="G33" t="str">
            <v/>
          </cell>
          <cell r="I33" t="str">
            <v/>
          </cell>
          <cell r="J33" t="str">
            <v/>
          </cell>
          <cell r="K33" t="str">
            <v/>
          </cell>
        </row>
        <row r="34">
          <cell r="E34">
            <v>32</v>
          </cell>
          <cell r="F34" t="str">
            <v/>
          </cell>
          <cell r="G34" t="str">
            <v/>
          </cell>
          <cell r="I34" t="str">
            <v/>
          </cell>
          <cell r="J34" t="str">
            <v/>
          </cell>
          <cell r="K34" t="str">
            <v/>
          </cell>
        </row>
        <row r="35">
          <cell r="E35">
            <v>33</v>
          </cell>
          <cell r="F35" t="str">
            <v/>
          </cell>
          <cell r="G35" t="str">
            <v/>
          </cell>
          <cell r="I35" t="str">
            <v/>
          </cell>
          <cell r="J35" t="str">
            <v/>
          </cell>
          <cell r="K35" t="str">
            <v/>
          </cell>
        </row>
        <row r="36">
          <cell r="E36">
            <v>34</v>
          </cell>
          <cell r="F36" t="str">
            <v/>
          </cell>
          <cell r="G36" t="str">
            <v/>
          </cell>
          <cell r="I36" t="str">
            <v/>
          </cell>
          <cell r="J36" t="str">
            <v/>
          </cell>
          <cell r="K36" t="str">
            <v/>
          </cell>
        </row>
        <row r="37">
          <cell r="E37">
            <v>35</v>
          </cell>
          <cell r="F37" t="str">
            <v/>
          </cell>
          <cell r="G37" t="str">
            <v/>
          </cell>
          <cell r="I37" t="str">
            <v/>
          </cell>
          <cell r="J37" t="str">
            <v/>
          </cell>
          <cell r="K37" t="str">
            <v/>
          </cell>
        </row>
        <row r="38">
          <cell r="E38">
            <v>36</v>
          </cell>
          <cell r="F38" t="str">
            <v/>
          </cell>
          <cell r="G38" t="str">
            <v/>
          </cell>
          <cell r="I38" t="str">
            <v/>
          </cell>
          <cell r="J38" t="str">
            <v/>
          </cell>
          <cell r="K38" t="str">
            <v/>
          </cell>
        </row>
        <row r="39">
          <cell r="E39">
            <v>37</v>
          </cell>
          <cell r="F39" t="str">
            <v/>
          </cell>
          <cell r="G39" t="str">
            <v/>
          </cell>
          <cell r="I39" t="str">
            <v/>
          </cell>
          <cell r="J39" t="str">
            <v/>
          </cell>
          <cell r="K39" t="str">
            <v/>
          </cell>
        </row>
        <row r="40">
          <cell r="E40">
            <v>38</v>
          </cell>
          <cell r="F40" t="str">
            <v/>
          </cell>
          <cell r="G40" t="str">
            <v/>
          </cell>
          <cell r="I40" t="str">
            <v/>
          </cell>
          <cell r="J40" t="str">
            <v/>
          </cell>
          <cell r="K40" t="str">
            <v/>
          </cell>
        </row>
        <row r="41">
          <cell r="E41">
            <v>39</v>
          </cell>
          <cell r="F41" t="str">
            <v/>
          </cell>
          <cell r="G41" t="str">
            <v/>
          </cell>
          <cell r="I41" t="str">
            <v/>
          </cell>
          <cell r="J41" t="str">
            <v/>
          </cell>
          <cell r="K41" t="str">
            <v/>
          </cell>
        </row>
        <row r="42">
          <cell r="E42">
            <v>40</v>
          </cell>
          <cell r="F42" t="str">
            <v/>
          </cell>
          <cell r="G42" t="str">
            <v/>
          </cell>
          <cell r="I42" t="str">
            <v/>
          </cell>
          <cell r="J42" t="str">
            <v/>
          </cell>
          <cell r="K42" t="str">
            <v/>
          </cell>
        </row>
        <row r="43">
          <cell r="E43">
            <v>41</v>
          </cell>
          <cell r="F43" t="str">
            <v/>
          </cell>
          <cell r="G43" t="str">
            <v/>
          </cell>
          <cell r="I43" t="str">
            <v/>
          </cell>
          <cell r="J43" t="str">
            <v/>
          </cell>
          <cell r="K43" t="str">
            <v/>
          </cell>
        </row>
        <row r="44">
          <cell r="E44">
            <v>42</v>
          </cell>
          <cell r="F44" t="str">
            <v/>
          </cell>
          <cell r="G44" t="str">
            <v/>
          </cell>
          <cell r="I44" t="str">
            <v/>
          </cell>
          <cell r="J44" t="str">
            <v/>
          </cell>
          <cell r="K44" t="str">
            <v/>
          </cell>
        </row>
        <row r="45">
          <cell r="E45">
            <v>43</v>
          </cell>
          <cell r="F45" t="str">
            <v/>
          </cell>
          <cell r="G45" t="str">
            <v/>
          </cell>
          <cell r="I45" t="str">
            <v/>
          </cell>
          <cell r="J45" t="str">
            <v/>
          </cell>
          <cell r="K45" t="str">
            <v/>
          </cell>
        </row>
        <row r="46">
          <cell r="E46">
            <v>44</v>
          </cell>
          <cell r="F46" t="str">
            <v/>
          </cell>
          <cell r="G46" t="str">
            <v/>
          </cell>
          <cell r="I46" t="str">
            <v/>
          </cell>
          <cell r="J46" t="str">
            <v/>
          </cell>
          <cell r="K46" t="str">
            <v/>
          </cell>
        </row>
        <row r="47">
          <cell r="E47">
            <v>45</v>
          </cell>
          <cell r="F47" t="str">
            <v/>
          </cell>
          <cell r="G47" t="str">
            <v/>
          </cell>
          <cell r="I47" t="str">
            <v/>
          </cell>
          <cell r="J47" t="str">
            <v/>
          </cell>
          <cell r="K47" t="str">
            <v/>
          </cell>
        </row>
        <row r="48">
          <cell r="E48">
            <v>46</v>
          </cell>
          <cell r="F48" t="str">
            <v/>
          </cell>
          <cell r="G48" t="str">
            <v/>
          </cell>
          <cell r="I48" t="str">
            <v/>
          </cell>
          <cell r="J48" t="str">
            <v/>
          </cell>
          <cell r="K48" t="str">
            <v/>
          </cell>
        </row>
        <row r="49">
          <cell r="E49">
            <v>47</v>
          </cell>
          <cell r="F49" t="str">
            <v/>
          </cell>
          <cell r="G49" t="str">
            <v/>
          </cell>
          <cell r="I49" t="str">
            <v/>
          </cell>
          <cell r="J49" t="str">
            <v/>
          </cell>
          <cell r="K49" t="str">
            <v/>
          </cell>
        </row>
        <row r="50">
          <cell r="E50">
            <v>48</v>
          </cell>
          <cell r="F50" t="str">
            <v/>
          </cell>
          <cell r="G50" t="str">
            <v/>
          </cell>
          <cell r="I50" t="str">
            <v/>
          </cell>
          <cell r="J50" t="str">
            <v/>
          </cell>
          <cell r="K50" t="str">
            <v/>
          </cell>
        </row>
        <row r="51">
          <cell r="E51">
            <v>49</v>
          </cell>
          <cell r="F51" t="str">
            <v/>
          </cell>
          <cell r="G51" t="str">
            <v/>
          </cell>
          <cell r="I51" t="str">
            <v/>
          </cell>
          <cell r="J51" t="str">
            <v/>
          </cell>
          <cell r="K51" t="str">
            <v/>
          </cell>
        </row>
        <row r="52">
          <cell r="E52">
            <v>50</v>
          </cell>
          <cell r="F52" t="str">
            <v/>
          </cell>
          <cell r="G52" t="str">
            <v/>
          </cell>
          <cell r="I52" t="str">
            <v/>
          </cell>
          <cell r="J52" t="str">
            <v/>
          </cell>
          <cell r="K52" t="str">
            <v/>
          </cell>
        </row>
        <row r="53">
          <cell r="E53">
            <v>51</v>
          </cell>
          <cell r="F53" t="str">
            <v/>
          </cell>
          <cell r="G53" t="str">
            <v/>
          </cell>
          <cell r="I53" t="str">
            <v/>
          </cell>
          <cell r="J53" t="str">
            <v/>
          </cell>
          <cell r="K53" t="str">
            <v/>
          </cell>
        </row>
        <row r="54">
          <cell r="E54">
            <v>52</v>
          </cell>
          <cell r="F54" t="str">
            <v/>
          </cell>
          <cell r="G54" t="str">
            <v/>
          </cell>
          <cell r="I54" t="str">
            <v/>
          </cell>
          <cell r="J54" t="str">
            <v/>
          </cell>
          <cell r="K54" t="str">
            <v/>
          </cell>
        </row>
        <row r="55">
          <cell r="E55">
            <v>53</v>
          </cell>
          <cell r="F55" t="str">
            <v/>
          </cell>
          <cell r="G55" t="str">
            <v/>
          </cell>
          <cell r="I55" t="str">
            <v/>
          </cell>
          <cell r="J55" t="str">
            <v/>
          </cell>
          <cell r="K55" t="str">
            <v/>
          </cell>
        </row>
        <row r="56">
          <cell r="E56">
            <v>54</v>
          </cell>
          <cell r="F56" t="str">
            <v/>
          </cell>
          <cell r="G56" t="str">
            <v/>
          </cell>
          <cell r="I56" t="str">
            <v/>
          </cell>
          <cell r="J56" t="str">
            <v/>
          </cell>
          <cell r="K56" t="str">
            <v/>
          </cell>
        </row>
        <row r="57">
          <cell r="E57">
            <v>55</v>
          </cell>
          <cell r="F57" t="str">
            <v/>
          </cell>
          <cell r="G57" t="str">
            <v/>
          </cell>
          <cell r="I57" t="str">
            <v/>
          </cell>
          <cell r="J57" t="str">
            <v/>
          </cell>
          <cell r="K57" t="str">
            <v/>
          </cell>
        </row>
        <row r="58">
          <cell r="E58">
            <v>56</v>
          </cell>
          <cell r="F58" t="str">
            <v/>
          </cell>
          <cell r="G58" t="str">
            <v/>
          </cell>
          <cell r="I58" t="str">
            <v/>
          </cell>
          <cell r="J58" t="str">
            <v/>
          </cell>
          <cell r="K58" t="str">
            <v/>
          </cell>
        </row>
        <row r="59">
          <cell r="E59">
            <v>57</v>
          </cell>
          <cell r="F59" t="str">
            <v/>
          </cell>
          <cell r="G59" t="str">
            <v/>
          </cell>
          <cell r="I59" t="str">
            <v/>
          </cell>
          <cell r="J59" t="str">
            <v/>
          </cell>
          <cell r="K59" t="str">
            <v/>
          </cell>
        </row>
        <row r="60">
          <cell r="E60">
            <v>58</v>
          </cell>
          <cell r="F60" t="str">
            <v/>
          </cell>
          <cell r="G60" t="str">
            <v/>
          </cell>
          <cell r="I60" t="str">
            <v/>
          </cell>
          <cell r="J60" t="str">
            <v/>
          </cell>
          <cell r="K60" t="str">
            <v/>
          </cell>
        </row>
        <row r="61">
          <cell r="E61">
            <v>59</v>
          </cell>
          <cell r="F61" t="str">
            <v/>
          </cell>
          <cell r="G61" t="str">
            <v/>
          </cell>
          <cell r="I61" t="str">
            <v/>
          </cell>
          <cell r="J61" t="str">
            <v/>
          </cell>
          <cell r="K61" t="str">
            <v/>
          </cell>
        </row>
        <row r="62">
          <cell r="E62">
            <v>60</v>
          </cell>
          <cell r="F62" t="str">
            <v/>
          </cell>
          <cell r="G62" t="str">
            <v/>
          </cell>
          <cell r="I62" t="str">
            <v/>
          </cell>
          <cell r="J62" t="str">
            <v/>
          </cell>
          <cell r="K62" t="str">
            <v/>
          </cell>
        </row>
        <row r="63">
          <cell r="E63">
            <v>61</v>
          </cell>
          <cell r="F63" t="str">
            <v/>
          </cell>
          <cell r="G63" t="str">
            <v/>
          </cell>
          <cell r="I63" t="str">
            <v/>
          </cell>
          <cell r="J63" t="str">
            <v/>
          </cell>
          <cell r="K63" t="str">
            <v/>
          </cell>
        </row>
        <row r="64">
          <cell r="E64">
            <v>62</v>
          </cell>
          <cell r="F64" t="str">
            <v/>
          </cell>
          <cell r="G64" t="str">
            <v/>
          </cell>
          <cell r="I64" t="str">
            <v/>
          </cell>
          <cell r="J64" t="str">
            <v/>
          </cell>
          <cell r="K64" t="str">
            <v/>
          </cell>
        </row>
        <row r="65">
          <cell r="E65">
            <v>63</v>
          </cell>
          <cell r="F65" t="str">
            <v/>
          </cell>
          <cell r="G65" t="str">
            <v/>
          </cell>
          <cell r="I65" t="str">
            <v/>
          </cell>
          <cell r="J65" t="str">
            <v/>
          </cell>
          <cell r="K65" t="str">
            <v/>
          </cell>
        </row>
        <row r="66">
          <cell r="E66">
            <v>64</v>
          </cell>
          <cell r="F66" t="str">
            <v/>
          </cell>
          <cell r="G66" t="str">
            <v/>
          </cell>
          <cell r="I66" t="str">
            <v/>
          </cell>
          <cell r="J66" t="str">
            <v/>
          </cell>
          <cell r="K66" t="str">
            <v/>
          </cell>
        </row>
        <row r="67">
          <cell r="E67">
            <v>65</v>
          </cell>
          <cell r="F67" t="str">
            <v/>
          </cell>
          <cell r="G67" t="str">
            <v/>
          </cell>
          <cell r="I67" t="str">
            <v/>
          </cell>
          <cell r="J67" t="str">
            <v/>
          </cell>
          <cell r="K67" t="str">
            <v/>
          </cell>
        </row>
        <row r="68">
          <cell r="E68">
            <v>66</v>
          </cell>
          <cell r="F68" t="str">
            <v/>
          </cell>
          <cell r="G68" t="str">
            <v/>
          </cell>
          <cell r="I68" t="str">
            <v/>
          </cell>
          <cell r="J68" t="str">
            <v/>
          </cell>
          <cell r="K68" t="str">
            <v/>
          </cell>
        </row>
        <row r="69">
          <cell r="E69">
            <v>67</v>
          </cell>
          <cell r="F69" t="str">
            <v/>
          </cell>
          <cell r="G69" t="str">
            <v/>
          </cell>
          <cell r="I69" t="str">
            <v/>
          </cell>
          <cell r="J69" t="str">
            <v/>
          </cell>
          <cell r="K69" t="str">
            <v/>
          </cell>
        </row>
        <row r="70">
          <cell r="E70">
            <v>68</v>
          </cell>
          <cell r="F70" t="str">
            <v/>
          </cell>
          <cell r="G70" t="str">
            <v/>
          </cell>
          <cell r="I70" t="str">
            <v/>
          </cell>
          <cell r="J70" t="str">
            <v/>
          </cell>
          <cell r="K70" t="str">
            <v/>
          </cell>
        </row>
        <row r="71">
          <cell r="E71">
            <v>69</v>
          </cell>
          <cell r="F71" t="str">
            <v/>
          </cell>
          <cell r="G71" t="str">
            <v/>
          </cell>
          <cell r="I71" t="str">
            <v/>
          </cell>
          <cell r="J71" t="str">
            <v/>
          </cell>
          <cell r="K71" t="str">
            <v/>
          </cell>
        </row>
        <row r="72">
          <cell r="E72">
            <v>70</v>
          </cell>
          <cell r="F72" t="str">
            <v/>
          </cell>
          <cell r="G72" t="str">
            <v/>
          </cell>
          <cell r="I72" t="str">
            <v/>
          </cell>
          <cell r="J72" t="str">
            <v/>
          </cell>
          <cell r="K72" t="str">
            <v/>
          </cell>
        </row>
        <row r="73">
          <cell r="E73">
            <v>71</v>
          </cell>
          <cell r="F73" t="str">
            <v/>
          </cell>
          <cell r="G73" t="str">
            <v/>
          </cell>
          <cell r="I73" t="str">
            <v/>
          </cell>
          <cell r="J73" t="str">
            <v/>
          </cell>
          <cell r="K73" t="str">
            <v/>
          </cell>
        </row>
        <row r="74">
          <cell r="E74">
            <v>72</v>
          </cell>
          <cell r="F74" t="str">
            <v/>
          </cell>
          <cell r="G74" t="str">
            <v/>
          </cell>
          <cell r="I74" t="str">
            <v/>
          </cell>
          <cell r="J74" t="str">
            <v/>
          </cell>
          <cell r="K74" t="str">
            <v/>
          </cell>
        </row>
        <row r="75">
          <cell r="E75">
            <v>73</v>
          </cell>
          <cell r="F75" t="str">
            <v/>
          </cell>
          <cell r="G75" t="str">
            <v/>
          </cell>
          <cell r="I75" t="str">
            <v/>
          </cell>
          <cell r="J75" t="str">
            <v/>
          </cell>
          <cell r="K75" t="str">
            <v/>
          </cell>
        </row>
        <row r="76">
          <cell r="E76">
            <v>74</v>
          </cell>
          <cell r="F76" t="str">
            <v/>
          </cell>
          <cell r="G76" t="str">
            <v/>
          </cell>
          <cell r="I76" t="str">
            <v/>
          </cell>
          <cell r="J76" t="str">
            <v/>
          </cell>
          <cell r="K76" t="str">
            <v/>
          </cell>
        </row>
        <row r="77">
          <cell r="E77">
            <v>75</v>
          </cell>
          <cell r="F77" t="str">
            <v/>
          </cell>
          <cell r="G77" t="str">
            <v/>
          </cell>
          <cell r="I77" t="str">
            <v/>
          </cell>
          <cell r="J77" t="str">
            <v/>
          </cell>
          <cell r="K77" t="str">
            <v/>
          </cell>
        </row>
        <row r="78">
          <cell r="E78">
            <v>76</v>
          </cell>
          <cell r="F78" t="str">
            <v/>
          </cell>
          <cell r="G78" t="str">
            <v/>
          </cell>
          <cell r="I78" t="str">
            <v/>
          </cell>
          <cell r="J78" t="str">
            <v/>
          </cell>
          <cell r="K78" t="str">
            <v/>
          </cell>
        </row>
        <row r="79">
          <cell r="E79">
            <v>77</v>
          </cell>
          <cell r="F79" t="str">
            <v/>
          </cell>
          <cell r="G79" t="str">
            <v/>
          </cell>
          <cell r="I79" t="str">
            <v/>
          </cell>
          <cell r="J79" t="str">
            <v/>
          </cell>
          <cell r="K79" t="str">
            <v/>
          </cell>
        </row>
        <row r="80">
          <cell r="E80">
            <v>78</v>
          </cell>
          <cell r="F80" t="str">
            <v/>
          </cell>
          <cell r="G80" t="str">
            <v/>
          </cell>
          <cell r="I80" t="str">
            <v/>
          </cell>
          <cell r="J80" t="str">
            <v/>
          </cell>
          <cell r="K80" t="str">
            <v/>
          </cell>
        </row>
        <row r="81">
          <cell r="E81">
            <v>79</v>
          </cell>
          <cell r="F81" t="str">
            <v/>
          </cell>
          <cell r="G81" t="str">
            <v/>
          </cell>
          <cell r="I81" t="str">
            <v/>
          </cell>
          <cell r="J81" t="str">
            <v/>
          </cell>
          <cell r="K81" t="str">
            <v/>
          </cell>
        </row>
        <row r="82">
          <cell r="E82">
            <v>80</v>
          </cell>
          <cell r="F82" t="str">
            <v/>
          </cell>
          <cell r="G82" t="str">
            <v/>
          </cell>
          <cell r="I82" t="str">
            <v/>
          </cell>
          <cell r="J82" t="str">
            <v/>
          </cell>
          <cell r="K82" t="str">
            <v/>
          </cell>
        </row>
        <row r="83">
          <cell r="E83">
            <v>81</v>
          </cell>
          <cell r="F83" t="str">
            <v/>
          </cell>
          <cell r="G83" t="str">
            <v/>
          </cell>
          <cell r="I83" t="str">
            <v/>
          </cell>
          <cell r="J83" t="str">
            <v/>
          </cell>
          <cell r="K83" t="str">
            <v/>
          </cell>
        </row>
        <row r="84">
          <cell r="E84">
            <v>82</v>
          </cell>
          <cell r="F84" t="str">
            <v/>
          </cell>
          <cell r="G84" t="str">
            <v/>
          </cell>
          <cell r="I84" t="str">
            <v/>
          </cell>
          <cell r="J84" t="str">
            <v/>
          </cell>
          <cell r="K84" t="str">
            <v/>
          </cell>
        </row>
        <row r="85">
          <cell r="E85">
            <v>83</v>
          </cell>
          <cell r="F85" t="str">
            <v/>
          </cell>
          <cell r="G85" t="str">
            <v/>
          </cell>
          <cell r="I85" t="str">
            <v/>
          </cell>
          <cell r="J85" t="str">
            <v/>
          </cell>
          <cell r="K85" t="str">
            <v/>
          </cell>
        </row>
        <row r="86">
          <cell r="E86">
            <v>84</v>
          </cell>
          <cell r="F86" t="str">
            <v/>
          </cell>
          <cell r="G86" t="str">
            <v/>
          </cell>
          <cell r="I86" t="str">
            <v/>
          </cell>
          <cell r="J86" t="str">
            <v/>
          </cell>
          <cell r="K86" t="str">
            <v/>
          </cell>
        </row>
        <row r="87">
          <cell r="E87">
            <v>85</v>
          </cell>
          <cell r="F87" t="str">
            <v/>
          </cell>
          <cell r="G87" t="str">
            <v/>
          </cell>
          <cell r="I87" t="str">
            <v/>
          </cell>
          <cell r="J87" t="str">
            <v/>
          </cell>
          <cell r="K87" t="str">
            <v/>
          </cell>
        </row>
        <row r="88">
          <cell r="E88">
            <v>86</v>
          </cell>
          <cell r="F88" t="str">
            <v/>
          </cell>
          <cell r="G88" t="str">
            <v/>
          </cell>
          <cell r="I88" t="str">
            <v/>
          </cell>
          <cell r="J88" t="str">
            <v/>
          </cell>
          <cell r="K88" t="str">
            <v/>
          </cell>
        </row>
        <row r="89">
          <cell r="E89">
            <v>87</v>
          </cell>
          <cell r="F89" t="str">
            <v/>
          </cell>
          <cell r="G89" t="str">
            <v/>
          </cell>
          <cell r="I89" t="str">
            <v/>
          </cell>
          <cell r="J89" t="str">
            <v/>
          </cell>
          <cell r="K89" t="str">
            <v/>
          </cell>
        </row>
        <row r="90">
          <cell r="E90">
            <v>88</v>
          </cell>
          <cell r="F90" t="str">
            <v/>
          </cell>
          <cell r="G90" t="str">
            <v/>
          </cell>
          <cell r="I90" t="str">
            <v/>
          </cell>
          <cell r="J90" t="str">
            <v/>
          </cell>
          <cell r="K90" t="str">
            <v/>
          </cell>
        </row>
        <row r="91">
          <cell r="E91">
            <v>89</v>
          </cell>
          <cell r="F91" t="str">
            <v/>
          </cell>
          <cell r="G91" t="str">
            <v/>
          </cell>
          <cell r="I91" t="str">
            <v/>
          </cell>
          <cell r="J91" t="str">
            <v/>
          </cell>
          <cell r="K91" t="str">
            <v/>
          </cell>
        </row>
        <row r="92">
          <cell r="E92">
            <v>90</v>
          </cell>
          <cell r="F92" t="str">
            <v/>
          </cell>
          <cell r="G92" t="str">
            <v/>
          </cell>
          <cell r="I92" t="str">
            <v/>
          </cell>
          <cell r="J92" t="str">
            <v/>
          </cell>
          <cell r="K92" t="str">
            <v/>
          </cell>
        </row>
        <row r="93">
          <cell r="E93">
            <v>91</v>
          </cell>
          <cell r="F93" t="str">
            <v/>
          </cell>
          <cell r="G93" t="str">
            <v/>
          </cell>
          <cell r="I93" t="str">
            <v/>
          </cell>
          <cell r="J93" t="str">
            <v/>
          </cell>
          <cell r="K93" t="str">
            <v/>
          </cell>
        </row>
        <row r="94">
          <cell r="E94">
            <v>92</v>
          </cell>
          <cell r="F94" t="str">
            <v/>
          </cell>
          <cell r="G94" t="str">
            <v/>
          </cell>
          <cell r="I94" t="str">
            <v/>
          </cell>
          <cell r="J94" t="str">
            <v/>
          </cell>
          <cell r="K94" t="str">
            <v/>
          </cell>
        </row>
        <row r="95">
          <cell r="E95">
            <v>93</v>
          </cell>
          <cell r="F95" t="str">
            <v/>
          </cell>
          <cell r="G95" t="str">
            <v/>
          </cell>
          <cell r="I95" t="str">
            <v/>
          </cell>
          <cell r="J95" t="str">
            <v/>
          </cell>
          <cell r="K95" t="str">
            <v/>
          </cell>
        </row>
        <row r="96">
          <cell r="E96">
            <v>94</v>
          </cell>
          <cell r="F96" t="str">
            <v/>
          </cell>
          <cell r="G96" t="str">
            <v/>
          </cell>
          <cell r="I96" t="str">
            <v/>
          </cell>
          <cell r="J96" t="str">
            <v/>
          </cell>
          <cell r="K96" t="str">
            <v/>
          </cell>
        </row>
        <row r="97">
          <cell r="E97">
            <v>95</v>
          </cell>
          <cell r="F97" t="str">
            <v/>
          </cell>
          <cell r="G97" t="str">
            <v/>
          </cell>
          <cell r="I97" t="str">
            <v/>
          </cell>
          <cell r="J97" t="str">
            <v/>
          </cell>
          <cell r="K97" t="str">
            <v/>
          </cell>
        </row>
        <row r="98">
          <cell r="E98">
            <v>96</v>
          </cell>
          <cell r="F98" t="str">
            <v/>
          </cell>
          <cell r="G98" t="str">
            <v/>
          </cell>
          <cell r="I98" t="str">
            <v/>
          </cell>
          <cell r="J98" t="str">
            <v/>
          </cell>
          <cell r="K98" t="str">
            <v/>
          </cell>
        </row>
        <row r="99">
          <cell r="E99">
            <v>97</v>
          </cell>
          <cell r="F99" t="str">
            <v/>
          </cell>
          <cell r="G99" t="str">
            <v/>
          </cell>
          <cell r="I99" t="str">
            <v/>
          </cell>
          <cell r="J99" t="str">
            <v/>
          </cell>
          <cell r="K99" t="str">
            <v/>
          </cell>
        </row>
        <row r="100">
          <cell r="E100">
            <v>98</v>
          </cell>
          <cell r="F100" t="str">
            <v/>
          </cell>
          <cell r="G100" t="str">
            <v/>
          </cell>
          <cell r="I100" t="str">
            <v/>
          </cell>
          <cell r="J100" t="str">
            <v/>
          </cell>
          <cell r="K100" t="str">
            <v/>
          </cell>
        </row>
        <row r="101">
          <cell r="E101">
            <v>99</v>
          </cell>
          <cell r="F101" t="str">
            <v/>
          </cell>
          <cell r="G101" t="str">
            <v/>
          </cell>
          <cell r="I101" t="str">
            <v/>
          </cell>
          <cell r="J101" t="str">
            <v/>
          </cell>
          <cell r="K101" t="str">
            <v/>
          </cell>
        </row>
        <row r="102">
          <cell r="E102">
            <v>100</v>
          </cell>
          <cell r="F102" t="str">
            <v/>
          </cell>
          <cell r="G102" t="str">
            <v/>
          </cell>
          <cell r="I102" t="str">
            <v/>
          </cell>
          <cell r="J102" t="str">
            <v/>
          </cell>
          <cell r="K102" t="str">
            <v/>
          </cell>
        </row>
        <row r="103">
          <cell r="E103">
            <v>101</v>
          </cell>
          <cell r="F103" t="str">
            <v/>
          </cell>
          <cell r="G103" t="str">
            <v/>
          </cell>
          <cell r="I103" t="str">
            <v/>
          </cell>
          <cell r="J103" t="str">
            <v/>
          </cell>
          <cell r="K103" t="str">
            <v/>
          </cell>
        </row>
        <row r="104">
          <cell r="E104">
            <v>102</v>
          </cell>
          <cell r="F104" t="str">
            <v/>
          </cell>
          <cell r="G104" t="str">
            <v/>
          </cell>
          <cell r="I104" t="str">
            <v/>
          </cell>
          <cell r="J104" t="str">
            <v/>
          </cell>
          <cell r="K104" t="str">
            <v/>
          </cell>
        </row>
        <row r="105">
          <cell r="E105">
            <v>103</v>
          </cell>
          <cell r="F105" t="str">
            <v/>
          </cell>
          <cell r="G105" t="str">
            <v/>
          </cell>
          <cell r="I105" t="str">
            <v/>
          </cell>
          <cell r="J105" t="str">
            <v/>
          </cell>
          <cell r="K105" t="str">
            <v/>
          </cell>
        </row>
        <row r="106">
          <cell r="E106">
            <v>104</v>
          </cell>
          <cell r="F106" t="str">
            <v/>
          </cell>
          <cell r="G106" t="str">
            <v/>
          </cell>
          <cell r="I106" t="str">
            <v/>
          </cell>
          <cell r="J106" t="str">
            <v/>
          </cell>
          <cell r="K106" t="str">
            <v/>
          </cell>
        </row>
        <row r="107">
          <cell r="E107">
            <v>105</v>
          </cell>
          <cell r="F107" t="str">
            <v/>
          </cell>
          <cell r="G107" t="str">
            <v/>
          </cell>
          <cell r="I107" t="str">
            <v/>
          </cell>
          <cell r="J107" t="str">
            <v/>
          </cell>
          <cell r="K107" t="str">
            <v/>
          </cell>
        </row>
        <row r="108">
          <cell r="E108">
            <v>106</v>
          </cell>
          <cell r="F108" t="str">
            <v/>
          </cell>
          <cell r="G108" t="str">
            <v/>
          </cell>
          <cell r="I108" t="str">
            <v/>
          </cell>
          <cell r="J108" t="str">
            <v/>
          </cell>
          <cell r="K108" t="str">
            <v/>
          </cell>
        </row>
        <row r="109">
          <cell r="E109">
            <v>107</v>
          </cell>
          <cell r="F109" t="str">
            <v/>
          </cell>
          <cell r="G109" t="str">
            <v/>
          </cell>
          <cell r="I109" t="str">
            <v/>
          </cell>
          <cell r="J109" t="str">
            <v/>
          </cell>
          <cell r="K109" t="str">
            <v/>
          </cell>
        </row>
        <row r="110">
          <cell r="E110">
            <v>108</v>
          </cell>
          <cell r="F110" t="str">
            <v/>
          </cell>
          <cell r="G110" t="str">
            <v/>
          </cell>
          <cell r="I110" t="str">
            <v/>
          </cell>
          <cell r="J110" t="str">
            <v/>
          </cell>
          <cell r="K110" t="str">
            <v/>
          </cell>
        </row>
        <row r="111">
          <cell r="E111">
            <v>109</v>
          </cell>
          <cell r="F111" t="str">
            <v/>
          </cell>
          <cell r="G111" t="str">
            <v/>
          </cell>
          <cell r="I111" t="str">
            <v/>
          </cell>
          <cell r="J111" t="str">
            <v/>
          </cell>
          <cell r="K111" t="str">
            <v/>
          </cell>
        </row>
        <row r="112">
          <cell r="E112">
            <v>110</v>
          </cell>
          <cell r="F112" t="str">
            <v/>
          </cell>
          <cell r="G112" t="str">
            <v/>
          </cell>
          <cell r="I112" t="str">
            <v/>
          </cell>
          <cell r="J112" t="str">
            <v/>
          </cell>
          <cell r="K112" t="str">
            <v/>
          </cell>
        </row>
        <row r="113">
          <cell r="E113">
            <v>111</v>
          </cell>
          <cell r="F113" t="str">
            <v/>
          </cell>
          <cell r="G113" t="str">
            <v/>
          </cell>
          <cell r="I113" t="str">
            <v/>
          </cell>
          <cell r="J113" t="str">
            <v/>
          </cell>
          <cell r="K113" t="str">
            <v/>
          </cell>
        </row>
        <row r="114">
          <cell r="E114">
            <v>112</v>
          </cell>
          <cell r="F114" t="str">
            <v/>
          </cell>
          <cell r="G114" t="str">
            <v/>
          </cell>
          <cell r="I114" t="str">
            <v/>
          </cell>
          <cell r="J114" t="str">
            <v/>
          </cell>
          <cell r="K114" t="str">
            <v/>
          </cell>
        </row>
        <row r="115">
          <cell r="E115">
            <v>113</v>
          </cell>
          <cell r="F115" t="str">
            <v/>
          </cell>
          <cell r="G115" t="str">
            <v/>
          </cell>
          <cell r="I115" t="str">
            <v/>
          </cell>
          <cell r="J115" t="str">
            <v/>
          </cell>
          <cell r="K115" t="str">
            <v/>
          </cell>
        </row>
        <row r="116">
          <cell r="E116">
            <v>114</v>
          </cell>
          <cell r="F116" t="str">
            <v/>
          </cell>
          <cell r="G116" t="str">
            <v/>
          </cell>
          <cell r="I116" t="str">
            <v/>
          </cell>
          <cell r="J116" t="str">
            <v/>
          </cell>
          <cell r="K116" t="str">
            <v/>
          </cell>
        </row>
        <row r="117">
          <cell r="E117">
            <v>115</v>
          </cell>
          <cell r="F117" t="str">
            <v/>
          </cell>
          <cell r="G117" t="str">
            <v/>
          </cell>
          <cell r="I117" t="str">
            <v/>
          </cell>
          <cell r="J117" t="str">
            <v/>
          </cell>
          <cell r="K117" t="str">
            <v/>
          </cell>
        </row>
        <row r="118">
          <cell r="E118">
            <v>116</v>
          </cell>
          <cell r="F118" t="str">
            <v/>
          </cell>
          <cell r="G118" t="str">
            <v/>
          </cell>
          <cell r="I118" t="str">
            <v/>
          </cell>
          <cell r="J118" t="str">
            <v/>
          </cell>
          <cell r="K118" t="str">
            <v/>
          </cell>
        </row>
        <row r="119">
          <cell r="E119">
            <v>117</v>
          </cell>
          <cell r="F119" t="str">
            <v/>
          </cell>
          <cell r="G119" t="str">
            <v/>
          </cell>
          <cell r="I119" t="str">
            <v/>
          </cell>
          <cell r="J119" t="str">
            <v/>
          </cell>
          <cell r="K119" t="str">
            <v/>
          </cell>
        </row>
        <row r="120">
          <cell r="E120">
            <v>118</v>
          </cell>
          <cell r="F120" t="str">
            <v/>
          </cell>
          <cell r="G120" t="str">
            <v/>
          </cell>
          <cell r="I120" t="str">
            <v/>
          </cell>
          <cell r="J120" t="str">
            <v/>
          </cell>
          <cell r="K120" t="str">
            <v/>
          </cell>
        </row>
        <row r="121">
          <cell r="E121">
            <v>119</v>
          </cell>
          <cell r="F121" t="str">
            <v/>
          </cell>
          <cell r="G121" t="str">
            <v/>
          </cell>
          <cell r="I121" t="str">
            <v/>
          </cell>
          <cell r="J121" t="str">
            <v/>
          </cell>
          <cell r="K121" t="str">
            <v/>
          </cell>
        </row>
        <row r="122">
          <cell r="E122">
            <v>120</v>
          </cell>
          <cell r="F122" t="str">
            <v/>
          </cell>
          <cell r="G122" t="str">
            <v/>
          </cell>
          <cell r="I122" t="str">
            <v/>
          </cell>
          <cell r="J122" t="str">
            <v/>
          </cell>
          <cell r="K122" t="str">
            <v/>
          </cell>
        </row>
        <row r="123">
          <cell r="E123">
            <v>121</v>
          </cell>
          <cell r="F123" t="str">
            <v/>
          </cell>
          <cell r="G123" t="str">
            <v/>
          </cell>
          <cell r="I123" t="str">
            <v/>
          </cell>
          <cell r="J123" t="str">
            <v/>
          </cell>
          <cell r="K123" t="str">
            <v/>
          </cell>
        </row>
        <row r="124">
          <cell r="E124">
            <v>122</v>
          </cell>
          <cell r="F124" t="str">
            <v/>
          </cell>
          <cell r="G124" t="str">
            <v/>
          </cell>
          <cell r="I124" t="str">
            <v/>
          </cell>
          <cell r="J124" t="str">
            <v/>
          </cell>
          <cell r="K124" t="str">
            <v/>
          </cell>
        </row>
        <row r="125">
          <cell r="E125">
            <v>123</v>
          </cell>
          <cell r="F125" t="str">
            <v/>
          </cell>
          <cell r="G125" t="str">
            <v/>
          </cell>
          <cell r="I125" t="str">
            <v/>
          </cell>
          <cell r="J125" t="str">
            <v/>
          </cell>
          <cell r="K125" t="str">
            <v/>
          </cell>
        </row>
        <row r="126">
          <cell r="E126">
            <v>124</v>
          </cell>
          <cell r="F126" t="str">
            <v/>
          </cell>
          <cell r="G126" t="str">
            <v/>
          </cell>
          <cell r="I126" t="str">
            <v/>
          </cell>
          <cell r="J126" t="str">
            <v/>
          </cell>
          <cell r="K126" t="str">
            <v/>
          </cell>
        </row>
        <row r="127">
          <cell r="E127">
            <v>125</v>
          </cell>
          <cell r="F127" t="str">
            <v/>
          </cell>
          <cell r="G127" t="str">
            <v/>
          </cell>
          <cell r="I127" t="str">
            <v/>
          </cell>
          <cell r="J127" t="str">
            <v/>
          </cell>
          <cell r="K127" t="str">
            <v/>
          </cell>
        </row>
        <row r="128">
          <cell r="E128">
            <v>126</v>
          </cell>
          <cell r="F128" t="str">
            <v/>
          </cell>
          <cell r="G128" t="str">
            <v/>
          </cell>
          <cell r="I128" t="str">
            <v/>
          </cell>
          <cell r="J128" t="str">
            <v/>
          </cell>
          <cell r="K128" t="str">
            <v/>
          </cell>
        </row>
        <row r="129">
          <cell r="E129">
            <v>127</v>
          </cell>
          <cell r="F129" t="str">
            <v/>
          </cell>
          <cell r="G129" t="str">
            <v/>
          </cell>
          <cell r="I129" t="str">
            <v/>
          </cell>
          <cell r="J129" t="str">
            <v/>
          </cell>
          <cell r="K129" t="str">
            <v/>
          </cell>
        </row>
        <row r="130">
          <cell r="E130">
            <v>128</v>
          </cell>
          <cell r="F130" t="str">
            <v/>
          </cell>
          <cell r="G130" t="str">
            <v/>
          </cell>
          <cell r="I130" t="str">
            <v/>
          </cell>
          <cell r="J130" t="str">
            <v/>
          </cell>
          <cell r="K130" t="str">
            <v/>
          </cell>
        </row>
        <row r="131">
          <cell r="E131">
            <v>0</v>
          </cell>
          <cell r="F131">
            <v>0</v>
          </cell>
          <cell r="G131">
            <v>0</v>
          </cell>
          <cell r="I131">
            <v>0</v>
          </cell>
          <cell r="J131">
            <v>0</v>
          </cell>
          <cell r="K131" t="str">
            <v/>
          </cell>
        </row>
        <row r="132">
          <cell r="E132">
            <v>130</v>
          </cell>
          <cell r="F132" t="str">
            <v/>
          </cell>
          <cell r="G132" t="str">
            <v/>
          </cell>
          <cell r="I132" t="str">
            <v/>
          </cell>
          <cell r="J132" t="str">
            <v/>
          </cell>
          <cell r="K132" t="str">
            <v/>
          </cell>
        </row>
        <row r="133">
          <cell r="E133">
            <v>131</v>
          </cell>
          <cell r="F133" t="str">
            <v/>
          </cell>
          <cell r="G133" t="str">
            <v/>
          </cell>
          <cell r="I133" t="str">
            <v/>
          </cell>
          <cell r="J133" t="str">
            <v/>
          </cell>
          <cell r="K133" t="str">
            <v/>
          </cell>
        </row>
        <row r="134">
          <cell r="E134">
            <v>132</v>
          </cell>
          <cell r="F134" t="str">
            <v/>
          </cell>
          <cell r="G134" t="str">
            <v/>
          </cell>
          <cell r="I134" t="str">
            <v/>
          </cell>
          <cell r="J134" t="str">
            <v/>
          </cell>
          <cell r="K134" t="str">
            <v/>
          </cell>
        </row>
        <row r="135">
          <cell r="E135">
            <v>133</v>
          </cell>
          <cell r="F135" t="str">
            <v/>
          </cell>
          <cell r="G135" t="str">
            <v/>
          </cell>
          <cell r="I135" t="str">
            <v/>
          </cell>
          <cell r="J135" t="str">
            <v/>
          </cell>
          <cell r="K135" t="str">
            <v/>
          </cell>
        </row>
        <row r="136">
          <cell r="E136">
            <v>134</v>
          </cell>
          <cell r="F136" t="str">
            <v/>
          </cell>
          <cell r="G136" t="str">
            <v/>
          </cell>
          <cell r="I136" t="str">
            <v/>
          </cell>
          <cell r="J136" t="str">
            <v/>
          </cell>
          <cell r="K136" t="str">
            <v/>
          </cell>
        </row>
        <row r="137">
          <cell r="E137">
            <v>135</v>
          </cell>
          <cell r="F137" t="str">
            <v/>
          </cell>
          <cell r="G137" t="str">
            <v/>
          </cell>
          <cell r="I137" t="str">
            <v/>
          </cell>
          <cell r="J137" t="str">
            <v/>
          </cell>
          <cell r="K137" t="str">
            <v/>
          </cell>
        </row>
        <row r="138">
          <cell r="E138">
            <v>136</v>
          </cell>
          <cell r="F138" t="str">
            <v/>
          </cell>
          <cell r="G138" t="str">
            <v/>
          </cell>
          <cell r="I138" t="str">
            <v/>
          </cell>
          <cell r="J138" t="str">
            <v/>
          </cell>
          <cell r="K138" t="str">
            <v/>
          </cell>
        </row>
        <row r="139">
          <cell r="E139">
            <v>137</v>
          </cell>
          <cell r="F139" t="str">
            <v/>
          </cell>
          <cell r="G139" t="str">
            <v/>
          </cell>
          <cell r="I139" t="str">
            <v/>
          </cell>
          <cell r="J139" t="str">
            <v/>
          </cell>
          <cell r="K139" t="str">
            <v/>
          </cell>
        </row>
        <row r="140">
          <cell r="E140">
            <v>138</v>
          </cell>
          <cell r="F140" t="str">
            <v/>
          </cell>
          <cell r="G140" t="str">
            <v/>
          </cell>
          <cell r="I140" t="str">
            <v/>
          </cell>
          <cell r="J140" t="str">
            <v/>
          </cell>
          <cell r="K140" t="str">
            <v/>
          </cell>
        </row>
        <row r="141">
          <cell r="E141">
            <v>139</v>
          </cell>
          <cell r="F141" t="str">
            <v/>
          </cell>
          <cell r="G141" t="str">
            <v/>
          </cell>
          <cell r="I141" t="str">
            <v/>
          </cell>
          <cell r="J141" t="str">
            <v/>
          </cell>
          <cell r="K141" t="str">
            <v/>
          </cell>
        </row>
        <row r="142">
          <cell r="E142">
            <v>140</v>
          </cell>
          <cell r="F142" t="str">
            <v/>
          </cell>
          <cell r="G142" t="str">
            <v/>
          </cell>
          <cell r="I142" t="str">
            <v/>
          </cell>
          <cell r="J142" t="str">
            <v/>
          </cell>
          <cell r="K142" t="str">
            <v/>
          </cell>
        </row>
        <row r="143">
          <cell r="E143">
            <v>141</v>
          </cell>
          <cell r="F143" t="str">
            <v/>
          </cell>
          <cell r="G143" t="str">
            <v/>
          </cell>
          <cell r="I143" t="str">
            <v/>
          </cell>
          <cell r="J143" t="str">
            <v/>
          </cell>
          <cell r="K143" t="str">
            <v/>
          </cell>
        </row>
        <row r="144">
          <cell r="E144">
            <v>142</v>
          </cell>
          <cell r="F144" t="str">
            <v/>
          </cell>
          <cell r="G144" t="str">
            <v/>
          </cell>
          <cell r="I144" t="str">
            <v/>
          </cell>
          <cell r="J144" t="str">
            <v/>
          </cell>
          <cell r="K144" t="str">
            <v/>
          </cell>
        </row>
        <row r="145">
          <cell r="E145">
            <v>143</v>
          </cell>
          <cell r="F145" t="str">
            <v/>
          </cell>
          <cell r="G145" t="str">
            <v/>
          </cell>
          <cell r="I145" t="str">
            <v/>
          </cell>
          <cell r="J145" t="str">
            <v/>
          </cell>
          <cell r="K145" t="str">
            <v/>
          </cell>
        </row>
        <row r="146">
          <cell r="E146">
            <v>144</v>
          </cell>
          <cell r="F146" t="str">
            <v/>
          </cell>
          <cell r="G146" t="str">
            <v/>
          </cell>
          <cell r="I146" t="str">
            <v/>
          </cell>
          <cell r="J146" t="str">
            <v/>
          </cell>
          <cell r="K146" t="str">
            <v/>
          </cell>
        </row>
        <row r="147">
          <cell r="E147">
            <v>145</v>
          </cell>
          <cell r="F147" t="str">
            <v/>
          </cell>
          <cell r="G147" t="str">
            <v/>
          </cell>
          <cell r="I147" t="str">
            <v/>
          </cell>
          <cell r="J147" t="str">
            <v/>
          </cell>
          <cell r="K147" t="str">
            <v/>
          </cell>
        </row>
        <row r="148">
          <cell r="E148">
            <v>146</v>
          </cell>
          <cell r="F148" t="str">
            <v/>
          </cell>
          <cell r="G148" t="str">
            <v/>
          </cell>
          <cell r="I148" t="str">
            <v/>
          </cell>
          <cell r="J148" t="str">
            <v/>
          </cell>
          <cell r="K148" t="str">
            <v/>
          </cell>
        </row>
        <row r="149">
          <cell r="E149">
            <v>147</v>
          </cell>
          <cell r="F149" t="str">
            <v/>
          </cell>
          <cell r="G149" t="str">
            <v/>
          </cell>
          <cell r="I149" t="str">
            <v/>
          </cell>
          <cell r="J149" t="str">
            <v/>
          </cell>
          <cell r="K149" t="str">
            <v/>
          </cell>
        </row>
        <row r="150">
          <cell r="E150">
            <v>148</v>
          </cell>
          <cell r="F150" t="str">
            <v/>
          </cell>
          <cell r="G150" t="str">
            <v/>
          </cell>
          <cell r="I150" t="str">
            <v/>
          </cell>
          <cell r="J150" t="str">
            <v/>
          </cell>
          <cell r="K150" t="str">
            <v/>
          </cell>
        </row>
        <row r="151">
          <cell r="E151">
            <v>149</v>
          </cell>
          <cell r="F151" t="str">
            <v/>
          </cell>
          <cell r="G151" t="str">
            <v/>
          </cell>
          <cell r="I151" t="str">
            <v/>
          </cell>
          <cell r="J151" t="str">
            <v/>
          </cell>
          <cell r="K151" t="str">
            <v/>
          </cell>
        </row>
        <row r="152">
          <cell r="E152">
            <v>150</v>
          </cell>
          <cell r="F152" t="str">
            <v/>
          </cell>
          <cell r="G152" t="str">
            <v/>
          </cell>
          <cell r="I152" t="str">
            <v/>
          </cell>
          <cell r="J152" t="str">
            <v/>
          </cell>
          <cell r="K152" t="str">
            <v/>
          </cell>
        </row>
        <row r="153">
          <cell r="E153">
            <v>151</v>
          </cell>
          <cell r="F153" t="str">
            <v/>
          </cell>
          <cell r="G153" t="str">
            <v/>
          </cell>
          <cell r="I153" t="str">
            <v/>
          </cell>
          <cell r="J153" t="str">
            <v/>
          </cell>
          <cell r="K153" t="str">
            <v/>
          </cell>
        </row>
        <row r="154">
          <cell r="E154">
            <v>152</v>
          </cell>
          <cell r="F154" t="str">
            <v/>
          </cell>
          <cell r="G154" t="str">
            <v/>
          </cell>
          <cell r="I154" t="str">
            <v/>
          </cell>
          <cell r="J154" t="str">
            <v/>
          </cell>
          <cell r="K154" t="str">
            <v/>
          </cell>
        </row>
        <row r="155">
          <cell r="E155">
            <v>153</v>
          </cell>
          <cell r="F155" t="str">
            <v/>
          </cell>
          <cell r="G155" t="str">
            <v/>
          </cell>
          <cell r="I155" t="str">
            <v/>
          </cell>
          <cell r="J155" t="str">
            <v/>
          </cell>
          <cell r="K155" t="str">
            <v/>
          </cell>
        </row>
        <row r="156">
          <cell r="E156">
            <v>154</v>
          </cell>
          <cell r="F156" t="str">
            <v/>
          </cell>
          <cell r="G156" t="str">
            <v/>
          </cell>
          <cell r="I156" t="str">
            <v/>
          </cell>
          <cell r="J156" t="str">
            <v/>
          </cell>
          <cell r="K156" t="str">
            <v/>
          </cell>
        </row>
        <row r="157">
          <cell r="E157">
            <v>155</v>
          </cell>
          <cell r="F157" t="str">
            <v/>
          </cell>
          <cell r="G157" t="str">
            <v/>
          </cell>
          <cell r="I157" t="str">
            <v/>
          </cell>
          <cell r="J157" t="str">
            <v/>
          </cell>
          <cell r="K157" t="str">
            <v/>
          </cell>
        </row>
        <row r="158">
          <cell r="E158">
            <v>156</v>
          </cell>
          <cell r="F158" t="str">
            <v/>
          </cell>
          <cell r="G158" t="str">
            <v/>
          </cell>
          <cell r="I158" t="str">
            <v/>
          </cell>
          <cell r="J158" t="str">
            <v/>
          </cell>
          <cell r="K158" t="str">
            <v/>
          </cell>
        </row>
        <row r="159">
          <cell r="E159">
            <v>157</v>
          </cell>
          <cell r="F159" t="str">
            <v/>
          </cell>
          <cell r="G159" t="str">
            <v/>
          </cell>
          <cell r="I159" t="str">
            <v/>
          </cell>
          <cell r="J159" t="str">
            <v/>
          </cell>
          <cell r="K159" t="str">
            <v/>
          </cell>
        </row>
        <row r="160">
          <cell r="E160">
            <v>158</v>
          </cell>
          <cell r="F160" t="str">
            <v/>
          </cell>
          <cell r="G160" t="str">
            <v/>
          </cell>
          <cell r="I160" t="str">
            <v/>
          </cell>
          <cell r="J160" t="str">
            <v/>
          </cell>
          <cell r="K160" t="str">
            <v/>
          </cell>
        </row>
        <row r="161">
          <cell r="E161">
            <v>159</v>
          </cell>
          <cell r="F161" t="str">
            <v/>
          </cell>
          <cell r="G161" t="str">
            <v/>
          </cell>
          <cell r="I161" t="str">
            <v/>
          </cell>
          <cell r="J161" t="str">
            <v/>
          </cell>
          <cell r="K161" t="str">
            <v/>
          </cell>
        </row>
        <row r="162">
          <cell r="E162">
            <v>160</v>
          </cell>
          <cell r="F162" t="str">
            <v/>
          </cell>
          <cell r="G162" t="str">
            <v/>
          </cell>
          <cell r="I162" t="str">
            <v/>
          </cell>
          <cell r="J162" t="str">
            <v/>
          </cell>
          <cell r="K162" t="str">
            <v/>
          </cell>
        </row>
        <row r="163">
          <cell r="E163">
            <v>161</v>
          </cell>
          <cell r="F163" t="str">
            <v/>
          </cell>
          <cell r="G163" t="str">
            <v/>
          </cell>
          <cell r="I163" t="str">
            <v/>
          </cell>
          <cell r="J163" t="str">
            <v/>
          </cell>
          <cell r="K163" t="str">
            <v/>
          </cell>
        </row>
        <row r="164">
          <cell r="E164">
            <v>162</v>
          </cell>
          <cell r="F164" t="str">
            <v/>
          </cell>
          <cell r="G164" t="str">
            <v/>
          </cell>
          <cell r="I164" t="str">
            <v/>
          </cell>
          <cell r="J164" t="str">
            <v/>
          </cell>
          <cell r="K164" t="str">
            <v/>
          </cell>
        </row>
        <row r="165">
          <cell r="E165">
            <v>163</v>
          </cell>
          <cell r="F165" t="str">
            <v/>
          </cell>
          <cell r="G165" t="str">
            <v/>
          </cell>
          <cell r="I165" t="str">
            <v/>
          </cell>
          <cell r="J165" t="str">
            <v/>
          </cell>
          <cell r="K165" t="str">
            <v/>
          </cell>
        </row>
        <row r="166">
          <cell r="E166">
            <v>164</v>
          </cell>
          <cell r="F166" t="str">
            <v/>
          </cell>
          <cell r="G166" t="str">
            <v/>
          </cell>
          <cell r="I166" t="str">
            <v/>
          </cell>
          <cell r="J166" t="str">
            <v/>
          </cell>
          <cell r="K166" t="str">
            <v/>
          </cell>
        </row>
        <row r="167">
          <cell r="E167">
            <v>165</v>
          </cell>
          <cell r="F167" t="str">
            <v/>
          </cell>
          <cell r="G167" t="str">
            <v/>
          </cell>
          <cell r="I167" t="str">
            <v/>
          </cell>
          <cell r="J167" t="str">
            <v/>
          </cell>
          <cell r="K167" t="str">
            <v/>
          </cell>
        </row>
        <row r="168">
          <cell r="E168">
            <v>166</v>
          </cell>
          <cell r="F168" t="str">
            <v/>
          </cell>
          <cell r="G168" t="str">
            <v/>
          </cell>
          <cell r="I168" t="str">
            <v/>
          </cell>
          <cell r="J168" t="str">
            <v/>
          </cell>
          <cell r="K168" t="str">
            <v/>
          </cell>
        </row>
        <row r="169">
          <cell r="E169">
            <v>167</v>
          </cell>
          <cell r="F169" t="str">
            <v/>
          </cell>
          <cell r="G169" t="str">
            <v/>
          </cell>
          <cell r="I169" t="str">
            <v/>
          </cell>
          <cell r="J169" t="str">
            <v/>
          </cell>
          <cell r="K169" t="str">
            <v/>
          </cell>
        </row>
        <row r="170">
          <cell r="E170">
            <v>168</v>
          </cell>
          <cell r="F170" t="str">
            <v/>
          </cell>
          <cell r="G170" t="str">
            <v/>
          </cell>
          <cell r="I170" t="str">
            <v/>
          </cell>
          <cell r="J170" t="str">
            <v/>
          </cell>
          <cell r="K170" t="str">
            <v/>
          </cell>
        </row>
        <row r="171">
          <cell r="E171">
            <v>169</v>
          </cell>
          <cell r="F171" t="str">
            <v/>
          </cell>
          <cell r="G171" t="str">
            <v/>
          </cell>
          <cell r="I171" t="str">
            <v/>
          </cell>
          <cell r="J171" t="str">
            <v/>
          </cell>
          <cell r="K171" t="str">
            <v/>
          </cell>
        </row>
        <row r="172">
          <cell r="E172">
            <v>170</v>
          </cell>
          <cell r="F172" t="str">
            <v/>
          </cell>
          <cell r="G172" t="str">
            <v/>
          </cell>
          <cell r="I172" t="str">
            <v/>
          </cell>
          <cell r="J172" t="str">
            <v/>
          </cell>
          <cell r="K172" t="str">
            <v/>
          </cell>
        </row>
        <row r="173">
          <cell r="E173">
            <v>171</v>
          </cell>
          <cell r="F173" t="str">
            <v/>
          </cell>
          <cell r="G173" t="str">
            <v/>
          </cell>
          <cell r="I173" t="str">
            <v/>
          </cell>
          <cell r="J173" t="str">
            <v/>
          </cell>
          <cell r="K173" t="str">
            <v/>
          </cell>
        </row>
        <row r="174">
          <cell r="E174">
            <v>172</v>
          </cell>
          <cell r="F174" t="str">
            <v/>
          </cell>
          <cell r="G174" t="str">
            <v/>
          </cell>
          <cell r="I174" t="str">
            <v/>
          </cell>
          <cell r="J174" t="str">
            <v/>
          </cell>
          <cell r="K174" t="str">
            <v/>
          </cell>
        </row>
        <row r="175">
          <cell r="E175">
            <v>173</v>
          </cell>
          <cell r="F175" t="str">
            <v/>
          </cell>
          <cell r="G175" t="str">
            <v/>
          </cell>
          <cell r="I175" t="str">
            <v/>
          </cell>
          <cell r="J175" t="str">
            <v/>
          </cell>
          <cell r="K175" t="str">
            <v/>
          </cell>
        </row>
        <row r="176">
          <cell r="E176">
            <v>174</v>
          </cell>
          <cell r="F176" t="str">
            <v/>
          </cell>
          <cell r="G176" t="str">
            <v/>
          </cell>
          <cell r="I176" t="str">
            <v/>
          </cell>
          <cell r="J176" t="str">
            <v/>
          </cell>
          <cell r="K176" t="str">
            <v/>
          </cell>
        </row>
        <row r="177">
          <cell r="E177">
            <v>175</v>
          </cell>
          <cell r="F177" t="str">
            <v/>
          </cell>
          <cell r="G177" t="str">
            <v/>
          </cell>
          <cell r="I177" t="str">
            <v/>
          </cell>
          <cell r="J177" t="str">
            <v/>
          </cell>
          <cell r="K177" t="str">
            <v/>
          </cell>
        </row>
        <row r="178">
          <cell r="E178">
            <v>176</v>
          </cell>
          <cell r="F178" t="str">
            <v/>
          </cell>
          <cell r="G178" t="str">
            <v/>
          </cell>
          <cell r="I178" t="str">
            <v/>
          </cell>
          <cell r="J178" t="str">
            <v/>
          </cell>
          <cell r="K178" t="str">
            <v/>
          </cell>
        </row>
        <row r="179">
          <cell r="E179">
            <v>177</v>
          </cell>
          <cell r="F179" t="str">
            <v/>
          </cell>
          <cell r="G179" t="str">
            <v/>
          </cell>
          <cell r="I179" t="str">
            <v/>
          </cell>
          <cell r="J179" t="str">
            <v/>
          </cell>
          <cell r="K179" t="str">
            <v/>
          </cell>
        </row>
        <row r="180">
          <cell r="E180">
            <v>178</v>
          </cell>
          <cell r="F180" t="str">
            <v/>
          </cell>
          <cell r="G180" t="str">
            <v/>
          </cell>
          <cell r="I180" t="str">
            <v/>
          </cell>
          <cell r="J180" t="str">
            <v/>
          </cell>
          <cell r="K180" t="str">
            <v/>
          </cell>
        </row>
        <row r="181">
          <cell r="E181">
            <v>179</v>
          </cell>
          <cell r="F181" t="str">
            <v/>
          </cell>
          <cell r="G181" t="str">
            <v/>
          </cell>
          <cell r="I181" t="str">
            <v/>
          </cell>
          <cell r="J181" t="str">
            <v/>
          </cell>
          <cell r="K181" t="str">
            <v/>
          </cell>
        </row>
        <row r="182">
          <cell r="E182">
            <v>180</v>
          </cell>
          <cell r="F182" t="str">
            <v/>
          </cell>
          <cell r="G182" t="str">
            <v/>
          </cell>
          <cell r="I182" t="str">
            <v/>
          </cell>
          <cell r="J182" t="str">
            <v/>
          </cell>
          <cell r="K182" t="str">
            <v/>
          </cell>
        </row>
        <row r="183">
          <cell r="E183">
            <v>181</v>
          </cell>
          <cell r="F183" t="str">
            <v/>
          </cell>
          <cell r="G183" t="str">
            <v/>
          </cell>
          <cell r="I183" t="str">
            <v/>
          </cell>
          <cell r="J183" t="str">
            <v/>
          </cell>
          <cell r="K183" t="str">
            <v/>
          </cell>
        </row>
        <row r="184">
          <cell r="E184">
            <v>182</v>
          </cell>
          <cell r="F184" t="str">
            <v/>
          </cell>
          <cell r="G184" t="str">
            <v/>
          </cell>
          <cell r="I184" t="str">
            <v/>
          </cell>
          <cell r="J184" t="str">
            <v/>
          </cell>
          <cell r="K184" t="str">
            <v/>
          </cell>
        </row>
        <row r="185">
          <cell r="E185">
            <v>183</v>
          </cell>
          <cell r="F185" t="str">
            <v/>
          </cell>
          <cell r="G185" t="str">
            <v/>
          </cell>
          <cell r="I185" t="str">
            <v/>
          </cell>
          <cell r="J185" t="str">
            <v/>
          </cell>
          <cell r="K185" t="str">
            <v/>
          </cell>
        </row>
        <row r="186">
          <cell r="E186">
            <v>184</v>
          </cell>
          <cell r="F186" t="str">
            <v/>
          </cell>
          <cell r="G186" t="str">
            <v/>
          </cell>
          <cell r="I186" t="str">
            <v/>
          </cell>
          <cell r="J186" t="str">
            <v/>
          </cell>
          <cell r="K186" t="str">
            <v/>
          </cell>
        </row>
        <row r="187">
          <cell r="E187">
            <v>185</v>
          </cell>
          <cell r="F187" t="str">
            <v/>
          </cell>
          <cell r="G187" t="str">
            <v/>
          </cell>
          <cell r="I187" t="str">
            <v/>
          </cell>
          <cell r="J187" t="str">
            <v/>
          </cell>
          <cell r="K187" t="str">
            <v/>
          </cell>
        </row>
        <row r="188">
          <cell r="E188">
            <v>186</v>
          </cell>
          <cell r="F188" t="str">
            <v/>
          </cell>
          <cell r="G188" t="str">
            <v/>
          </cell>
          <cell r="I188" t="str">
            <v/>
          </cell>
          <cell r="J188" t="str">
            <v/>
          </cell>
          <cell r="K188" t="str">
            <v/>
          </cell>
        </row>
        <row r="189">
          <cell r="E189">
            <v>187</v>
          </cell>
          <cell r="F189" t="str">
            <v/>
          </cell>
          <cell r="G189" t="str">
            <v/>
          </cell>
          <cell r="I189" t="str">
            <v/>
          </cell>
          <cell r="J189" t="str">
            <v/>
          </cell>
          <cell r="K189" t="str">
            <v/>
          </cell>
        </row>
        <row r="190">
          <cell r="E190">
            <v>188</v>
          </cell>
          <cell r="F190" t="str">
            <v/>
          </cell>
          <cell r="G190" t="str">
            <v/>
          </cell>
          <cell r="I190" t="str">
            <v/>
          </cell>
          <cell r="J190" t="str">
            <v/>
          </cell>
          <cell r="K190" t="str">
            <v/>
          </cell>
        </row>
        <row r="191">
          <cell r="E191">
            <v>189</v>
          </cell>
          <cell r="F191" t="str">
            <v/>
          </cell>
          <cell r="G191" t="str">
            <v/>
          </cell>
          <cell r="I191" t="str">
            <v/>
          </cell>
          <cell r="J191" t="str">
            <v/>
          </cell>
          <cell r="K191" t="str">
            <v/>
          </cell>
        </row>
        <row r="192">
          <cell r="E192">
            <v>190</v>
          </cell>
          <cell r="F192" t="str">
            <v/>
          </cell>
          <cell r="G192" t="str">
            <v/>
          </cell>
          <cell r="I192" t="str">
            <v/>
          </cell>
          <cell r="J192" t="str">
            <v/>
          </cell>
          <cell r="K192" t="str">
            <v/>
          </cell>
        </row>
        <row r="193">
          <cell r="E193">
            <v>191</v>
          </cell>
          <cell r="F193" t="str">
            <v/>
          </cell>
          <cell r="G193" t="str">
            <v/>
          </cell>
          <cell r="I193" t="str">
            <v/>
          </cell>
          <cell r="J193" t="str">
            <v/>
          </cell>
          <cell r="K193" t="str">
            <v/>
          </cell>
        </row>
        <row r="194">
          <cell r="E194">
            <v>192</v>
          </cell>
          <cell r="F194" t="str">
            <v/>
          </cell>
          <cell r="G194" t="str">
            <v/>
          </cell>
          <cell r="I194" t="str">
            <v/>
          </cell>
          <cell r="J194" t="str">
            <v/>
          </cell>
          <cell r="K194" t="str">
            <v/>
          </cell>
        </row>
        <row r="195">
          <cell r="E195">
            <v>197</v>
          </cell>
          <cell r="F195" t="str">
            <v/>
          </cell>
          <cell r="G195" t="str">
            <v/>
          </cell>
          <cell r="I195" t="str">
            <v/>
          </cell>
          <cell r="J195" t="str">
            <v/>
          </cell>
          <cell r="K195" t="str">
            <v/>
          </cell>
        </row>
        <row r="196">
          <cell r="E196">
            <v>198</v>
          </cell>
          <cell r="F196" t="str">
            <v/>
          </cell>
          <cell r="G196" t="str">
            <v/>
          </cell>
          <cell r="I196" t="str">
            <v/>
          </cell>
          <cell r="J196" t="str">
            <v/>
          </cell>
          <cell r="K196" t="str">
            <v/>
          </cell>
        </row>
        <row r="197">
          <cell r="E197">
            <v>199</v>
          </cell>
          <cell r="F197" t="str">
            <v/>
          </cell>
          <cell r="G197" t="str">
            <v/>
          </cell>
          <cell r="I197" t="str">
            <v/>
          </cell>
          <cell r="J197" t="str">
            <v/>
          </cell>
          <cell r="K197" t="str">
            <v/>
          </cell>
        </row>
        <row r="198">
          <cell r="E198">
            <v>200</v>
          </cell>
          <cell r="F198" t="str">
            <v/>
          </cell>
          <cell r="G198" t="str">
            <v/>
          </cell>
          <cell r="I198" t="str">
            <v/>
          </cell>
          <cell r="J198" t="str">
            <v/>
          </cell>
          <cell r="K198" t="str">
            <v/>
          </cell>
        </row>
        <row r="199">
          <cell r="E199">
            <v>201</v>
          </cell>
          <cell r="F199" t="str">
            <v/>
          </cell>
          <cell r="G199" t="str">
            <v/>
          </cell>
          <cell r="I199" t="str">
            <v/>
          </cell>
          <cell r="J199" t="str">
            <v/>
          </cell>
          <cell r="K199" t="str">
            <v/>
          </cell>
        </row>
        <row r="200">
          <cell r="E200">
            <v>202</v>
          </cell>
          <cell r="F200" t="str">
            <v/>
          </cell>
          <cell r="G200" t="str">
            <v/>
          </cell>
          <cell r="I200" t="str">
            <v/>
          </cell>
          <cell r="J200" t="str">
            <v/>
          </cell>
          <cell r="K200" t="str">
            <v/>
          </cell>
        </row>
        <row r="201">
          <cell r="E201">
            <v>203</v>
          </cell>
          <cell r="F201" t="str">
            <v/>
          </cell>
          <cell r="G201" t="str">
            <v/>
          </cell>
          <cell r="I201" t="str">
            <v/>
          </cell>
          <cell r="J201" t="str">
            <v/>
          </cell>
          <cell r="K201" t="str">
            <v/>
          </cell>
        </row>
        <row r="202">
          <cell r="E202">
            <v>204</v>
          </cell>
          <cell r="F202" t="str">
            <v/>
          </cell>
          <cell r="G202" t="str">
            <v/>
          </cell>
          <cell r="I202" t="str">
            <v/>
          </cell>
          <cell r="J202" t="str">
            <v/>
          </cell>
          <cell r="K202" t="str">
            <v/>
          </cell>
        </row>
        <row r="203">
          <cell r="E203">
            <v>205</v>
          </cell>
          <cell r="F203" t="str">
            <v/>
          </cell>
          <cell r="G203" t="str">
            <v/>
          </cell>
          <cell r="I203" t="str">
            <v/>
          </cell>
          <cell r="J203" t="str">
            <v/>
          </cell>
          <cell r="K203" t="str">
            <v/>
          </cell>
        </row>
        <row r="204">
          <cell r="E204">
            <v>206</v>
          </cell>
          <cell r="F204" t="str">
            <v/>
          </cell>
          <cell r="G204" t="str">
            <v/>
          </cell>
          <cell r="I204" t="str">
            <v/>
          </cell>
          <cell r="J204" t="str">
            <v/>
          </cell>
          <cell r="K204" t="str">
            <v/>
          </cell>
        </row>
        <row r="205">
          <cell r="E205">
            <v>207</v>
          </cell>
          <cell r="F205" t="str">
            <v/>
          </cell>
          <cell r="G205" t="str">
            <v/>
          </cell>
          <cell r="I205" t="str">
            <v/>
          </cell>
          <cell r="J205" t="str">
            <v/>
          </cell>
          <cell r="K205" t="str">
            <v/>
          </cell>
        </row>
        <row r="206">
          <cell r="E206">
            <v>208</v>
          </cell>
          <cell r="F206" t="str">
            <v/>
          </cell>
          <cell r="G206" t="str">
            <v/>
          </cell>
          <cell r="I206" t="str">
            <v/>
          </cell>
          <cell r="J206" t="str">
            <v/>
          </cell>
          <cell r="K206" t="str">
            <v/>
          </cell>
        </row>
        <row r="207">
          <cell r="E207">
            <v>209</v>
          </cell>
          <cell r="F207" t="str">
            <v/>
          </cell>
          <cell r="G207" t="str">
            <v/>
          </cell>
          <cell r="I207" t="str">
            <v/>
          </cell>
          <cell r="J207" t="str">
            <v/>
          </cell>
          <cell r="K207" t="str">
            <v/>
          </cell>
        </row>
        <row r="208">
          <cell r="E208">
            <v>210</v>
          </cell>
          <cell r="F208" t="str">
            <v/>
          </cell>
          <cell r="G208" t="str">
            <v/>
          </cell>
          <cell r="I208" t="str">
            <v/>
          </cell>
          <cell r="J208" t="str">
            <v/>
          </cell>
          <cell r="K208" t="str">
            <v/>
          </cell>
        </row>
        <row r="209">
          <cell r="E209">
            <v>211</v>
          </cell>
          <cell r="F209" t="str">
            <v/>
          </cell>
          <cell r="G209" t="str">
            <v/>
          </cell>
          <cell r="I209" t="str">
            <v/>
          </cell>
          <cell r="J209" t="str">
            <v/>
          </cell>
          <cell r="K209" t="str">
            <v/>
          </cell>
        </row>
        <row r="210">
          <cell r="E210">
            <v>212</v>
          </cell>
          <cell r="F210" t="str">
            <v/>
          </cell>
          <cell r="G210" t="str">
            <v/>
          </cell>
          <cell r="I210" t="str">
            <v/>
          </cell>
          <cell r="J210" t="str">
            <v/>
          </cell>
          <cell r="K210" t="str">
            <v/>
          </cell>
        </row>
        <row r="211">
          <cell r="E211">
            <v>213</v>
          </cell>
          <cell r="F211" t="str">
            <v/>
          </cell>
          <cell r="G211" t="str">
            <v/>
          </cell>
          <cell r="I211" t="str">
            <v/>
          </cell>
          <cell r="J211" t="str">
            <v/>
          </cell>
          <cell r="K211" t="str">
            <v/>
          </cell>
        </row>
        <row r="212">
          <cell r="E212">
            <v>214</v>
          </cell>
          <cell r="F212" t="str">
            <v/>
          </cell>
          <cell r="G212" t="str">
            <v/>
          </cell>
          <cell r="I212" t="str">
            <v/>
          </cell>
          <cell r="J212" t="str">
            <v/>
          </cell>
          <cell r="K212" t="str">
            <v/>
          </cell>
        </row>
        <row r="213">
          <cell r="E213">
            <v>215</v>
          </cell>
          <cell r="F213" t="str">
            <v/>
          </cell>
          <cell r="G213" t="str">
            <v/>
          </cell>
          <cell r="I213" t="str">
            <v/>
          </cell>
          <cell r="J213" t="str">
            <v/>
          </cell>
          <cell r="K213" t="str">
            <v/>
          </cell>
        </row>
        <row r="214">
          <cell r="E214">
            <v>216</v>
          </cell>
          <cell r="F214" t="str">
            <v/>
          </cell>
          <cell r="G214" t="str">
            <v/>
          </cell>
          <cell r="I214" t="str">
            <v/>
          </cell>
          <cell r="J214" t="str">
            <v/>
          </cell>
          <cell r="K214" t="str">
            <v/>
          </cell>
        </row>
        <row r="215">
          <cell r="E215">
            <v>217</v>
          </cell>
          <cell r="F215" t="str">
            <v/>
          </cell>
          <cell r="G215" t="str">
            <v/>
          </cell>
          <cell r="I215" t="str">
            <v/>
          </cell>
          <cell r="J215" t="str">
            <v/>
          </cell>
          <cell r="K215" t="str">
            <v/>
          </cell>
        </row>
        <row r="216">
          <cell r="E216">
            <v>218</v>
          </cell>
          <cell r="F216" t="str">
            <v/>
          </cell>
          <cell r="G216" t="str">
            <v/>
          </cell>
          <cell r="I216" t="str">
            <v/>
          </cell>
          <cell r="J216" t="str">
            <v/>
          </cell>
          <cell r="K216" t="str">
            <v/>
          </cell>
        </row>
        <row r="217">
          <cell r="E217">
            <v>219</v>
          </cell>
          <cell r="F217" t="str">
            <v/>
          </cell>
          <cell r="G217" t="str">
            <v/>
          </cell>
          <cell r="I217" t="str">
            <v/>
          </cell>
          <cell r="J217" t="str">
            <v/>
          </cell>
          <cell r="K217" t="str">
            <v/>
          </cell>
        </row>
        <row r="218">
          <cell r="E218">
            <v>220</v>
          </cell>
          <cell r="F218" t="str">
            <v/>
          </cell>
          <cell r="G218" t="str">
            <v/>
          </cell>
          <cell r="I218" t="str">
            <v/>
          </cell>
          <cell r="J218" t="str">
            <v/>
          </cell>
          <cell r="K218" t="str">
            <v/>
          </cell>
        </row>
        <row r="219">
          <cell r="E219">
            <v>221</v>
          </cell>
          <cell r="F219" t="str">
            <v/>
          </cell>
          <cell r="G219" t="str">
            <v/>
          </cell>
          <cell r="I219" t="str">
            <v/>
          </cell>
          <cell r="J219" t="str">
            <v/>
          </cell>
          <cell r="K219" t="str">
            <v/>
          </cell>
        </row>
        <row r="220">
          <cell r="E220">
            <v>222</v>
          </cell>
          <cell r="F220" t="str">
            <v/>
          </cell>
          <cell r="G220" t="str">
            <v/>
          </cell>
          <cell r="I220" t="str">
            <v/>
          </cell>
          <cell r="J220" t="str">
            <v/>
          </cell>
          <cell r="K220" t="str">
            <v/>
          </cell>
        </row>
        <row r="221">
          <cell r="E221">
            <v>223</v>
          </cell>
          <cell r="F221" t="str">
            <v/>
          </cell>
          <cell r="G221" t="str">
            <v/>
          </cell>
          <cell r="I221" t="str">
            <v/>
          </cell>
          <cell r="J221" t="str">
            <v/>
          </cell>
          <cell r="K221" t="str">
            <v/>
          </cell>
        </row>
        <row r="222">
          <cell r="E222">
            <v>224</v>
          </cell>
          <cell r="F222" t="str">
            <v/>
          </cell>
          <cell r="G222" t="str">
            <v/>
          </cell>
          <cell r="I222" t="str">
            <v/>
          </cell>
          <cell r="J222" t="str">
            <v/>
          </cell>
          <cell r="K222" t="str">
            <v/>
          </cell>
        </row>
        <row r="223">
          <cell r="E223">
            <v>225</v>
          </cell>
          <cell r="F223" t="str">
            <v/>
          </cell>
          <cell r="G223" t="str">
            <v/>
          </cell>
          <cell r="I223" t="str">
            <v/>
          </cell>
          <cell r="J223" t="str">
            <v/>
          </cell>
          <cell r="K223" t="str">
            <v/>
          </cell>
        </row>
        <row r="224">
          <cell r="E224">
            <v>226</v>
          </cell>
          <cell r="F224" t="str">
            <v/>
          </cell>
          <cell r="G224" t="str">
            <v/>
          </cell>
          <cell r="I224" t="str">
            <v/>
          </cell>
          <cell r="J224" t="str">
            <v/>
          </cell>
          <cell r="K224" t="str">
            <v/>
          </cell>
        </row>
        <row r="225">
          <cell r="E225">
            <v>227</v>
          </cell>
          <cell r="F225" t="str">
            <v/>
          </cell>
          <cell r="G225" t="str">
            <v/>
          </cell>
          <cell r="I225" t="str">
            <v/>
          </cell>
          <cell r="J225" t="str">
            <v/>
          </cell>
          <cell r="K225" t="str">
            <v/>
          </cell>
        </row>
        <row r="226">
          <cell r="E226">
            <v>228</v>
          </cell>
          <cell r="F226" t="str">
            <v/>
          </cell>
          <cell r="G226" t="str">
            <v/>
          </cell>
          <cell r="I226" t="str">
            <v/>
          </cell>
          <cell r="J226" t="str">
            <v/>
          </cell>
          <cell r="K226" t="str">
            <v/>
          </cell>
        </row>
        <row r="227">
          <cell r="E227">
            <v>229</v>
          </cell>
          <cell r="F227" t="str">
            <v/>
          </cell>
          <cell r="G227" t="str">
            <v/>
          </cell>
          <cell r="I227" t="str">
            <v/>
          </cell>
          <cell r="J227" t="str">
            <v/>
          </cell>
          <cell r="K227" t="str">
            <v/>
          </cell>
        </row>
        <row r="228">
          <cell r="E228">
            <v>230</v>
          </cell>
          <cell r="F228" t="str">
            <v/>
          </cell>
          <cell r="G228" t="str">
            <v/>
          </cell>
          <cell r="I228" t="str">
            <v/>
          </cell>
          <cell r="J228" t="str">
            <v/>
          </cell>
          <cell r="K228" t="str">
            <v/>
          </cell>
        </row>
        <row r="229">
          <cell r="E229">
            <v>231</v>
          </cell>
          <cell r="F229" t="str">
            <v/>
          </cell>
          <cell r="G229" t="str">
            <v/>
          </cell>
          <cell r="I229" t="str">
            <v/>
          </cell>
          <cell r="J229" t="str">
            <v/>
          </cell>
          <cell r="K229" t="str">
            <v/>
          </cell>
        </row>
        <row r="230">
          <cell r="E230">
            <v>232</v>
          </cell>
          <cell r="F230" t="str">
            <v/>
          </cell>
          <cell r="G230" t="str">
            <v/>
          </cell>
          <cell r="I230" t="str">
            <v/>
          </cell>
          <cell r="J230" t="str">
            <v/>
          </cell>
          <cell r="K230" t="str">
            <v/>
          </cell>
        </row>
        <row r="231">
          <cell r="E231">
            <v>233</v>
          </cell>
          <cell r="F231" t="str">
            <v/>
          </cell>
          <cell r="G231" t="str">
            <v/>
          </cell>
          <cell r="I231" t="str">
            <v/>
          </cell>
          <cell r="J231" t="str">
            <v/>
          </cell>
          <cell r="K231" t="str">
            <v/>
          </cell>
        </row>
        <row r="232">
          <cell r="E232">
            <v>234</v>
          </cell>
          <cell r="F232" t="str">
            <v/>
          </cell>
          <cell r="G232" t="str">
            <v/>
          </cell>
          <cell r="I232" t="str">
            <v/>
          </cell>
          <cell r="J232" t="str">
            <v/>
          </cell>
          <cell r="K232" t="str">
            <v/>
          </cell>
        </row>
        <row r="233">
          <cell r="E233">
            <v>235</v>
          </cell>
          <cell r="F233" t="str">
            <v/>
          </cell>
          <cell r="G233" t="str">
            <v/>
          </cell>
          <cell r="I233" t="str">
            <v/>
          </cell>
          <cell r="J233" t="str">
            <v/>
          </cell>
          <cell r="K233" t="str">
            <v/>
          </cell>
        </row>
        <row r="234">
          <cell r="E234">
            <v>236</v>
          </cell>
          <cell r="F234" t="str">
            <v/>
          </cell>
          <cell r="G234" t="str">
            <v/>
          </cell>
          <cell r="I234" t="str">
            <v/>
          </cell>
          <cell r="J234" t="str">
            <v/>
          </cell>
          <cell r="K234" t="str">
            <v/>
          </cell>
        </row>
        <row r="235">
          <cell r="E235">
            <v>237</v>
          </cell>
          <cell r="F235" t="str">
            <v/>
          </cell>
          <cell r="G235" t="str">
            <v/>
          </cell>
          <cell r="I235" t="str">
            <v/>
          </cell>
          <cell r="J235" t="str">
            <v/>
          </cell>
          <cell r="K235" t="str">
            <v/>
          </cell>
        </row>
        <row r="236">
          <cell r="E236">
            <v>238</v>
          </cell>
          <cell r="F236" t="str">
            <v/>
          </cell>
          <cell r="G236" t="str">
            <v/>
          </cell>
          <cell r="I236" t="str">
            <v/>
          </cell>
          <cell r="J236" t="str">
            <v/>
          </cell>
          <cell r="K236" t="str">
            <v/>
          </cell>
        </row>
        <row r="237">
          <cell r="E237">
            <v>239</v>
          </cell>
          <cell r="F237" t="str">
            <v/>
          </cell>
          <cell r="G237" t="str">
            <v/>
          </cell>
          <cell r="I237" t="str">
            <v/>
          </cell>
          <cell r="J237" t="str">
            <v/>
          </cell>
          <cell r="K237" t="str">
            <v/>
          </cell>
        </row>
        <row r="238">
          <cell r="E238">
            <v>240</v>
          </cell>
          <cell r="F238" t="str">
            <v/>
          </cell>
          <cell r="G238" t="str">
            <v/>
          </cell>
          <cell r="I238" t="str">
            <v/>
          </cell>
          <cell r="J238" t="str">
            <v/>
          </cell>
          <cell r="K238" t="str">
            <v/>
          </cell>
        </row>
        <row r="239">
          <cell r="E239">
            <v>241</v>
          </cell>
          <cell r="F239" t="str">
            <v/>
          </cell>
          <cell r="G239" t="str">
            <v/>
          </cell>
          <cell r="I239" t="str">
            <v/>
          </cell>
          <cell r="J239" t="str">
            <v/>
          </cell>
          <cell r="K239" t="str">
            <v/>
          </cell>
        </row>
        <row r="240">
          <cell r="E240">
            <v>242</v>
          </cell>
          <cell r="F240" t="str">
            <v/>
          </cell>
          <cell r="G240" t="str">
            <v/>
          </cell>
          <cell r="I240" t="str">
            <v/>
          </cell>
          <cell r="J240" t="str">
            <v/>
          </cell>
          <cell r="K240" t="str">
            <v/>
          </cell>
        </row>
        <row r="241">
          <cell r="E241">
            <v>243</v>
          </cell>
          <cell r="F241" t="str">
            <v/>
          </cell>
          <cell r="G241" t="str">
            <v/>
          </cell>
          <cell r="I241" t="str">
            <v/>
          </cell>
          <cell r="J241" t="str">
            <v/>
          </cell>
          <cell r="K241" t="str">
            <v/>
          </cell>
        </row>
        <row r="242">
          <cell r="E242">
            <v>244</v>
          </cell>
          <cell r="F242" t="str">
            <v/>
          </cell>
          <cell r="G242" t="str">
            <v/>
          </cell>
          <cell r="I242" t="str">
            <v/>
          </cell>
          <cell r="J242" t="str">
            <v/>
          </cell>
          <cell r="K242" t="str">
            <v/>
          </cell>
        </row>
        <row r="243">
          <cell r="E243">
            <v>245</v>
          </cell>
          <cell r="F243" t="str">
            <v/>
          </cell>
          <cell r="G243" t="str">
            <v/>
          </cell>
          <cell r="I243" t="str">
            <v/>
          </cell>
          <cell r="J243" t="str">
            <v/>
          </cell>
          <cell r="K243" t="str">
            <v/>
          </cell>
        </row>
        <row r="244">
          <cell r="E244">
            <v>246</v>
          </cell>
          <cell r="F244" t="str">
            <v/>
          </cell>
          <cell r="G244" t="str">
            <v/>
          </cell>
          <cell r="I244" t="str">
            <v/>
          </cell>
          <cell r="J244" t="str">
            <v/>
          </cell>
          <cell r="K244" t="str">
            <v/>
          </cell>
        </row>
        <row r="245">
          <cell r="E245">
            <v>247</v>
          </cell>
          <cell r="F245" t="str">
            <v/>
          </cell>
          <cell r="G245" t="str">
            <v/>
          </cell>
          <cell r="I245" t="str">
            <v/>
          </cell>
          <cell r="J245" t="str">
            <v/>
          </cell>
          <cell r="K245" t="str">
            <v/>
          </cell>
        </row>
        <row r="246">
          <cell r="E246">
            <v>248</v>
          </cell>
          <cell r="F246" t="str">
            <v/>
          </cell>
          <cell r="G246" t="str">
            <v/>
          </cell>
          <cell r="I246" t="str">
            <v/>
          </cell>
          <cell r="J246" t="str">
            <v/>
          </cell>
          <cell r="K246" t="str">
            <v/>
          </cell>
        </row>
        <row r="247">
          <cell r="E247">
            <v>249</v>
          </cell>
          <cell r="F247" t="str">
            <v/>
          </cell>
          <cell r="G247" t="str">
            <v/>
          </cell>
          <cell r="I247" t="str">
            <v/>
          </cell>
          <cell r="J247" t="str">
            <v/>
          </cell>
          <cell r="K247" t="str">
            <v/>
          </cell>
        </row>
        <row r="248">
          <cell r="E248">
            <v>250</v>
          </cell>
          <cell r="F248" t="str">
            <v/>
          </cell>
          <cell r="G248" t="str">
            <v/>
          </cell>
          <cell r="I248" t="str">
            <v/>
          </cell>
          <cell r="J248" t="str">
            <v/>
          </cell>
          <cell r="K248" t="str">
            <v/>
          </cell>
        </row>
        <row r="249">
          <cell r="E249">
            <v>251</v>
          </cell>
          <cell r="F249" t="str">
            <v/>
          </cell>
          <cell r="G249" t="str">
            <v/>
          </cell>
          <cell r="I249" t="str">
            <v/>
          </cell>
          <cell r="J249" t="str">
            <v/>
          </cell>
          <cell r="K249" t="str">
            <v/>
          </cell>
        </row>
        <row r="250">
          <cell r="E250">
            <v>252</v>
          </cell>
          <cell r="F250" t="str">
            <v/>
          </cell>
          <cell r="G250" t="str">
            <v/>
          </cell>
          <cell r="I250" t="str">
            <v/>
          </cell>
          <cell r="J250" t="str">
            <v/>
          </cell>
          <cell r="K250" t="str">
            <v/>
          </cell>
        </row>
        <row r="251">
          <cell r="E251">
            <v>253</v>
          </cell>
        </row>
        <row r="252">
          <cell r="E252">
            <v>254</v>
          </cell>
        </row>
        <row r="253">
          <cell r="E253">
            <v>255</v>
          </cell>
        </row>
        <row r="254">
          <cell r="E254">
            <v>256</v>
          </cell>
        </row>
        <row r="255">
          <cell r="E255">
            <v>257</v>
          </cell>
        </row>
        <row r="256">
          <cell r="E256">
            <v>258</v>
          </cell>
        </row>
        <row r="257">
          <cell r="E257">
            <v>301</v>
          </cell>
          <cell r="F257" t="str">
            <v>0.45m3バックホウ運転費</v>
          </cell>
          <cell r="G257" t="str">
            <v>土工一般</v>
          </cell>
          <cell r="H257">
            <v>0</v>
          </cell>
          <cell r="I257" t="str">
            <v>時間</v>
          </cell>
          <cell r="J257">
            <v>6651</v>
          </cell>
        </row>
        <row r="258">
          <cell r="E258">
            <v>302</v>
          </cell>
          <cell r="F258" t="str">
            <v>0.8m3バックホウ運転費</v>
          </cell>
          <cell r="G258" t="str">
            <v>土工一般</v>
          </cell>
          <cell r="H258">
            <v>0</v>
          </cell>
          <cell r="I258" t="str">
            <v>時間</v>
          </cell>
          <cell r="J258">
            <v>9354</v>
          </cell>
        </row>
        <row r="259">
          <cell r="E259">
            <v>303</v>
          </cell>
          <cell r="F259" t="str">
            <v/>
          </cell>
          <cell r="G259" t="str">
            <v/>
          </cell>
          <cell r="H259" t="str">
            <v/>
          </cell>
          <cell r="I259" t="str">
            <v/>
          </cell>
          <cell r="J259" t="str">
            <v/>
          </cell>
        </row>
        <row r="260">
          <cell r="E260">
            <v>304</v>
          </cell>
          <cell r="F260" t="str">
            <v/>
          </cell>
          <cell r="G260" t="str">
            <v/>
          </cell>
          <cell r="H260" t="str">
            <v/>
          </cell>
          <cell r="I260" t="str">
            <v/>
          </cell>
          <cell r="J260" t="str">
            <v/>
          </cell>
        </row>
        <row r="261">
          <cell r="E261">
            <v>305</v>
          </cell>
          <cell r="F261" t="str">
            <v/>
          </cell>
          <cell r="G261" t="str">
            <v/>
          </cell>
          <cell r="H261" t="str">
            <v/>
          </cell>
          <cell r="I261" t="str">
            <v/>
          </cell>
          <cell r="J261" t="str">
            <v/>
          </cell>
        </row>
        <row r="262">
          <cell r="E262">
            <v>306</v>
          </cell>
          <cell r="F262" t="str">
            <v/>
          </cell>
          <cell r="G262" t="str">
            <v/>
          </cell>
          <cell r="H262" t="str">
            <v/>
          </cell>
          <cell r="I262" t="str">
            <v/>
          </cell>
          <cell r="J262" t="str">
            <v/>
          </cell>
        </row>
        <row r="263">
          <cell r="E263">
            <v>307</v>
          </cell>
          <cell r="F263" t="str">
            <v/>
          </cell>
          <cell r="G263" t="str">
            <v/>
          </cell>
          <cell r="H263" t="str">
            <v/>
          </cell>
          <cell r="I263" t="str">
            <v/>
          </cell>
          <cell r="J263" t="str">
            <v/>
          </cell>
        </row>
        <row r="264">
          <cell r="E264">
            <v>308</v>
          </cell>
          <cell r="F264" t="str">
            <v/>
          </cell>
          <cell r="G264" t="str">
            <v/>
          </cell>
          <cell r="H264" t="str">
            <v/>
          </cell>
          <cell r="I264" t="str">
            <v/>
          </cell>
          <cell r="J264" t="str">
            <v/>
          </cell>
        </row>
        <row r="265">
          <cell r="E265">
            <v>309</v>
          </cell>
          <cell r="F265" t="str">
            <v/>
          </cell>
          <cell r="G265" t="str">
            <v/>
          </cell>
          <cell r="H265" t="str">
            <v/>
          </cell>
          <cell r="I265" t="str">
            <v/>
          </cell>
          <cell r="J265" t="str">
            <v/>
          </cell>
        </row>
        <row r="266">
          <cell r="E266">
            <v>310</v>
          </cell>
          <cell r="F266" t="str">
            <v/>
          </cell>
          <cell r="G266" t="str">
            <v/>
          </cell>
          <cell r="H266" t="str">
            <v/>
          </cell>
          <cell r="I266" t="str">
            <v/>
          </cell>
          <cell r="J266" t="str">
            <v/>
          </cell>
        </row>
        <row r="267">
          <cell r="E267">
            <v>311</v>
          </cell>
        </row>
        <row r="268">
          <cell r="E268">
            <v>312</v>
          </cell>
        </row>
        <row r="269">
          <cell r="E269">
            <v>313</v>
          </cell>
        </row>
        <row r="270">
          <cell r="E270">
            <v>314</v>
          </cell>
        </row>
        <row r="271">
          <cell r="E271">
            <v>315</v>
          </cell>
        </row>
        <row r="272">
          <cell r="E272">
            <v>316</v>
          </cell>
        </row>
        <row r="273">
          <cell r="E273">
            <v>317</v>
          </cell>
        </row>
        <row r="274">
          <cell r="E274">
            <v>318</v>
          </cell>
        </row>
        <row r="275">
          <cell r="E275">
            <v>319</v>
          </cell>
        </row>
        <row r="276">
          <cell r="E276">
            <v>320</v>
          </cell>
        </row>
        <row r="277">
          <cell r="E277">
            <v>321</v>
          </cell>
        </row>
        <row r="278">
          <cell r="E278">
            <v>322</v>
          </cell>
        </row>
        <row r="279">
          <cell r="E279">
            <v>323</v>
          </cell>
        </row>
        <row r="280">
          <cell r="E280">
            <v>324</v>
          </cell>
        </row>
        <row r="281">
          <cell r="E281">
            <v>325</v>
          </cell>
        </row>
        <row r="282">
          <cell r="E282">
            <v>326</v>
          </cell>
        </row>
        <row r="283">
          <cell r="E283">
            <v>327</v>
          </cell>
        </row>
        <row r="284">
          <cell r="E284">
            <v>328</v>
          </cell>
        </row>
        <row r="285">
          <cell r="E285">
            <v>329</v>
          </cell>
        </row>
        <row r="286">
          <cell r="E286">
            <v>330</v>
          </cell>
        </row>
        <row r="287">
          <cell r="E287">
            <v>331</v>
          </cell>
        </row>
        <row r="288">
          <cell r="E288">
            <v>332</v>
          </cell>
        </row>
        <row r="289">
          <cell r="E289">
            <v>333</v>
          </cell>
        </row>
        <row r="290">
          <cell r="E290">
            <v>334</v>
          </cell>
        </row>
        <row r="291">
          <cell r="E291">
            <v>335</v>
          </cell>
        </row>
        <row r="292">
          <cell r="E292">
            <v>336</v>
          </cell>
        </row>
        <row r="293">
          <cell r="E293">
            <v>337</v>
          </cell>
        </row>
        <row r="294">
          <cell r="E294">
            <v>338</v>
          </cell>
        </row>
        <row r="295">
          <cell r="E295">
            <v>339</v>
          </cell>
        </row>
        <row r="296">
          <cell r="E296">
            <v>340</v>
          </cell>
        </row>
        <row r="297">
          <cell r="E297">
            <v>341</v>
          </cell>
        </row>
        <row r="298">
          <cell r="E298">
            <v>342</v>
          </cell>
        </row>
        <row r="299">
          <cell r="E299">
            <v>343</v>
          </cell>
        </row>
        <row r="300">
          <cell r="E300">
            <v>344</v>
          </cell>
        </row>
        <row r="301">
          <cell r="E301">
            <v>345</v>
          </cell>
        </row>
        <row r="302">
          <cell r="E302">
            <v>346</v>
          </cell>
        </row>
        <row r="303">
          <cell r="E303">
            <v>347</v>
          </cell>
        </row>
        <row r="304">
          <cell r="E304">
            <v>348</v>
          </cell>
        </row>
        <row r="305">
          <cell r="E305">
            <v>349</v>
          </cell>
        </row>
        <row r="306">
          <cell r="E306">
            <v>350</v>
          </cell>
        </row>
        <row r="307">
          <cell r="E307">
            <v>351</v>
          </cell>
        </row>
        <row r="308">
          <cell r="E308">
            <v>352</v>
          </cell>
        </row>
        <row r="309">
          <cell r="E309">
            <v>353</v>
          </cell>
        </row>
        <row r="310">
          <cell r="E310">
            <v>354</v>
          </cell>
        </row>
        <row r="311">
          <cell r="E311">
            <v>355</v>
          </cell>
        </row>
        <row r="312">
          <cell r="E312">
            <v>356</v>
          </cell>
        </row>
        <row r="313">
          <cell r="E313">
            <v>357</v>
          </cell>
        </row>
        <row r="314">
          <cell r="E314">
            <v>358</v>
          </cell>
        </row>
        <row r="315">
          <cell r="E315">
            <v>359</v>
          </cell>
        </row>
        <row r="316">
          <cell r="E316">
            <v>360</v>
          </cell>
        </row>
        <row r="317">
          <cell r="E317">
            <v>361</v>
          </cell>
        </row>
        <row r="318">
          <cell r="E318">
            <v>362</v>
          </cell>
        </row>
        <row r="319">
          <cell r="E319">
            <v>363</v>
          </cell>
        </row>
        <row r="320">
          <cell r="E320">
            <v>364</v>
          </cell>
        </row>
        <row r="321">
          <cell r="E321">
            <v>365</v>
          </cell>
        </row>
        <row r="322">
          <cell r="E322">
            <v>366</v>
          </cell>
        </row>
        <row r="323">
          <cell r="E323">
            <v>367</v>
          </cell>
        </row>
        <row r="324">
          <cell r="E324">
            <v>368</v>
          </cell>
        </row>
        <row r="325">
          <cell r="E325">
            <v>369</v>
          </cell>
        </row>
        <row r="326">
          <cell r="E326">
            <v>370</v>
          </cell>
        </row>
        <row r="327">
          <cell r="E327">
            <v>371</v>
          </cell>
        </row>
        <row r="328">
          <cell r="E328">
            <v>372</v>
          </cell>
        </row>
        <row r="329">
          <cell r="E329">
            <v>373</v>
          </cell>
        </row>
        <row r="330">
          <cell r="E330">
            <v>374</v>
          </cell>
        </row>
        <row r="331">
          <cell r="E331">
            <v>375</v>
          </cell>
        </row>
        <row r="332">
          <cell r="E332">
            <v>376</v>
          </cell>
        </row>
        <row r="333">
          <cell r="E333">
            <v>377</v>
          </cell>
        </row>
        <row r="334">
          <cell r="E334">
            <v>378</v>
          </cell>
        </row>
        <row r="335">
          <cell r="E335">
            <v>379</v>
          </cell>
        </row>
        <row r="336">
          <cell r="E336">
            <v>380</v>
          </cell>
        </row>
        <row r="337">
          <cell r="E337">
            <v>381</v>
          </cell>
        </row>
        <row r="338">
          <cell r="E338">
            <v>382</v>
          </cell>
        </row>
        <row r="339">
          <cell r="E339">
            <v>383</v>
          </cell>
        </row>
        <row r="340">
          <cell r="E340">
            <v>384</v>
          </cell>
        </row>
        <row r="341">
          <cell r="E341">
            <v>385</v>
          </cell>
        </row>
        <row r="342">
          <cell r="E342">
            <v>386</v>
          </cell>
        </row>
        <row r="343">
          <cell r="E343">
            <v>387</v>
          </cell>
        </row>
        <row r="344">
          <cell r="E344">
            <v>388</v>
          </cell>
        </row>
        <row r="345">
          <cell r="E345">
            <v>389</v>
          </cell>
        </row>
        <row r="346">
          <cell r="E346">
            <v>390</v>
          </cell>
        </row>
        <row r="347">
          <cell r="E347">
            <v>391</v>
          </cell>
        </row>
        <row r="348">
          <cell r="E348">
            <v>392</v>
          </cell>
        </row>
        <row r="349">
          <cell r="E349">
            <v>393</v>
          </cell>
        </row>
        <row r="350">
          <cell r="E350">
            <v>394</v>
          </cell>
        </row>
        <row r="351">
          <cell r="E351">
            <v>395</v>
          </cell>
        </row>
        <row r="352">
          <cell r="E352">
            <v>396</v>
          </cell>
        </row>
        <row r="353">
          <cell r="E353">
            <v>397</v>
          </cell>
        </row>
        <row r="354">
          <cell r="E354">
            <v>398</v>
          </cell>
        </row>
        <row r="355">
          <cell r="E355">
            <v>399</v>
          </cell>
        </row>
        <row r="356">
          <cell r="E356">
            <v>400</v>
          </cell>
        </row>
        <row r="357">
          <cell r="E357">
            <v>501</v>
          </cell>
          <cell r="F357" t="str">
            <v>舗装版切断工</v>
          </cell>
          <cell r="G357" t="str">
            <v>t≦30</v>
          </cell>
          <cell r="H357">
            <v>0</v>
          </cell>
          <cell r="I357" t="str">
            <v>m</v>
          </cell>
          <cell r="J357">
            <v>429</v>
          </cell>
        </row>
        <row r="358">
          <cell r="E358">
            <v>502</v>
          </cell>
          <cell r="F358" t="str">
            <v/>
          </cell>
          <cell r="G358" t="str">
            <v/>
          </cell>
          <cell r="H358" t="str">
            <v/>
          </cell>
          <cell r="I358" t="str">
            <v/>
          </cell>
          <cell r="J358" t="str">
            <v/>
          </cell>
        </row>
        <row r="359">
          <cell r="E359">
            <v>503</v>
          </cell>
          <cell r="F359" t="str">
            <v/>
          </cell>
          <cell r="G359" t="str">
            <v/>
          </cell>
          <cell r="H359" t="str">
            <v/>
          </cell>
          <cell r="I359" t="str">
            <v/>
          </cell>
          <cell r="J359" t="str">
            <v/>
          </cell>
        </row>
        <row r="360">
          <cell r="E360">
            <v>504</v>
          </cell>
          <cell r="F360" t="str">
            <v/>
          </cell>
          <cell r="G360" t="str">
            <v/>
          </cell>
          <cell r="H360" t="str">
            <v/>
          </cell>
          <cell r="I360" t="str">
            <v/>
          </cell>
          <cell r="J360" t="str">
            <v/>
          </cell>
        </row>
        <row r="361">
          <cell r="E361">
            <v>505</v>
          </cell>
          <cell r="F361" t="str">
            <v/>
          </cell>
          <cell r="G361" t="str">
            <v/>
          </cell>
          <cell r="H361" t="str">
            <v/>
          </cell>
          <cell r="I361" t="str">
            <v/>
          </cell>
          <cell r="J361" t="str">
            <v/>
          </cell>
        </row>
        <row r="362">
          <cell r="E362">
            <v>506</v>
          </cell>
          <cell r="F362" t="str">
            <v/>
          </cell>
          <cell r="G362" t="str">
            <v/>
          </cell>
          <cell r="H362" t="str">
            <v/>
          </cell>
          <cell r="I362" t="str">
            <v/>
          </cell>
          <cell r="J362" t="str">
            <v/>
          </cell>
        </row>
        <row r="363">
          <cell r="E363">
            <v>507</v>
          </cell>
          <cell r="F363" t="str">
            <v/>
          </cell>
          <cell r="G363" t="str">
            <v/>
          </cell>
          <cell r="H363" t="str">
            <v/>
          </cell>
          <cell r="I363" t="str">
            <v/>
          </cell>
          <cell r="J363" t="str">
            <v/>
          </cell>
        </row>
        <row r="364">
          <cell r="E364">
            <v>508</v>
          </cell>
          <cell r="F364" t="str">
            <v/>
          </cell>
          <cell r="G364" t="str">
            <v/>
          </cell>
          <cell r="H364" t="str">
            <v/>
          </cell>
          <cell r="I364" t="str">
            <v/>
          </cell>
          <cell r="J364" t="str">
            <v/>
          </cell>
        </row>
        <row r="365">
          <cell r="E365">
            <v>509</v>
          </cell>
          <cell r="F365" t="str">
            <v/>
          </cell>
          <cell r="G365" t="str">
            <v/>
          </cell>
          <cell r="H365" t="str">
            <v/>
          </cell>
          <cell r="I365" t="str">
            <v/>
          </cell>
          <cell r="J365" t="str">
            <v/>
          </cell>
        </row>
        <row r="366">
          <cell r="E366">
            <v>510</v>
          </cell>
          <cell r="F366" t="str">
            <v/>
          </cell>
          <cell r="G366" t="str">
            <v/>
          </cell>
          <cell r="H366" t="str">
            <v/>
          </cell>
          <cell r="I366" t="str">
            <v/>
          </cell>
          <cell r="J366" t="str">
            <v/>
          </cell>
        </row>
        <row r="367">
          <cell r="E367">
            <v>511</v>
          </cell>
          <cell r="F367" t="str">
            <v/>
          </cell>
          <cell r="G367" t="str">
            <v/>
          </cell>
          <cell r="H367" t="str">
            <v/>
          </cell>
          <cell r="I367" t="str">
            <v/>
          </cell>
          <cell r="J367" t="str">
            <v/>
          </cell>
        </row>
        <row r="368">
          <cell r="E368">
            <v>512</v>
          </cell>
          <cell r="F368" t="str">
            <v/>
          </cell>
          <cell r="G368" t="str">
            <v/>
          </cell>
          <cell r="H368" t="str">
            <v/>
          </cell>
          <cell r="I368" t="str">
            <v/>
          </cell>
          <cell r="J368" t="str">
            <v/>
          </cell>
        </row>
        <row r="369">
          <cell r="E369">
            <v>513</v>
          </cell>
          <cell r="F369" t="str">
            <v/>
          </cell>
          <cell r="G369" t="str">
            <v/>
          </cell>
          <cell r="H369" t="str">
            <v/>
          </cell>
          <cell r="I369" t="str">
            <v/>
          </cell>
          <cell r="J369" t="str">
            <v/>
          </cell>
        </row>
        <row r="370">
          <cell r="E370">
            <v>514</v>
          </cell>
          <cell r="F370" t="str">
            <v/>
          </cell>
          <cell r="G370" t="str">
            <v/>
          </cell>
          <cell r="H370" t="str">
            <v/>
          </cell>
          <cell r="I370" t="str">
            <v/>
          </cell>
          <cell r="J370" t="str">
            <v/>
          </cell>
        </row>
        <row r="371">
          <cell r="E371">
            <v>515</v>
          </cell>
          <cell r="F371" t="str">
            <v/>
          </cell>
          <cell r="G371" t="str">
            <v/>
          </cell>
          <cell r="H371" t="str">
            <v/>
          </cell>
          <cell r="I371" t="str">
            <v/>
          </cell>
          <cell r="J371" t="str">
            <v/>
          </cell>
        </row>
        <row r="372">
          <cell r="E372">
            <v>516</v>
          </cell>
          <cell r="F372" t="str">
            <v/>
          </cell>
          <cell r="G372" t="str">
            <v/>
          </cell>
          <cell r="H372" t="str">
            <v/>
          </cell>
          <cell r="I372" t="str">
            <v/>
          </cell>
          <cell r="J372" t="str">
            <v/>
          </cell>
        </row>
        <row r="373">
          <cell r="E373">
            <v>517</v>
          </cell>
          <cell r="F373" t="str">
            <v/>
          </cell>
          <cell r="G373" t="str">
            <v/>
          </cell>
          <cell r="H373" t="str">
            <v/>
          </cell>
          <cell r="I373" t="str">
            <v/>
          </cell>
          <cell r="J373" t="str">
            <v/>
          </cell>
        </row>
        <row r="374">
          <cell r="E374">
            <v>518</v>
          </cell>
          <cell r="F374" t="str">
            <v/>
          </cell>
          <cell r="G374" t="str">
            <v/>
          </cell>
          <cell r="H374" t="str">
            <v/>
          </cell>
          <cell r="I374" t="str">
            <v/>
          </cell>
          <cell r="J374" t="str">
            <v/>
          </cell>
        </row>
        <row r="375">
          <cell r="E375">
            <v>519</v>
          </cell>
          <cell r="F375" t="str">
            <v/>
          </cell>
          <cell r="G375" t="str">
            <v/>
          </cell>
          <cell r="H375" t="str">
            <v/>
          </cell>
          <cell r="I375" t="str">
            <v/>
          </cell>
          <cell r="J375" t="str">
            <v/>
          </cell>
        </row>
        <row r="376">
          <cell r="E376">
            <v>520</v>
          </cell>
          <cell r="F376" t="str">
            <v/>
          </cell>
          <cell r="G376" t="str">
            <v/>
          </cell>
          <cell r="H376" t="str">
            <v/>
          </cell>
          <cell r="I376" t="str">
            <v/>
          </cell>
          <cell r="J376" t="str">
            <v/>
          </cell>
        </row>
        <row r="377">
          <cell r="E377">
            <v>521</v>
          </cell>
          <cell r="F377" t="str">
            <v/>
          </cell>
          <cell r="G377" t="str">
            <v/>
          </cell>
          <cell r="H377" t="str">
            <v/>
          </cell>
          <cell r="I377" t="str">
            <v/>
          </cell>
          <cell r="J377" t="str">
            <v/>
          </cell>
        </row>
        <row r="378">
          <cell r="E378">
            <v>522</v>
          </cell>
          <cell r="F378" t="str">
            <v/>
          </cell>
          <cell r="G378" t="str">
            <v/>
          </cell>
          <cell r="H378" t="str">
            <v/>
          </cell>
          <cell r="I378" t="str">
            <v/>
          </cell>
          <cell r="J378" t="str">
            <v/>
          </cell>
        </row>
        <row r="379">
          <cell r="E379">
            <v>523</v>
          </cell>
          <cell r="F379" t="str">
            <v/>
          </cell>
          <cell r="G379" t="str">
            <v/>
          </cell>
          <cell r="H379" t="str">
            <v/>
          </cell>
          <cell r="I379" t="str">
            <v/>
          </cell>
          <cell r="J379" t="str">
            <v/>
          </cell>
        </row>
        <row r="380">
          <cell r="E380">
            <v>524</v>
          </cell>
          <cell r="F380" t="str">
            <v/>
          </cell>
          <cell r="G380" t="str">
            <v/>
          </cell>
          <cell r="H380" t="str">
            <v/>
          </cell>
          <cell r="I380" t="str">
            <v/>
          </cell>
          <cell r="J380" t="str">
            <v/>
          </cell>
        </row>
        <row r="381">
          <cell r="E381">
            <v>525</v>
          </cell>
          <cell r="F381" t="str">
            <v/>
          </cell>
          <cell r="G381" t="str">
            <v/>
          </cell>
          <cell r="H381" t="str">
            <v/>
          </cell>
          <cell r="I381" t="str">
            <v/>
          </cell>
          <cell r="J381" t="str">
            <v/>
          </cell>
        </row>
        <row r="382">
          <cell r="E382">
            <v>526</v>
          </cell>
          <cell r="F382" t="str">
            <v/>
          </cell>
          <cell r="G382" t="str">
            <v/>
          </cell>
          <cell r="H382" t="str">
            <v/>
          </cell>
          <cell r="I382" t="str">
            <v/>
          </cell>
          <cell r="J382" t="str">
            <v/>
          </cell>
        </row>
        <row r="383">
          <cell r="E383">
            <v>527</v>
          </cell>
          <cell r="F383" t="str">
            <v/>
          </cell>
          <cell r="G383" t="str">
            <v/>
          </cell>
          <cell r="H383" t="str">
            <v/>
          </cell>
          <cell r="I383" t="str">
            <v/>
          </cell>
          <cell r="J383" t="str">
            <v/>
          </cell>
        </row>
        <row r="384">
          <cell r="E384">
            <v>528</v>
          </cell>
          <cell r="F384" t="str">
            <v/>
          </cell>
          <cell r="G384" t="str">
            <v/>
          </cell>
          <cell r="H384" t="str">
            <v/>
          </cell>
          <cell r="I384" t="str">
            <v/>
          </cell>
          <cell r="J384" t="str">
            <v/>
          </cell>
        </row>
        <row r="385">
          <cell r="E385">
            <v>529</v>
          </cell>
          <cell r="F385" t="str">
            <v/>
          </cell>
          <cell r="G385" t="str">
            <v/>
          </cell>
          <cell r="H385" t="str">
            <v/>
          </cell>
          <cell r="I385" t="str">
            <v/>
          </cell>
          <cell r="J385" t="str">
            <v/>
          </cell>
        </row>
        <row r="386">
          <cell r="E386">
            <v>530</v>
          </cell>
          <cell r="F386" t="str">
            <v/>
          </cell>
          <cell r="G386" t="str">
            <v/>
          </cell>
          <cell r="H386" t="str">
            <v/>
          </cell>
          <cell r="I386" t="str">
            <v/>
          </cell>
          <cell r="J386" t="str">
            <v/>
          </cell>
        </row>
        <row r="387">
          <cell r="E387">
            <v>531</v>
          </cell>
          <cell r="F387" t="str">
            <v/>
          </cell>
          <cell r="G387" t="str">
            <v/>
          </cell>
          <cell r="H387" t="str">
            <v/>
          </cell>
          <cell r="I387" t="str">
            <v/>
          </cell>
          <cell r="J387" t="str">
            <v/>
          </cell>
        </row>
        <row r="388">
          <cell r="E388">
            <v>532</v>
          </cell>
          <cell r="F388" t="str">
            <v/>
          </cell>
          <cell r="G388" t="str">
            <v/>
          </cell>
          <cell r="H388" t="str">
            <v/>
          </cell>
          <cell r="I388" t="str">
            <v/>
          </cell>
          <cell r="J388" t="str">
            <v/>
          </cell>
        </row>
        <row r="389">
          <cell r="E389">
            <v>533</v>
          </cell>
          <cell r="F389" t="str">
            <v/>
          </cell>
          <cell r="G389" t="str">
            <v/>
          </cell>
          <cell r="H389" t="str">
            <v/>
          </cell>
          <cell r="I389" t="str">
            <v/>
          </cell>
          <cell r="J389" t="str">
            <v/>
          </cell>
        </row>
        <row r="390">
          <cell r="E390">
            <v>534</v>
          </cell>
          <cell r="F390" t="str">
            <v/>
          </cell>
          <cell r="G390" t="str">
            <v/>
          </cell>
          <cell r="H390" t="str">
            <v/>
          </cell>
          <cell r="I390" t="str">
            <v/>
          </cell>
          <cell r="J390" t="str">
            <v/>
          </cell>
        </row>
        <row r="391">
          <cell r="E391">
            <v>535</v>
          </cell>
          <cell r="F391" t="str">
            <v/>
          </cell>
          <cell r="G391" t="str">
            <v/>
          </cell>
          <cell r="H391" t="str">
            <v/>
          </cell>
          <cell r="I391" t="str">
            <v/>
          </cell>
          <cell r="J391" t="str">
            <v/>
          </cell>
        </row>
        <row r="392">
          <cell r="E392">
            <v>536</v>
          </cell>
          <cell r="F392" t="str">
            <v/>
          </cell>
          <cell r="G392" t="str">
            <v/>
          </cell>
          <cell r="H392" t="str">
            <v/>
          </cell>
          <cell r="I392" t="str">
            <v/>
          </cell>
          <cell r="J392" t="str">
            <v/>
          </cell>
        </row>
        <row r="393">
          <cell r="E393">
            <v>537</v>
          </cell>
          <cell r="F393" t="str">
            <v/>
          </cell>
          <cell r="G393" t="str">
            <v/>
          </cell>
          <cell r="H393" t="str">
            <v/>
          </cell>
          <cell r="I393" t="str">
            <v/>
          </cell>
          <cell r="J393" t="str">
            <v/>
          </cell>
        </row>
        <row r="394">
          <cell r="E394">
            <v>538</v>
          </cell>
          <cell r="F394" t="str">
            <v/>
          </cell>
          <cell r="G394" t="str">
            <v/>
          </cell>
          <cell r="H394" t="str">
            <v/>
          </cell>
          <cell r="I394" t="str">
            <v/>
          </cell>
          <cell r="J394" t="str">
            <v/>
          </cell>
        </row>
        <row r="395">
          <cell r="E395">
            <v>539</v>
          </cell>
          <cell r="F395" t="str">
            <v/>
          </cell>
          <cell r="G395" t="str">
            <v/>
          </cell>
          <cell r="H395" t="str">
            <v/>
          </cell>
          <cell r="I395" t="str">
            <v/>
          </cell>
          <cell r="J395" t="str">
            <v/>
          </cell>
        </row>
        <row r="396">
          <cell r="E396">
            <v>540</v>
          </cell>
          <cell r="F396" t="str">
            <v/>
          </cell>
          <cell r="G396" t="str">
            <v/>
          </cell>
          <cell r="H396" t="str">
            <v/>
          </cell>
          <cell r="I396" t="str">
            <v/>
          </cell>
          <cell r="J396" t="str">
            <v/>
          </cell>
        </row>
        <row r="397">
          <cell r="E397">
            <v>541</v>
          </cell>
          <cell r="F397" t="str">
            <v/>
          </cell>
          <cell r="G397" t="str">
            <v/>
          </cell>
          <cell r="H397" t="str">
            <v/>
          </cell>
          <cell r="I397" t="str">
            <v/>
          </cell>
          <cell r="J397" t="str">
            <v/>
          </cell>
        </row>
        <row r="398">
          <cell r="E398">
            <v>542</v>
          </cell>
          <cell r="F398" t="str">
            <v/>
          </cell>
          <cell r="G398" t="str">
            <v/>
          </cell>
          <cell r="H398" t="str">
            <v/>
          </cell>
          <cell r="I398" t="str">
            <v/>
          </cell>
          <cell r="J398" t="str">
            <v/>
          </cell>
        </row>
        <row r="399">
          <cell r="E399">
            <v>543</v>
          </cell>
          <cell r="F399" t="str">
            <v/>
          </cell>
          <cell r="G399" t="str">
            <v/>
          </cell>
          <cell r="H399" t="str">
            <v/>
          </cell>
          <cell r="I399" t="str">
            <v/>
          </cell>
          <cell r="J399" t="str">
            <v/>
          </cell>
        </row>
        <row r="400">
          <cell r="E400">
            <v>544</v>
          </cell>
          <cell r="F400" t="str">
            <v/>
          </cell>
          <cell r="G400" t="str">
            <v/>
          </cell>
          <cell r="H400" t="str">
            <v/>
          </cell>
          <cell r="I400" t="str">
            <v/>
          </cell>
          <cell r="J400" t="str">
            <v/>
          </cell>
        </row>
        <row r="401">
          <cell r="E401">
            <v>545</v>
          </cell>
          <cell r="F401" t="str">
            <v/>
          </cell>
          <cell r="G401" t="str">
            <v/>
          </cell>
          <cell r="H401" t="str">
            <v/>
          </cell>
          <cell r="I401" t="str">
            <v/>
          </cell>
          <cell r="J401" t="str">
            <v/>
          </cell>
        </row>
        <row r="402">
          <cell r="E402">
            <v>546</v>
          </cell>
          <cell r="F402" t="str">
            <v/>
          </cell>
          <cell r="G402" t="str">
            <v/>
          </cell>
          <cell r="H402" t="str">
            <v/>
          </cell>
          <cell r="I402" t="str">
            <v/>
          </cell>
          <cell r="J402" t="str">
            <v/>
          </cell>
        </row>
        <row r="403">
          <cell r="E403">
            <v>547</v>
          </cell>
          <cell r="F403" t="str">
            <v/>
          </cell>
          <cell r="G403" t="str">
            <v/>
          </cell>
          <cell r="H403" t="str">
            <v/>
          </cell>
          <cell r="I403" t="str">
            <v/>
          </cell>
          <cell r="J403" t="str">
            <v/>
          </cell>
        </row>
        <row r="404">
          <cell r="E404">
            <v>548</v>
          </cell>
          <cell r="F404" t="str">
            <v/>
          </cell>
          <cell r="G404" t="str">
            <v/>
          </cell>
          <cell r="H404" t="str">
            <v/>
          </cell>
          <cell r="I404" t="str">
            <v/>
          </cell>
          <cell r="J404" t="str">
            <v/>
          </cell>
        </row>
        <row r="405">
          <cell r="E405">
            <v>549</v>
          </cell>
          <cell r="F405" t="str">
            <v/>
          </cell>
          <cell r="G405" t="str">
            <v/>
          </cell>
          <cell r="H405" t="str">
            <v/>
          </cell>
          <cell r="I405" t="str">
            <v/>
          </cell>
          <cell r="J405" t="str">
            <v/>
          </cell>
        </row>
        <row r="406">
          <cell r="E406">
            <v>550</v>
          </cell>
          <cell r="F406" t="str">
            <v/>
          </cell>
          <cell r="G406" t="str">
            <v/>
          </cell>
          <cell r="H406" t="str">
            <v/>
          </cell>
          <cell r="I406" t="str">
            <v/>
          </cell>
          <cell r="J406" t="str">
            <v/>
          </cell>
        </row>
        <row r="407">
          <cell r="E407">
            <v>551</v>
          </cell>
        </row>
        <row r="408">
          <cell r="E408">
            <v>552</v>
          </cell>
        </row>
        <row r="409">
          <cell r="E409">
            <v>553</v>
          </cell>
        </row>
        <row r="410">
          <cell r="E410">
            <v>554</v>
          </cell>
        </row>
        <row r="411">
          <cell r="E411">
            <v>555</v>
          </cell>
        </row>
        <row r="412">
          <cell r="E412">
            <v>556</v>
          </cell>
        </row>
        <row r="413">
          <cell r="E413">
            <v>557</v>
          </cell>
        </row>
        <row r="414">
          <cell r="E414">
            <v>558</v>
          </cell>
        </row>
        <row r="415">
          <cell r="E415">
            <v>559</v>
          </cell>
        </row>
        <row r="416">
          <cell r="E416">
            <v>560</v>
          </cell>
        </row>
        <row r="417">
          <cell r="E417">
            <v>561</v>
          </cell>
        </row>
        <row r="418">
          <cell r="E418">
            <v>562</v>
          </cell>
        </row>
        <row r="419">
          <cell r="E419">
            <v>563</v>
          </cell>
        </row>
        <row r="420">
          <cell r="E420">
            <v>564</v>
          </cell>
        </row>
        <row r="421">
          <cell r="E421">
            <v>565</v>
          </cell>
        </row>
        <row r="422">
          <cell r="E422">
            <v>566</v>
          </cell>
        </row>
        <row r="423">
          <cell r="E423">
            <v>567</v>
          </cell>
        </row>
        <row r="424">
          <cell r="E424">
            <v>568</v>
          </cell>
        </row>
        <row r="425">
          <cell r="E425">
            <v>569</v>
          </cell>
        </row>
        <row r="426">
          <cell r="E426">
            <v>570</v>
          </cell>
        </row>
        <row r="427">
          <cell r="E427">
            <v>571</v>
          </cell>
        </row>
        <row r="428">
          <cell r="E428">
            <v>572</v>
          </cell>
        </row>
        <row r="429">
          <cell r="E429">
            <v>573</v>
          </cell>
        </row>
        <row r="430">
          <cell r="E430">
            <v>574</v>
          </cell>
        </row>
        <row r="431">
          <cell r="E431">
            <v>575</v>
          </cell>
        </row>
        <row r="432">
          <cell r="E432">
            <v>576</v>
          </cell>
        </row>
        <row r="433">
          <cell r="E433">
            <v>577</v>
          </cell>
        </row>
        <row r="434">
          <cell r="E434">
            <v>578</v>
          </cell>
        </row>
        <row r="435">
          <cell r="E435">
            <v>579</v>
          </cell>
        </row>
        <row r="436">
          <cell r="E436">
            <v>580</v>
          </cell>
        </row>
        <row r="437">
          <cell r="E437">
            <v>581</v>
          </cell>
        </row>
        <row r="438">
          <cell r="E438">
            <v>582</v>
          </cell>
        </row>
        <row r="439">
          <cell r="E439">
            <v>583</v>
          </cell>
        </row>
        <row r="440">
          <cell r="E440">
            <v>584</v>
          </cell>
        </row>
        <row r="441">
          <cell r="E441">
            <v>585</v>
          </cell>
        </row>
        <row r="442">
          <cell r="E442">
            <v>586</v>
          </cell>
        </row>
        <row r="443">
          <cell r="E443">
            <v>587</v>
          </cell>
        </row>
        <row r="444">
          <cell r="E444">
            <v>588</v>
          </cell>
        </row>
        <row r="445">
          <cell r="E445">
            <v>589</v>
          </cell>
        </row>
        <row r="446">
          <cell r="E446">
            <v>590</v>
          </cell>
        </row>
        <row r="447">
          <cell r="E447">
            <v>591</v>
          </cell>
        </row>
        <row r="448">
          <cell r="E448">
            <v>592</v>
          </cell>
        </row>
        <row r="449">
          <cell r="E449">
            <v>593</v>
          </cell>
        </row>
        <row r="450">
          <cell r="E450">
            <v>594</v>
          </cell>
        </row>
        <row r="451">
          <cell r="E451">
            <v>595</v>
          </cell>
        </row>
        <row r="452">
          <cell r="E452">
            <v>596</v>
          </cell>
        </row>
        <row r="453">
          <cell r="E453">
            <v>597</v>
          </cell>
        </row>
        <row r="454">
          <cell r="E454">
            <v>598</v>
          </cell>
        </row>
        <row r="455">
          <cell r="E455">
            <v>599</v>
          </cell>
        </row>
        <row r="456">
          <cell r="E456">
            <v>600</v>
          </cell>
        </row>
        <row r="457">
          <cell r="E457">
            <v>601</v>
          </cell>
        </row>
        <row r="458">
          <cell r="E458">
            <v>602</v>
          </cell>
        </row>
        <row r="459">
          <cell r="E459">
            <v>603</v>
          </cell>
        </row>
        <row r="460">
          <cell r="E460">
            <v>604</v>
          </cell>
        </row>
        <row r="461">
          <cell r="E461">
            <v>605</v>
          </cell>
        </row>
        <row r="462">
          <cell r="E462">
            <v>606</v>
          </cell>
        </row>
        <row r="463">
          <cell r="E463">
            <v>607</v>
          </cell>
        </row>
        <row r="464">
          <cell r="E464">
            <v>608</v>
          </cell>
        </row>
        <row r="465">
          <cell r="E465">
            <v>609</v>
          </cell>
        </row>
        <row r="466">
          <cell r="E466">
            <v>610</v>
          </cell>
        </row>
        <row r="467">
          <cell r="E467">
            <v>611</v>
          </cell>
        </row>
        <row r="468">
          <cell r="E468">
            <v>612</v>
          </cell>
        </row>
        <row r="469">
          <cell r="E469">
            <v>613</v>
          </cell>
        </row>
        <row r="470">
          <cell r="E470">
            <v>614</v>
          </cell>
        </row>
        <row r="471">
          <cell r="E471">
            <v>615</v>
          </cell>
        </row>
        <row r="472">
          <cell r="E472">
            <v>616</v>
          </cell>
        </row>
        <row r="473">
          <cell r="E473">
            <v>617</v>
          </cell>
        </row>
        <row r="474">
          <cell r="E474">
            <v>618</v>
          </cell>
        </row>
        <row r="475">
          <cell r="E475">
            <v>619</v>
          </cell>
        </row>
        <row r="476">
          <cell r="E476">
            <v>620</v>
          </cell>
        </row>
        <row r="477">
          <cell r="E477">
            <v>621</v>
          </cell>
        </row>
        <row r="478">
          <cell r="E478">
            <v>622</v>
          </cell>
        </row>
        <row r="479">
          <cell r="E479">
            <v>623</v>
          </cell>
        </row>
        <row r="480">
          <cell r="E480">
            <v>624</v>
          </cell>
        </row>
        <row r="481">
          <cell r="E481">
            <v>625</v>
          </cell>
        </row>
        <row r="482">
          <cell r="E482">
            <v>626</v>
          </cell>
        </row>
        <row r="483">
          <cell r="E483">
            <v>627</v>
          </cell>
        </row>
        <row r="484">
          <cell r="E484">
            <v>628</v>
          </cell>
        </row>
        <row r="485">
          <cell r="E485">
            <v>629</v>
          </cell>
        </row>
        <row r="486">
          <cell r="E486">
            <v>630</v>
          </cell>
        </row>
        <row r="487">
          <cell r="E487">
            <v>631</v>
          </cell>
        </row>
        <row r="488">
          <cell r="E488">
            <v>632</v>
          </cell>
        </row>
        <row r="489">
          <cell r="E489">
            <v>633</v>
          </cell>
        </row>
        <row r="490">
          <cell r="E490">
            <v>634</v>
          </cell>
        </row>
        <row r="491">
          <cell r="E491">
            <v>635</v>
          </cell>
        </row>
        <row r="492">
          <cell r="E492">
            <v>636</v>
          </cell>
        </row>
        <row r="493">
          <cell r="E493">
            <v>637</v>
          </cell>
        </row>
        <row r="494">
          <cell r="E494">
            <v>638</v>
          </cell>
        </row>
        <row r="495">
          <cell r="E495">
            <v>639</v>
          </cell>
        </row>
        <row r="496">
          <cell r="E496">
            <v>640</v>
          </cell>
        </row>
        <row r="497">
          <cell r="E497">
            <v>641</v>
          </cell>
        </row>
        <row r="498">
          <cell r="E498">
            <v>642</v>
          </cell>
        </row>
        <row r="499">
          <cell r="E499">
            <v>643</v>
          </cell>
        </row>
        <row r="500">
          <cell r="E500">
            <v>644</v>
          </cell>
        </row>
        <row r="501">
          <cell r="E501">
            <v>645</v>
          </cell>
        </row>
        <row r="502">
          <cell r="E502">
            <v>646</v>
          </cell>
        </row>
        <row r="503">
          <cell r="E503">
            <v>647</v>
          </cell>
        </row>
        <row r="504">
          <cell r="E504">
            <v>648</v>
          </cell>
        </row>
        <row r="505">
          <cell r="E505">
            <v>649</v>
          </cell>
        </row>
        <row r="506">
          <cell r="E506">
            <v>650</v>
          </cell>
        </row>
        <row r="507">
          <cell r="E507">
            <v>1002</v>
          </cell>
          <cell r="F507" t="str">
            <v>土　　　工　　　事</v>
          </cell>
          <cell r="I507" t="str">
            <v>式</v>
          </cell>
          <cell r="J507">
            <v>1071400</v>
          </cell>
          <cell r="K507">
            <v>93500</v>
          </cell>
        </row>
        <row r="508">
          <cell r="E508">
            <v>1003</v>
          </cell>
          <cell r="F508" t="str">
            <v>擁　 壁　 工　 事</v>
          </cell>
          <cell r="I508" t="str">
            <v>式</v>
          </cell>
          <cell r="J508">
            <v>1071400</v>
          </cell>
          <cell r="K508">
            <v>93500</v>
          </cell>
        </row>
        <row r="509">
          <cell r="E509">
            <v>1004</v>
          </cell>
          <cell r="F509">
            <v>0</v>
          </cell>
          <cell r="I509" t="str">
            <v>式</v>
          </cell>
          <cell r="J509">
            <v>0</v>
          </cell>
          <cell r="K509">
            <v>0</v>
          </cell>
        </row>
        <row r="510">
          <cell r="E510">
            <v>1005</v>
          </cell>
          <cell r="F510">
            <v>0</v>
          </cell>
          <cell r="I510" t="str">
            <v>式</v>
          </cell>
          <cell r="J510">
            <v>0</v>
          </cell>
          <cell r="K510">
            <v>0</v>
          </cell>
        </row>
        <row r="511">
          <cell r="E511">
            <v>1006</v>
          </cell>
          <cell r="F511">
            <v>0</v>
          </cell>
          <cell r="I511" t="str">
            <v>式</v>
          </cell>
          <cell r="J511">
            <v>0</v>
          </cell>
          <cell r="K511">
            <v>0</v>
          </cell>
        </row>
        <row r="512">
          <cell r="E512">
            <v>1007</v>
          </cell>
          <cell r="F512">
            <v>0</v>
          </cell>
          <cell r="I512" t="str">
            <v>式</v>
          </cell>
          <cell r="J512">
            <v>0</v>
          </cell>
          <cell r="K512">
            <v>0</v>
          </cell>
        </row>
        <row r="513">
          <cell r="E513">
            <v>1008</v>
          </cell>
          <cell r="F513">
            <v>0</v>
          </cell>
          <cell r="I513" t="str">
            <v>式</v>
          </cell>
          <cell r="J513">
            <v>0</v>
          </cell>
          <cell r="K513">
            <v>0</v>
          </cell>
        </row>
        <row r="514">
          <cell r="E514">
            <v>1009</v>
          </cell>
          <cell r="F514">
            <v>0</v>
          </cell>
          <cell r="I514" t="str">
            <v>式</v>
          </cell>
          <cell r="J514">
            <v>0</v>
          </cell>
          <cell r="K514">
            <v>0</v>
          </cell>
        </row>
        <row r="515">
          <cell r="E515">
            <v>1010</v>
          </cell>
          <cell r="F515">
            <v>0</v>
          </cell>
          <cell r="I515" t="str">
            <v>式</v>
          </cell>
          <cell r="J515">
            <v>0</v>
          </cell>
          <cell r="K515">
            <v>0</v>
          </cell>
        </row>
        <row r="516">
          <cell r="E516">
            <v>1011</v>
          </cell>
          <cell r="F516">
            <v>0</v>
          </cell>
          <cell r="I516" t="str">
            <v>式</v>
          </cell>
          <cell r="J516">
            <v>0</v>
          </cell>
          <cell r="K516">
            <v>0</v>
          </cell>
        </row>
        <row r="517">
          <cell r="E517">
            <v>1012</v>
          </cell>
          <cell r="F517">
            <v>0</v>
          </cell>
          <cell r="I517" t="str">
            <v>式</v>
          </cell>
          <cell r="J517">
            <v>0</v>
          </cell>
          <cell r="K517">
            <v>0</v>
          </cell>
        </row>
        <row r="518">
          <cell r="E518">
            <v>1013</v>
          </cell>
          <cell r="F518">
            <v>0</v>
          </cell>
          <cell r="I518" t="str">
            <v>式</v>
          </cell>
          <cell r="J518">
            <v>0</v>
          </cell>
          <cell r="K518">
            <v>0</v>
          </cell>
        </row>
        <row r="519">
          <cell r="E519">
            <v>1014</v>
          </cell>
          <cell r="F519">
            <v>0</v>
          </cell>
          <cell r="I519" t="str">
            <v>式</v>
          </cell>
          <cell r="J519">
            <v>0</v>
          </cell>
          <cell r="K519">
            <v>0</v>
          </cell>
        </row>
        <row r="520">
          <cell r="E520">
            <v>1015</v>
          </cell>
          <cell r="F520">
            <v>0</v>
          </cell>
          <cell r="I520" t="str">
            <v>式</v>
          </cell>
          <cell r="J520">
            <v>0</v>
          </cell>
          <cell r="K520">
            <v>0</v>
          </cell>
        </row>
        <row r="521">
          <cell r="E521">
            <v>1016</v>
          </cell>
          <cell r="F521">
            <v>0</v>
          </cell>
          <cell r="I521" t="str">
            <v>式</v>
          </cell>
          <cell r="J521">
            <v>0</v>
          </cell>
          <cell r="K521">
            <v>0</v>
          </cell>
        </row>
        <row r="522">
          <cell r="E522">
            <v>1017</v>
          </cell>
          <cell r="F522">
            <v>0</v>
          </cell>
          <cell r="I522" t="str">
            <v>式</v>
          </cell>
          <cell r="J522">
            <v>0</v>
          </cell>
          <cell r="K522">
            <v>0</v>
          </cell>
        </row>
        <row r="523">
          <cell r="E523">
            <v>1018</v>
          </cell>
          <cell r="F523">
            <v>0</v>
          </cell>
          <cell r="I523" t="str">
            <v>式</v>
          </cell>
          <cell r="J523">
            <v>0</v>
          </cell>
          <cell r="K523">
            <v>0</v>
          </cell>
        </row>
        <row r="524">
          <cell r="E524">
            <v>1019</v>
          </cell>
          <cell r="F524">
            <v>0</v>
          </cell>
          <cell r="I524" t="str">
            <v>式</v>
          </cell>
          <cell r="J524">
            <v>0</v>
          </cell>
          <cell r="K524">
            <v>0</v>
          </cell>
        </row>
        <row r="525">
          <cell r="E525">
            <v>1020</v>
          </cell>
          <cell r="F525">
            <v>0</v>
          </cell>
          <cell r="I525" t="str">
            <v>式</v>
          </cell>
          <cell r="J525">
            <v>0</v>
          </cell>
          <cell r="K525">
            <v>0</v>
          </cell>
        </row>
        <row r="526">
          <cell r="E526">
            <v>1021</v>
          </cell>
        </row>
        <row r="527">
          <cell r="E527">
            <v>1101</v>
          </cell>
          <cell r="F527" t="str">
            <v>土　　　工　　　事</v>
          </cell>
          <cell r="I527" t="str">
            <v>式</v>
          </cell>
          <cell r="J527">
            <v>97790</v>
          </cell>
          <cell r="K527">
            <v>93500</v>
          </cell>
        </row>
        <row r="528">
          <cell r="E528">
            <v>1102</v>
          </cell>
          <cell r="F528" t="str">
            <v>擁　 壁　 工　 事</v>
          </cell>
          <cell r="I528" t="str">
            <v>式</v>
          </cell>
          <cell r="J528">
            <v>0</v>
          </cell>
          <cell r="K528">
            <v>0</v>
          </cell>
        </row>
        <row r="529">
          <cell r="E529">
            <v>1103</v>
          </cell>
          <cell r="F529">
            <v>0</v>
          </cell>
          <cell r="I529" t="str">
            <v>式</v>
          </cell>
          <cell r="J529">
            <v>0</v>
          </cell>
          <cell r="K529">
            <v>0</v>
          </cell>
        </row>
        <row r="530">
          <cell r="E530">
            <v>1104</v>
          </cell>
          <cell r="F530">
            <v>0</v>
          </cell>
          <cell r="I530" t="str">
            <v>式</v>
          </cell>
          <cell r="J530">
            <v>0</v>
          </cell>
          <cell r="K530">
            <v>0</v>
          </cell>
        </row>
        <row r="531">
          <cell r="E531">
            <v>1105</v>
          </cell>
          <cell r="F531">
            <v>0</v>
          </cell>
          <cell r="I531" t="str">
            <v>式</v>
          </cell>
          <cell r="J531">
            <v>0</v>
          </cell>
          <cell r="K531">
            <v>0</v>
          </cell>
        </row>
        <row r="532">
          <cell r="E532">
            <v>1106</v>
          </cell>
          <cell r="F532">
            <v>0</v>
          </cell>
          <cell r="I532" t="str">
            <v>式</v>
          </cell>
          <cell r="J532">
            <v>0</v>
          </cell>
          <cell r="K532">
            <v>0</v>
          </cell>
        </row>
        <row r="533">
          <cell r="E533">
            <v>1107</v>
          </cell>
          <cell r="F533">
            <v>0</v>
          </cell>
          <cell r="I533" t="str">
            <v>式</v>
          </cell>
          <cell r="J533">
            <v>0</v>
          </cell>
          <cell r="K533">
            <v>0</v>
          </cell>
        </row>
        <row r="534">
          <cell r="E534">
            <v>1108</v>
          </cell>
          <cell r="F534">
            <v>0</v>
          </cell>
          <cell r="I534" t="str">
            <v>式</v>
          </cell>
          <cell r="J534">
            <v>0</v>
          </cell>
          <cell r="K534">
            <v>0</v>
          </cell>
        </row>
        <row r="535">
          <cell r="E535">
            <v>1109</v>
          </cell>
          <cell r="F535">
            <v>0</v>
          </cell>
          <cell r="I535" t="str">
            <v>式</v>
          </cell>
          <cell r="J535">
            <v>0</v>
          </cell>
          <cell r="K535">
            <v>0</v>
          </cell>
        </row>
        <row r="536">
          <cell r="E536">
            <v>1110</v>
          </cell>
          <cell r="F536">
            <v>0</v>
          </cell>
          <cell r="I536" t="str">
            <v>式</v>
          </cell>
          <cell r="J536">
            <v>0</v>
          </cell>
          <cell r="K536">
            <v>0</v>
          </cell>
        </row>
        <row r="537">
          <cell r="E537">
            <v>1111</v>
          </cell>
          <cell r="F537">
            <v>0</v>
          </cell>
          <cell r="I537" t="str">
            <v>式</v>
          </cell>
          <cell r="J537">
            <v>0</v>
          </cell>
          <cell r="K537">
            <v>0</v>
          </cell>
        </row>
        <row r="538">
          <cell r="E538">
            <v>1112</v>
          </cell>
          <cell r="F538">
            <v>0</v>
          </cell>
          <cell r="I538" t="str">
            <v>式</v>
          </cell>
          <cell r="J538">
            <v>0</v>
          </cell>
          <cell r="K538">
            <v>0</v>
          </cell>
        </row>
        <row r="539">
          <cell r="E539">
            <v>1113</v>
          </cell>
          <cell r="F539">
            <v>0</v>
          </cell>
          <cell r="I539" t="str">
            <v>式</v>
          </cell>
          <cell r="J539">
            <v>0</v>
          </cell>
          <cell r="K539">
            <v>0</v>
          </cell>
        </row>
        <row r="540">
          <cell r="E540">
            <v>1114</v>
          </cell>
          <cell r="F540">
            <v>0</v>
          </cell>
          <cell r="I540" t="str">
            <v>式</v>
          </cell>
          <cell r="J540">
            <v>0</v>
          </cell>
          <cell r="K540">
            <v>0</v>
          </cell>
        </row>
        <row r="541">
          <cell r="E541">
            <v>1115</v>
          </cell>
          <cell r="F541">
            <v>0</v>
          </cell>
          <cell r="I541" t="str">
            <v>式</v>
          </cell>
          <cell r="J541">
            <v>0</v>
          </cell>
          <cell r="K541">
            <v>0</v>
          </cell>
        </row>
        <row r="542">
          <cell r="E542">
            <v>1116</v>
          </cell>
          <cell r="F542">
            <v>0</v>
          </cell>
          <cell r="I542" t="str">
            <v>式</v>
          </cell>
          <cell r="J542">
            <v>0</v>
          </cell>
          <cell r="K542">
            <v>0</v>
          </cell>
        </row>
        <row r="543">
          <cell r="E543">
            <v>1117</v>
          </cell>
          <cell r="F543">
            <v>0</v>
          </cell>
          <cell r="I543" t="str">
            <v>式</v>
          </cell>
          <cell r="J543">
            <v>0</v>
          </cell>
          <cell r="K543">
            <v>0</v>
          </cell>
        </row>
        <row r="544">
          <cell r="E544">
            <v>1118</v>
          </cell>
          <cell r="F544">
            <v>0</v>
          </cell>
          <cell r="I544" t="str">
            <v>式</v>
          </cell>
          <cell r="J544">
            <v>0</v>
          </cell>
          <cell r="K544">
            <v>0</v>
          </cell>
        </row>
        <row r="545">
          <cell r="E545">
            <v>1119</v>
          </cell>
          <cell r="F545">
            <v>0</v>
          </cell>
          <cell r="I545" t="str">
            <v>式</v>
          </cell>
          <cell r="J545">
            <v>0</v>
          </cell>
          <cell r="K545">
            <v>0</v>
          </cell>
        </row>
        <row r="546">
          <cell r="E546">
            <v>1120</v>
          </cell>
          <cell r="F546">
            <v>0</v>
          </cell>
          <cell r="I546" t="str">
            <v>式</v>
          </cell>
          <cell r="J546">
            <v>0</v>
          </cell>
          <cell r="K546">
            <v>0</v>
          </cell>
        </row>
        <row r="547">
          <cell r="E547">
            <v>1121</v>
          </cell>
          <cell r="F547">
            <v>0</v>
          </cell>
          <cell r="I547" t="str">
            <v>式</v>
          </cell>
          <cell r="J547">
            <v>0</v>
          </cell>
          <cell r="K547">
            <v>0</v>
          </cell>
        </row>
        <row r="548">
          <cell r="E548">
            <v>1122</v>
          </cell>
          <cell r="F548">
            <v>0</v>
          </cell>
          <cell r="I548" t="str">
            <v>式</v>
          </cell>
          <cell r="J548">
            <v>0</v>
          </cell>
          <cell r="K548">
            <v>0</v>
          </cell>
        </row>
        <row r="549">
          <cell r="E549">
            <v>1123</v>
          </cell>
          <cell r="F549">
            <v>0</v>
          </cell>
          <cell r="I549" t="str">
            <v>式</v>
          </cell>
          <cell r="J549">
            <v>0</v>
          </cell>
          <cell r="K549">
            <v>0</v>
          </cell>
        </row>
        <row r="550">
          <cell r="E550">
            <v>1124</v>
          </cell>
          <cell r="F550">
            <v>0</v>
          </cell>
          <cell r="I550" t="str">
            <v>式</v>
          </cell>
          <cell r="J550">
            <v>0</v>
          </cell>
          <cell r="K550">
            <v>0</v>
          </cell>
        </row>
        <row r="551">
          <cell r="E551">
            <v>1125</v>
          </cell>
          <cell r="F551">
            <v>0</v>
          </cell>
          <cell r="I551" t="str">
            <v>式</v>
          </cell>
          <cell r="J551">
            <v>0</v>
          </cell>
          <cell r="K551">
            <v>0</v>
          </cell>
        </row>
        <row r="552">
          <cell r="E552">
            <v>1126</v>
          </cell>
          <cell r="F552">
            <v>0</v>
          </cell>
          <cell r="I552" t="str">
            <v>式</v>
          </cell>
          <cell r="J552">
            <v>0</v>
          </cell>
          <cell r="K552">
            <v>0</v>
          </cell>
        </row>
        <row r="553">
          <cell r="E553">
            <v>1127</v>
          </cell>
          <cell r="F553">
            <v>0</v>
          </cell>
          <cell r="I553" t="str">
            <v>式</v>
          </cell>
          <cell r="J553">
            <v>0</v>
          </cell>
          <cell r="K553">
            <v>0</v>
          </cell>
        </row>
        <row r="554">
          <cell r="E554">
            <v>1128</v>
          </cell>
          <cell r="F554">
            <v>0</v>
          </cell>
          <cell r="I554" t="str">
            <v>式</v>
          </cell>
          <cell r="J554">
            <v>0</v>
          </cell>
          <cell r="K554">
            <v>0</v>
          </cell>
        </row>
        <row r="555">
          <cell r="E555">
            <v>1129</v>
          </cell>
          <cell r="F555">
            <v>0</v>
          </cell>
          <cell r="I555" t="str">
            <v>式</v>
          </cell>
          <cell r="J555">
            <v>0</v>
          </cell>
          <cell r="K555">
            <v>0</v>
          </cell>
        </row>
        <row r="556">
          <cell r="E556">
            <v>1130</v>
          </cell>
          <cell r="F556">
            <v>0</v>
          </cell>
          <cell r="I556" t="str">
            <v>式</v>
          </cell>
          <cell r="J556">
            <v>0</v>
          </cell>
          <cell r="K556">
            <v>0</v>
          </cell>
        </row>
        <row r="557">
          <cell r="E557">
            <v>1131</v>
          </cell>
          <cell r="F557">
            <v>0</v>
          </cell>
          <cell r="I557" t="str">
            <v>式</v>
          </cell>
          <cell r="J557">
            <v>0</v>
          </cell>
          <cell r="K557">
            <v>0</v>
          </cell>
        </row>
        <row r="558">
          <cell r="E558">
            <v>1132</v>
          </cell>
          <cell r="F558">
            <v>0</v>
          </cell>
          <cell r="I558" t="str">
            <v>式</v>
          </cell>
          <cell r="J558">
            <v>0</v>
          </cell>
          <cell r="K558">
            <v>0</v>
          </cell>
        </row>
        <row r="559">
          <cell r="E559">
            <v>1133</v>
          </cell>
          <cell r="F559">
            <v>0</v>
          </cell>
          <cell r="I559" t="str">
            <v>式</v>
          </cell>
          <cell r="J559">
            <v>0</v>
          </cell>
          <cell r="K559">
            <v>0</v>
          </cell>
        </row>
        <row r="560">
          <cell r="E560">
            <v>1134</v>
          </cell>
          <cell r="F560">
            <v>0</v>
          </cell>
          <cell r="I560" t="str">
            <v>式</v>
          </cell>
          <cell r="J560">
            <v>0</v>
          </cell>
          <cell r="K560">
            <v>0</v>
          </cell>
        </row>
        <row r="561">
          <cell r="E561">
            <v>1135</v>
          </cell>
          <cell r="F561">
            <v>0</v>
          </cell>
          <cell r="I561" t="str">
            <v>式</v>
          </cell>
          <cell r="J561">
            <v>0</v>
          </cell>
          <cell r="K561">
            <v>0</v>
          </cell>
        </row>
        <row r="562">
          <cell r="E562">
            <v>1136</v>
          </cell>
        </row>
        <row r="563">
          <cell r="E563">
            <v>2001</v>
          </cell>
          <cell r="F563" t="str">
            <v>洗い出し平板舗装(A)</v>
          </cell>
          <cell r="G563">
            <v>0</v>
          </cell>
          <cell r="I563" t="str">
            <v>m2</v>
          </cell>
          <cell r="J563">
            <v>10285</v>
          </cell>
          <cell r="K563">
            <v>9427</v>
          </cell>
        </row>
        <row r="564">
          <cell r="E564">
            <v>2002</v>
          </cell>
          <cell r="F564" t="str">
            <v>洗い出し縁石(A)</v>
          </cell>
          <cell r="G564">
            <v>0</v>
          </cell>
          <cell r="I564" t="str">
            <v>m2</v>
          </cell>
          <cell r="J564">
            <v>10285</v>
          </cell>
          <cell r="K564">
            <v>9427</v>
          </cell>
        </row>
        <row r="565">
          <cell r="E565">
            <v>2003</v>
          </cell>
          <cell r="F565" t="str">
            <v>散   策   路</v>
          </cell>
          <cell r="G565">
            <v>0</v>
          </cell>
          <cell r="I565" t="str">
            <v>m2</v>
          </cell>
          <cell r="J565">
            <v>10285</v>
          </cell>
          <cell r="K565">
            <v>9427</v>
          </cell>
        </row>
        <row r="566">
          <cell r="E566">
            <v>2004</v>
          </cell>
          <cell r="F566" t="str">
            <v>縦断管(Vuφ200)</v>
          </cell>
          <cell r="G566">
            <v>0</v>
          </cell>
          <cell r="I566" t="str">
            <v>m2</v>
          </cell>
          <cell r="J566">
            <v>0</v>
          </cell>
          <cell r="K566">
            <v>0</v>
          </cell>
        </row>
        <row r="567">
          <cell r="E567">
            <v>2005</v>
          </cell>
          <cell r="F567" t="str">
            <v>縦断管(Vuφ250)</v>
          </cell>
          <cell r="G567">
            <v>0</v>
          </cell>
          <cell r="I567" t="str">
            <v>m2</v>
          </cell>
          <cell r="J567">
            <v>0</v>
          </cell>
          <cell r="K567">
            <v>0</v>
          </cell>
        </row>
        <row r="568">
          <cell r="E568">
            <v>2006</v>
          </cell>
          <cell r="F568" t="str">
            <v>U 型 側 溝</v>
          </cell>
          <cell r="G568">
            <v>0</v>
          </cell>
          <cell r="I568" t="str">
            <v>m2</v>
          </cell>
          <cell r="J568">
            <v>0</v>
          </cell>
          <cell r="K568">
            <v>0</v>
          </cell>
        </row>
        <row r="569">
          <cell r="E569">
            <v>2007</v>
          </cell>
          <cell r="F569" t="str">
            <v>汚水管(φ100)</v>
          </cell>
          <cell r="G569">
            <v>0</v>
          </cell>
          <cell r="I569" t="str">
            <v>m2</v>
          </cell>
          <cell r="J569">
            <v>0</v>
          </cell>
          <cell r="K569">
            <v>0</v>
          </cell>
        </row>
        <row r="570">
          <cell r="E570">
            <v>2008</v>
          </cell>
          <cell r="F570" t="str">
            <v>背付ベンチ</v>
          </cell>
          <cell r="G570">
            <v>0</v>
          </cell>
          <cell r="I570" t="str">
            <v>m2</v>
          </cell>
          <cell r="J570">
            <v>0</v>
          </cell>
          <cell r="K570">
            <v>0</v>
          </cell>
        </row>
        <row r="571">
          <cell r="E571">
            <v>2009</v>
          </cell>
          <cell r="F571" t="str">
            <v>背無しベンチ</v>
          </cell>
          <cell r="G571">
            <v>0</v>
          </cell>
          <cell r="I571" t="str">
            <v>m2</v>
          </cell>
          <cell r="J571">
            <v>0</v>
          </cell>
          <cell r="K571">
            <v>0</v>
          </cell>
        </row>
        <row r="572">
          <cell r="E572">
            <v>2010</v>
          </cell>
          <cell r="F572" t="str">
            <v>フェアウェイ</v>
          </cell>
          <cell r="G572">
            <v>0</v>
          </cell>
          <cell r="I572" t="str">
            <v>m2</v>
          </cell>
          <cell r="J572">
            <v>0</v>
          </cell>
          <cell r="K572">
            <v>0</v>
          </cell>
        </row>
        <row r="573">
          <cell r="E573">
            <v>2011</v>
          </cell>
          <cell r="F573" t="str">
            <v>ラ        フ</v>
          </cell>
          <cell r="G573">
            <v>0</v>
          </cell>
          <cell r="I573" t="str">
            <v>m2</v>
          </cell>
          <cell r="J573">
            <v>0</v>
          </cell>
          <cell r="K573">
            <v>0</v>
          </cell>
        </row>
        <row r="574">
          <cell r="E574">
            <v>2012</v>
          </cell>
          <cell r="F574" t="str">
            <v>サンドバンカー</v>
          </cell>
          <cell r="G574">
            <v>0</v>
          </cell>
          <cell r="I574" t="str">
            <v>m2</v>
          </cell>
          <cell r="J574">
            <v>0</v>
          </cell>
          <cell r="K574">
            <v>0</v>
          </cell>
        </row>
        <row r="575">
          <cell r="E575">
            <v>2013</v>
          </cell>
          <cell r="F575" t="str">
            <v>グ リ ー ン</v>
          </cell>
          <cell r="G575">
            <v>0</v>
          </cell>
          <cell r="I575" t="str">
            <v>m2</v>
          </cell>
          <cell r="J575">
            <v>0</v>
          </cell>
          <cell r="K575">
            <v>0</v>
          </cell>
        </row>
        <row r="576">
          <cell r="E576">
            <v>2014</v>
          </cell>
          <cell r="F576" t="str">
            <v>ホールカップ</v>
          </cell>
          <cell r="G576">
            <v>0</v>
          </cell>
          <cell r="I576" t="str">
            <v>m2</v>
          </cell>
          <cell r="J576">
            <v>0</v>
          </cell>
          <cell r="K576">
            <v>0</v>
          </cell>
        </row>
        <row r="577">
          <cell r="E577">
            <v>2015</v>
          </cell>
          <cell r="F577" t="str">
            <v>ティーグランド</v>
          </cell>
          <cell r="G577">
            <v>0</v>
          </cell>
          <cell r="I577" t="str">
            <v>m2</v>
          </cell>
          <cell r="J577">
            <v>0</v>
          </cell>
          <cell r="K577">
            <v>0</v>
          </cell>
        </row>
        <row r="578">
          <cell r="E578">
            <v>2016</v>
          </cell>
          <cell r="F578" t="str">
            <v>洗い出し平板舗装(B)</v>
          </cell>
          <cell r="G578">
            <v>0</v>
          </cell>
          <cell r="I578" t="str">
            <v>m2</v>
          </cell>
          <cell r="J578">
            <v>0</v>
          </cell>
          <cell r="K578">
            <v>0</v>
          </cell>
        </row>
        <row r="579">
          <cell r="E579">
            <v>2017</v>
          </cell>
          <cell r="F579" t="str">
            <v>導 水 縁 石</v>
          </cell>
          <cell r="G579">
            <v>0</v>
          </cell>
          <cell r="I579" t="str">
            <v>m2</v>
          </cell>
          <cell r="J579">
            <v>0</v>
          </cell>
          <cell r="K579">
            <v>0</v>
          </cell>
        </row>
        <row r="580">
          <cell r="E580">
            <v>2018</v>
          </cell>
          <cell r="F580" t="str">
            <v>洗い出し縁石(B)</v>
          </cell>
          <cell r="G580">
            <v>0</v>
          </cell>
          <cell r="I580" t="str">
            <v>m2</v>
          </cell>
          <cell r="J580">
            <v>0</v>
          </cell>
          <cell r="K580">
            <v>0</v>
          </cell>
        </row>
        <row r="581">
          <cell r="E581">
            <v>2019</v>
          </cell>
          <cell r="F581" t="str">
            <v>灯 柱 基 礎</v>
          </cell>
          <cell r="G581">
            <v>0</v>
          </cell>
          <cell r="I581" t="str">
            <v>m2</v>
          </cell>
          <cell r="J581">
            <v>0</v>
          </cell>
          <cell r="K581">
            <v>0</v>
          </cell>
        </row>
        <row r="582">
          <cell r="E582">
            <v>2020</v>
          </cell>
          <cell r="F582" t="str">
            <v>引込柱基礎</v>
          </cell>
          <cell r="G582">
            <v>0</v>
          </cell>
          <cell r="I582" t="str">
            <v>m2</v>
          </cell>
          <cell r="J582">
            <v>0</v>
          </cell>
          <cell r="K582">
            <v>0</v>
          </cell>
        </row>
        <row r="583">
          <cell r="E583">
            <v>2021</v>
          </cell>
          <cell r="F583" t="str">
            <v>ケーブル土工</v>
          </cell>
          <cell r="G583">
            <v>0</v>
          </cell>
          <cell r="I583" t="str">
            <v>m2</v>
          </cell>
          <cell r="J583">
            <v>0</v>
          </cell>
          <cell r="K583">
            <v>0</v>
          </cell>
        </row>
        <row r="584">
          <cell r="E584">
            <v>2022</v>
          </cell>
          <cell r="F584" t="str">
            <v>総合案内板</v>
          </cell>
          <cell r="G584">
            <v>0</v>
          </cell>
          <cell r="I584" t="str">
            <v>m2</v>
          </cell>
          <cell r="J584">
            <v>0</v>
          </cell>
          <cell r="K584">
            <v>0</v>
          </cell>
        </row>
        <row r="585">
          <cell r="E585">
            <v>2023</v>
          </cell>
          <cell r="F585" t="str">
            <v>コース案内板</v>
          </cell>
          <cell r="G585">
            <v>0</v>
          </cell>
          <cell r="I585" t="str">
            <v>m2</v>
          </cell>
          <cell r="J585">
            <v>0</v>
          </cell>
          <cell r="K585">
            <v>0</v>
          </cell>
        </row>
        <row r="586">
          <cell r="E586">
            <v>2024</v>
          </cell>
          <cell r="F586" t="str">
            <v>暗渠管(φ75)</v>
          </cell>
          <cell r="G586">
            <v>0</v>
          </cell>
          <cell r="I586" t="str">
            <v>m2</v>
          </cell>
          <cell r="J586">
            <v>0</v>
          </cell>
          <cell r="K586">
            <v>0</v>
          </cell>
        </row>
        <row r="587">
          <cell r="E587">
            <v>2025</v>
          </cell>
          <cell r="F587" t="str">
            <v>暗渠管(φ100)</v>
          </cell>
          <cell r="G587">
            <v>0</v>
          </cell>
          <cell r="I587" t="str">
            <v>m2</v>
          </cell>
          <cell r="J587">
            <v>0</v>
          </cell>
          <cell r="K587">
            <v>0</v>
          </cell>
        </row>
        <row r="588">
          <cell r="E588">
            <v>2026</v>
          </cell>
          <cell r="F588" t="str">
            <v>屑  入  れ</v>
          </cell>
          <cell r="G588">
            <v>0</v>
          </cell>
          <cell r="I588" t="str">
            <v>m2</v>
          </cell>
          <cell r="J588">
            <v>0</v>
          </cell>
          <cell r="K588">
            <v>0</v>
          </cell>
        </row>
        <row r="589">
          <cell r="E589">
            <v>2027</v>
          </cell>
          <cell r="F589" t="str">
            <v>車  止  め</v>
          </cell>
          <cell r="G589">
            <v>0</v>
          </cell>
          <cell r="I589" t="str">
            <v>m2</v>
          </cell>
          <cell r="J589">
            <v>0</v>
          </cell>
          <cell r="K589">
            <v>0</v>
          </cell>
        </row>
        <row r="590">
          <cell r="E590">
            <v>2028</v>
          </cell>
          <cell r="F590">
            <v>0</v>
          </cell>
          <cell r="G590">
            <v>0</v>
          </cell>
          <cell r="I590" t="str">
            <v>m2</v>
          </cell>
          <cell r="J590">
            <v>0</v>
          </cell>
          <cell r="K590">
            <v>0</v>
          </cell>
        </row>
        <row r="591">
          <cell r="E591">
            <v>2029</v>
          </cell>
          <cell r="F591">
            <v>0</v>
          </cell>
          <cell r="G591">
            <v>0</v>
          </cell>
          <cell r="I591" t="str">
            <v>m2</v>
          </cell>
          <cell r="J591">
            <v>0</v>
          </cell>
          <cell r="K591">
            <v>0</v>
          </cell>
        </row>
        <row r="592">
          <cell r="E592">
            <v>2030</v>
          </cell>
          <cell r="F592">
            <v>0</v>
          </cell>
          <cell r="G592">
            <v>0</v>
          </cell>
          <cell r="I592" t="str">
            <v>m2</v>
          </cell>
          <cell r="J592">
            <v>0</v>
          </cell>
          <cell r="K592">
            <v>0</v>
          </cell>
        </row>
        <row r="593">
          <cell r="E593">
            <v>2031</v>
          </cell>
          <cell r="F593">
            <v>0</v>
          </cell>
          <cell r="G593">
            <v>0</v>
          </cell>
          <cell r="I593" t="str">
            <v>m2</v>
          </cell>
          <cell r="J593">
            <v>0</v>
          </cell>
          <cell r="K593">
            <v>0</v>
          </cell>
        </row>
        <row r="594">
          <cell r="E594">
            <v>2032</v>
          </cell>
          <cell r="F594">
            <v>0</v>
          </cell>
          <cell r="G594">
            <v>0</v>
          </cell>
          <cell r="I594" t="str">
            <v>m2</v>
          </cell>
          <cell r="J594">
            <v>0</v>
          </cell>
          <cell r="K594">
            <v>0</v>
          </cell>
        </row>
        <row r="595">
          <cell r="E595">
            <v>2033</v>
          </cell>
          <cell r="F595">
            <v>0</v>
          </cell>
          <cell r="G595">
            <v>0</v>
          </cell>
          <cell r="I595" t="str">
            <v>m2</v>
          </cell>
          <cell r="J595">
            <v>0</v>
          </cell>
          <cell r="K595">
            <v>0</v>
          </cell>
        </row>
        <row r="596">
          <cell r="E596">
            <v>2034</v>
          </cell>
          <cell r="F596">
            <v>0</v>
          </cell>
          <cell r="G596">
            <v>0</v>
          </cell>
          <cell r="I596" t="str">
            <v>m2</v>
          </cell>
          <cell r="J596">
            <v>0</v>
          </cell>
          <cell r="K596">
            <v>0</v>
          </cell>
        </row>
        <row r="597">
          <cell r="E597">
            <v>2035</v>
          </cell>
          <cell r="F597">
            <v>0</v>
          </cell>
          <cell r="G597">
            <v>0</v>
          </cell>
          <cell r="I597" t="str">
            <v>m2</v>
          </cell>
          <cell r="J597">
            <v>0</v>
          </cell>
          <cell r="K597">
            <v>0</v>
          </cell>
        </row>
        <row r="598">
          <cell r="E598">
            <v>2036</v>
          </cell>
          <cell r="F598">
            <v>0</v>
          </cell>
          <cell r="G598">
            <v>0</v>
          </cell>
          <cell r="I598" t="str">
            <v>m2</v>
          </cell>
          <cell r="J598">
            <v>0</v>
          </cell>
          <cell r="K598">
            <v>0</v>
          </cell>
        </row>
        <row r="599">
          <cell r="E599">
            <v>2037</v>
          </cell>
          <cell r="F599">
            <v>0</v>
          </cell>
          <cell r="G599">
            <v>0</v>
          </cell>
          <cell r="I599" t="str">
            <v>m2</v>
          </cell>
          <cell r="J599">
            <v>0</v>
          </cell>
          <cell r="K599">
            <v>0</v>
          </cell>
        </row>
        <row r="600">
          <cell r="E600">
            <v>2038</v>
          </cell>
          <cell r="F600">
            <v>0</v>
          </cell>
          <cell r="G600">
            <v>0</v>
          </cell>
          <cell r="I600" t="str">
            <v>m2</v>
          </cell>
          <cell r="J600">
            <v>0</v>
          </cell>
          <cell r="K600">
            <v>0</v>
          </cell>
        </row>
        <row r="601">
          <cell r="E601">
            <v>2039</v>
          </cell>
          <cell r="F601">
            <v>0</v>
          </cell>
          <cell r="G601">
            <v>0</v>
          </cell>
          <cell r="I601" t="str">
            <v>m2</v>
          </cell>
          <cell r="J601">
            <v>0</v>
          </cell>
          <cell r="K601">
            <v>0</v>
          </cell>
        </row>
        <row r="602">
          <cell r="E602">
            <v>2040</v>
          </cell>
          <cell r="F602">
            <v>0</v>
          </cell>
          <cell r="G602">
            <v>0</v>
          </cell>
          <cell r="I602" t="str">
            <v>m2</v>
          </cell>
          <cell r="J602">
            <v>0</v>
          </cell>
          <cell r="K602">
            <v>0</v>
          </cell>
        </row>
        <row r="603">
          <cell r="E603">
            <v>2041</v>
          </cell>
          <cell r="F603">
            <v>0</v>
          </cell>
          <cell r="G603">
            <v>0</v>
          </cell>
          <cell r="I603" t="str">
            <v>m2</v>
          </cell>
          <cell r="J603">
            <v>0</v>
          </cell>
          <cell r="K603">
            <v>0</v>
          </cell>
        </row>
        <row r="604">
          <cell r="E604">
            <v>2042</v>
          </cell>
          <cell r="F604">
            <v>0</v>
          </cell>
          <cell r="G604">
            <v>0</v>
          </cell>
          <cell r="I604" t="str">
            <v>m2</v>
          </cell>
          <cell r="J604">
            <v>0</v>
          </cell>
          <cell r="K604">
            <v>0</v>
          </cell>
        </row>
        <row r="605">
          <cell r="E605">
            <v>2043</v>
          </cell>
          <cell r="F605">
            <v>0</v>
          </cell>
          <cell r="G605">
            <v>0</v>
          </cell>
          <cell r="I605" t="str">
            <v>m2</v>
          </cell>
          <cell r="J605">
            <v>0</v>
          </cell>
          <cell r="K605">
            <v>0</v>
          </cell>
        </row>
        <row r="606">
          <cell r="E606">
            <v>2044</v>
          </cell>
          <cell r="F606">
            <v>0</v>
          </cell>
          <cell r="G606">
            <v>0</v>
          </cell>
          <cell r="I606" t="str">
            <v>m2</v>
          </cell>
          <cell r="J606">
            <v>0</v>
          </cell>
          <cell r="K606">
            <v>0</v>
          </cell>
        </row>
        <row r="607">
          <cell r="E607">
            <v>2045</v>
          </cell>
          <cell r="F607">
            <v>0</v>
          </cell>
          <cell r="G607">
            <v>0</v>
          </cell>
          <cell r="I607" t="str">
            <v>m2</v>
          </cell>
          <cell r="J607">
            <v>0</v>
          </cell>
          <cell r="K607">
            <v>0</v>
          </cell>
        </row>
        <row r="608">
          <cell r="E608">
            <v>2046</v>
          </cell>
          <cell r="F608">
            <v>0</v>
          </cell>
          <cell r="G608">
            <v>0</v>
          </cell>
          <cell r="I608" t="str">
            <v>m2</v>
          </cell>
          <cell r="J608">
            <v>0</v>
          </cell>
          <cell r="K608">
            <v>0</v>
          </cell>
        </row>
        <row r="609">
          <cell r="E609">
            <v>2047</v>
          </cell>
          <cell r="F609">
            <v>0</v>
          </cell>
          <cell r="G609">
            <v>0</v>
          </cell>
          <cell r="I609" t="str">
            <v>m2</v>
          </cell>
          <cell r="J609">
            <v>0</v>
          </cell>
          <cell r="K609">
            <v>0</v>
          </cell>
        </row>
        <row r="610">
          <cell r="E610">
            <v>2048</v>
          </cell>
          <cell r="F610">
            <v>0</v>
          </cell>
          <cell r="G610">
            <v>0</v>
          </cell>
          <cell r="I610" t="str">
            <v>m2</v>
          </cell>
          <cell r="J610">
            <v>0</v>
          </cell>
          <cell r="K610">
            <v>0</v>
          </cell>
        </row>
        <row r="611">
          <cell r="E611">
            <v>2049</v>
          </cell>
          <cell r="F611">
            <v>0</v>
          </cell>
          <cell r="G611">
            <v>0</v>
          </cell>
          <cell r="I611" t="str">
            <v>m2</v>
          </cell>
          <cell r="J611">
            <v>0</v>
          </cell>
          <cell r="K611">
            <v>0</v>
          </cell>
        </row>
        <row r="612">
          <cell r="E612">
            <v>2050</v>
          </cell>
          <cell r="F612">
            <v>0</v>
          </cell>
          <cell r="G612">
            <v>0</v>
          </cell>
          <cell r="I612" t="str">
            <v>m2</v>
          </cell>
          <cell r="J612">
            <v>0</v>
          </cell>
          <cell r="K612">
            <v>0</v>
          </cell>
        </row>
        <row r="613">
          <cell r="E613">
            <v>2051</v>
          </cell>
          <cell r="F613" t="e">
            <v>#N/A</v>
          </cell>
          <cell r="G613">
            <v>0</v>
          </cell>
          <cell r="I613" t="str">
            <v>m2</v>
          </cell>
          <cell r="J613">
            <v>0</v>
          </cell>
          <cell r="K613">
            <v>0</v>
          </cell>
        </row>
      </sheetData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共通費"/>
      <sheetName val="種目"/>
      <sheetName val="科目"/>
      <sheetName val="中科目"/>
      <sheetName val="細目"/>
      <sheetName val="見積比較表"/>
      <sheetName val="単価比較表"/>
      <sheetName val="代価表"/>
      <sheetName val="歩掛り"/>
      <sheetName val="賃料"/>
      <sheetName val="基準金額"/>
      <sheetName val="細目 (建築)"/>
      <sheetName val="見積（建築）"/>
      <sheetName val="直工区分（建築）"/>
      <sheetName val="共通費 (建築)"/>
      <sheetName val="共通費2（建築）"/>
      <sheetName val="数量（建築）"/>
      <sheetName val="数量（機械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共通費"/>
      <sheetName val="種目"/>
      <sheetName val="科目"/>
      <sheetName val="中科目"/>
      <sheetName val="細目"/>
      <sheetName val="見積比較表"/>
      <sheetName val="単価比較表"/>
      <sheetName val="代価表"/>
      <sheetName val="歩掛り"/>
      <sheetName val="賃料"/>
      <sheetName val="基準金額"/>
      <sheetName val="細目 (建築)"/>
      <sheetName val="見積（建築）"/>
      <sheetName val="直工区分（建築）"/>
      <sheetName val="共通費 (建築)"/>
      <sheetName val="共通費2（建築）"/>
      <sheetName val="数量（建築）"/>
      <sheetName val="数量（機械）"/>
    </sheetNames>
    <sheetDataSet>
      <sheetData sheetId="0"/>
      <sheetData sheetId="1" refreshError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２期内02"/>
      <sheetName val="共通86白"/>
      <sheetName val="科目内訳"/>
      <sheetName val="科目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２期内02"/>
      <sheetName val="共通86白"/>
      <sheetName val="科目内訳"/>
      <sheetName val="科目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予定価格算出内訳明細書"/>
      <sheetName val="種目別内訳"/>
      <sheetName val="科目別内訳"/>
      <sheetName val="細目別内訳"/>
      <sheetName val="基準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細目内訳"/>
      <sheetName val="科目内訳"/>
      <sheetName val="種目内訳"/>
      <sheetName val="保温塗装"/>
      <sheetName val="据付費"/>
      <sheetName val="共通費"/>
      <sheetName val="表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代価60"/>
      <sheetName val="直工"/>
      <sheetName val="A 衛生設備"/>
      <sheetName val="A1 給水"/>
      <sheetName val="A2 排水"/>
      <sheetName val="A3 給湯"/>
      <sheetName val="A4 ガス"/>
      <sheetName val="A5 衛生器具"/>
      <sheetName val="B 空気調和"/>
      <sheetName val="B1 機械室"/>
      <sheetName val="B2 冷暖房"/>
      <sheetName val="B3 給油"/>
      <sheetName val="B4 換気"/>
      <sheetName val="B5 自動制御"/>
      <sheetName val="B6 直接仮設"/>
      <sheetName val="据付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２期内02"/>
      <sheetName val="共通86白"/>
      <sheetName val="科目内訳"/>
      <sheetName val="科目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最低基準価格"/>
      <sheetName val="公表種目"/>
      <sheetName val="公表科目"/>
      <sheetName val="表紙"/>
      <sheetName val="A-1"/>
      <sheetName val="A-2"/>
      <sheetName val="A-3"/>
      <sheetName val="種目"/>
      <sheetName val="科目"/>
      <sheetName val="細目"/>
      <sheetName val="別紙明細(本体)"/>
      <sheetName val="別紙明細(渡り廊下)"/>
      <sheetName val="別紙明細(機械改修)"/>
      <sheetName val="代価表"/>
      <sheetName val="代価表外構"/>
      <sheetName val="排水土工別紙明細"/>
      <sheetName val="管材代価"/>
      <sheetName val="樹脂製桝代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市単価"/>
    </sheetNames>
    <sheetDataSet>
      <sheetData sheetId="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単価一覧表"/>
    </sheetNames>
    <sheetDataSet>
      <sheetData sheetId="0" refreshError="1">
        <row r="2">
          <cell r="B2" t="str">
            <v>単  価  一  覧  表（平成８年度） - 歌登町</v>
          </cell>
        </row>
        <row r="3">
          <cell r="B3" t="str">
            <v>番　号</v>
          </cell>
          <cell r="C3" t="str">
            <v>付番号</v>
          </cell>
          <cell r="D3" t="str">
            <v>名　　称</v>
          </cell>
          <cell r="E3" t="str">
            <v>規　　格</v>
          </cell>
          <cell r="F3" t="str">
            <v>単 位</v>
          </cell>
          <cell r="G3" t="str">
            <v>金　　額</v>
          </cell>
          <cell r="H3" t="str">
            <v>特殊製品費</v>
          </cell>
          <cell r="I3" t="str">
            <v>積算根拠</v>
          </cell>
          <cell r="J3" t="str">
            <v>摘　　要</v>
          </cell>
        </row>
        <row r="4">
          <cell r="C4" t="str">
            <v/>
          </cell>
          <cell r="H4" t="str">
            <v xml:space="preserve"> </v>
          </cell>
          <cell r="I4" t="str">
            <v xml:space="preserve">  </v>
          </cell>
        </row>
        <row r="5">
          <cell r="B5">
            <v>1</v>
          </cell>
          <cell r="D5" t="str">
            <v>特殊作業員</v>
          </cell>
          <cell r="F5" t="str">
            <v>人</v>
          </cell>
          <cell r="G5">
            <v>17400</v>
          </cell>
          <cell r="I5" t="str">
            <v>労務単価</v>
          </cell>
        </row>
        <row r="6">
          <cell r="C6" t="str">
            <v/>
          </cell>
          <cell r="I6" t="str">
            <v xml:space="preserve">  </v>
          </cell>
          <cell r="J6" t="str">
            <v/>
          </cell>
        </row>
        <row r="7">
          <cell r="B7">
            <v>2</v>
          </cell>
          <cell r="D7" t="str">
            <v>普通作業員</v>
          </cell>
          <cell r="F7" t="str">
            <v>人</v>
          </cell>
          <cell r="G7">
            <v>14300</v>
          </cell>
          <cell r="I7" t="str">
            <v>労務単価</v>
          </cell>
        </row>
        <row r="8">
          <cell r="C8" t="str">
            <v/>
          </cell>
          <cell r="I8" t="str">
            <v xml:space="preserve">  </v>
          </cell>
        </row>
        <row r="9">
          <cell r="B9">
            <v>3</v>
          </cell>
          <cell r="D9" t="str">
            <v>軽作業員</v>
          </cell>
          <cell r="F9" t="str">
            <v>人</v>
          </cell>
          <cell r="G9">
            <v>11100</v>
          </cell>
          <cell r="I9" t="str">
            <v>労務単価</v>
          </cell>
        </row>
        <row r="10">
          <cell r="C10" t="str">
            <v/>
          </cell>
          <cell r="I10" t="str">
            <v xml:space="preserve">  </v>
          </cell>
        </row>
        <row r="11">
          <cell r="B11">
            <v>4</v>
          </cell>
          <cell r="D11" t="str">
            <v>造園工</v>
          </cell>
          <cell r="F11" t="str">
            <v>人</v>
          </cell>
          <cell r="G11">
            <v>16800</v>
          </cell>
          <cell r="I11" t="str">
            <v>労務単価</v>
          </cell>
        </row>
        <row r="12">
          <cell r="C12" t="str">
            <v/>
          </cell>
          <cell r="I12" t="str">
            <v xml:space="preserve">  </v>
          </cell>
        </row>
        <row r="13">
          <cell r="B13">
            <v>5</v>
          </cell>
          <cell r="D13" t="str">
            <v>法面工</v>
          </cell>
          <cell r="F13" t="str">
            <v>人</v>
          </cell>
          <cell r="G13">
            <v>17700</v>
          </cell>
          <cell r="I13" t="str">
            <v>労務単価</v>
          </cell>
        </row>
        <row r="14">
          <cell r="C14" t="str">
            <v/>
          </cell>
          <cell r="I14" t="str">
            <v xml:space="preserve">  </v>
          </cell>
        </row>
        <row r="15">
          <cell r="B15">
            <v>6</v>
          </cell>
          <cell r="D15" t="str">
            <v>とび工</v>
          </cell>
          <cell r="F15" t="str">
            <v>人</v>
          </cell>
          <cell r="G15">
            <v>17900</v>
          </cell>
          <cell r="I15" t="str">
            <v>労務単価</v>
          </cell>
        </row>
        <row r="16">
          <cell r="C16" t="str">
            <v/>
          </cell>
          <cell r="I16" t="str">
            <v xml:space="preserve">  </v>
          </cell>
        </row>
        <row r="17">
          <cell r="B17">
            <v>7</v>
          </cell>
          <cell r="D17" t="str">
            <v>石工</v>
          </cell>
          <cell r="F17" t="str">
            <v>人</v>
          </cell>
          <cell r="G17">
            <v>21400</v>
          </cell>
          <cell r="I17" t="str">
            <v>労務単価</v>
          </cell>
        </row>
        <row r="18">
          <cell r="C18" t="str">
            <v/>
          </cell>
          <cell r="I18" t="str">
            <v xml:space="preserve">  </v>
          </cell>
        </row>
        <row r="19">
          <cell r="B19">
            <v>8</v>
          </cell>
          <cell r="D19" t="str">
            <v>ブロック工</v>
          </cell>
          <cell r="F19" t="str">
            <v>人</v>
          </cell>
          <cell r="G19">
            <v>24000</v>
          </cell>
          <cell r="I19" t="str">
            <v>労務単価</v>
          </cell>
        </row>
        <row r="20">
          <cell r="C20" t="str">
            <v/>
          </cell>
          <cell r="I20" t="str">
            <v xml:space="preserve">  </v>
          </cell>
        </row>
        <row r="21">
          <cell r="B21">
            <v>9</v>
          </cell>
          <cell r="D21" t="str">
            <v>電工</v>
          </cell>
          <cell r="F21" t="str">
            <v>人</v>
          </cell>
          <cell r="G21">
            <v>17500</v>
          </cell>
          <cell r="I21" t="str">
            <v>労務単価</v>
          </cell>
        </row>
        <row r="22">
          <cell r="C22" t="str">
            <v/>
          </cell>
          <cell r="I22" t="str">
            <v xml:space="preserve">  </v>
          </cell>
        </row>
        <row r="23">
          <cell r="B23">
            <v>10</v>
          </cell>
          <cell r="D23" t="str">
            <v>鉄筋工</v>
          </cell>
          <cell r="F23" t="str">
            <v>人</v>
          </cell>
          <cell r="G23">
            <v>18500</v>
          </cell>
          <cell r="I23" t="str">
            <v>労務単価</v>
          </cell>
        </row>
        <row r="24">
          <cell r="C24" t="str">
            <v/>
          </cell>
          <cell r="I24" t="str">
            <v xml:space="preserve">  </v>
          </cell>
        </row>
        <row r="25">
          <cell r="B25">
            <v>11</v>
          </cell>
          <cell r="D25" t="str">
            <v>鉄骨工</v>
          </cell>
          <cell r="F25" t="str">
            <v>人</v>
          </cell>
          <cell r="G25">
            <v>17000</v>
          </cell>
          <cell r="I25" t="str">
            <v>労務単価</v>
          </cell>
        </row>
        <row r="26">
          <cell r="C26" t="str">
            <v/>
          </cell>
          <cell r="I26" t="str">
            <v xml:space="preserve">  </v>
          </cell>
        </row>
        <row r="27">
          <cell r="B27">
            <v>12</v>
          </cell>
          <cell r="D27" t="str">
            <v>塗装工</v>
          </cell>
          <cell r="F27" t="str">
            <v>人</v>
          </cell>
          <cell r="G27">
            <v>17500</v>
          </cell>
          <cell r="I27" t="str">
            <v>労務単価</v>
          </cell>
        </row>
        <row r="28">
          <cell r="C28" t="str">
            <v/>
          </cell>
          <cell r="I28" t="str">
            <v xml:space="preserve">  </v>
          </cell>
        </row>
        <row r="29">
          <cell r="B29">
            <v>13</v>
          </cell>
          <cell r="D29" t="str">
            <v>溶接工</v>
          </cell>
          <cell r="F29" t="str">
            <v>人</v>
          </cell>
          <cell r="G29">
            <v>16300</v>
          </cell>
          <cell r="I29" t="str">
            <v>労務単価</v>
          </cell>
        </row>
        <row r="30">
          <cell r="C30" t="str">
            <v/>
          </cell>
          <cell r="I30" t="str">
            <v xml:space="preserve">  </v>
          </cell>
        </row>
        <row r="31">
          <cell r="B31">
            <v>14</v>
          </cell>
          <cell r="D31" t="str">
            <v>運転手（特殊）</v>
          </cell>
          <cell r="F31" t="str">
            <v>人</v>
          </cell>
          <cell r="G31">
            <v>18500</v>
          </cell>
          <cell r="I31" t="str">
            <v>労務単価</v>
          </cell>
        </row>
        <row r="32">
          <cell r="C32" t="str">
            <v/>
          </cell>
          <cell r="I32" t="str">
            <v xml:space="preserve">  </v>
          </cell>
        </row>
        <row r="33">
          <cell r="B33">
            <v>15</v>
          </cell>
          <cell r="D33" t="str">
            <v>運転手（一般）</v>
          </cell>
          <cell r="F33" t="str">
            <v>人</v>
          </cell>
          <cell r="G33">
            <v>15500</v>
          </cell>
          <cell r="I33" t="str">
            <v>労務単価</v>
          </cell>
        </row>
        <row r="34">
          <cell r="C34" t="str">
            <v/>
          </cell>
          <cell r="I34" t="str">
            <v xml:space="preserve">  </v>
          </cell>
        </row>
        <row r="35">
          <cell r="B35">
            <v>16</v>
          </cell>
          <cell r="D35" t="str">
            <v>潜かん工</v>
          </cell>
          <cell r="F35" t="str">
            <v>人</v>
          </cell>
          <cell r="G35">
            <v>25700</v>
          </cell>
          <cell r="I35" t="str">
            <v>労務単価</v>
          </cell>
        </row>
        <row r="36">
          <cell r="C36" t="str">
            <v/>
          </cell>
          <cell r="I36" t="str">
            <v xml:space="preserve">  </v>
          </cell>
        </row>
        <row r="37">
          <cell r="B37">
            <v>17</v>
          </cell>
          <cell r="D37" t="str">
            <v>潜かん世話役</v>
          </cell>
          <cell r="F37" t="str">
            <v>人</v>
          </cell>
          <cell r="G37">
            <v>27700</v>
          </cell>
          <cell r="I37" t="str">
            <v>労務単価</v>
          </cell>
        </row>
        <row r="38">
          <cell r="C38" t="str">
            <v/>
          </cell>
          <cell r="I38" t="str">
            <v xml:space="preserve">  </v>
          </cell>
        </row>
        <row r="39">
          <cell r="B39">
            <v>18</v>
          </cell>
          <cell r="D39" t="str">
            <v>さく岩工</v>
          </cell>
          <cell r="F39" t="str">
            <v>人</v>
          </cell>
          <cell r="G39">
            <v>16400</v>
          </cell>
          <cell r="I39" t="str">
            <v>労務単価</v>
          </cell>
        </row>
        <row r="40">
          <cell r="C40" t="str">
            <v/>
          </cell>
          <cell r="I40" t="str">
            <v xml:space="preserve">  </v>
          </cell>
        </row>
        <row r="41">
          <cell r="B41">
            <v>19</v>
          </cell>
          <cell r="D41" t="str">
            <v>トンネル特殊工</v>
          </cell>
          <cell r="F41" t="str">
            <v>人</v>
          </cell>
          <cell r="G41">
            <v>25700</v>
          </cell>
          <cell r="I41" t="str">
            <v>労務単価</v>
          </cell>
        </row>
        <row r="44">
          <cell r="B44" t="str">
            <v>番　号</v>
          </cell>
          <cell r="C44" t="str">
            <v>付番号</v>
          </cell>
          <cell r="D44" t="str">
            <v>名　　称</v>
          </cell>
          <cell r="E44" t="str">
            <v>規　　格</v>
          </cell>
          <cell r="F44" t="str">
            <v>単 位</v>
          </cell>
          <cell r="G44" t="str">
            <v>金　　額</v>
          </cell>
          <cell r="H44" t="str">
            <v>特殊製品費</v>
          </cell>
          <cell r="I44" t="str">
            <v>積算根拠</v>
          </cell>
          <cell r="J44" t="str">
            <v>摘　　要</v>
          </cell>
        </row>
        <row r="45">
          <cell r="C45" t="str">
            <v/>
          </cell>
          <cell r="H45" t="str">
            <v>　</v>
          </cell>
          <cell r="I45" t="str">
            <v xml:space="preserve">  </v>
          </cell>
        </row>
        <row r="46">
          <cell r="B46">
            <v>20</v>
          </cell>
          <cell r="D46" t="str">
            <v>トンネル作業員</v>
          </cell>
          <cell r="F46" t="str">
            <v>人</v>
          </cell>
          <cell r="G46">
            <v>20000</v>
          </cell>
          <cell r="I46" t="str">
            <v>労務単価</v>
          </cell>
        </row>
        <row r="47">
          <cell r="C47" t="str">
            <v/>
          </cell>
          <cell r="I47" t="str">
            <v xml:space="preserve">  </v>
          </cell>
        </row>
        <row r="48">
          <cell r="B48">
            <v>21</v>
          </cell>
          <cell r="D48" t="str">
            <v>トンネル世話役</v>
          </cell>
          <cell r="F48" t="str">
            <v>人</v>
          </cell>
          <cell r="G48">
            <v>27700</v>
          </cell>
          <cell r="I48" t="str">
            <v>労務単価</v>
          </cell>
        </row>
        <row r="49">
          <cell r="C49" t="str">
            <v/>
          </cell>
          <cell r="I49" t="str">
            <v xml:space="preserve">  </v>
          </cell>
        </row>
        <row r="50">
          <cell r="B50">
            <v>22</v>
          </cell>
          <cell r="D50" t="str">
            <v>橋梁特殊工</v>
          </cell>
          <cell r="F50" t="str">
            <v>人</v>
          </cell>
          <cell r="G50">
            <v>31200</v>
          </cell>
          <cell r="I50" t="str">
            <v>労務単価</v>
          </cell>
        </row>
        <row r="51">
          <cell r="C51" t="str">
            <v/>
          </cell>
          <cell r="I51" t="str">
            <v xml:space="preserve">  </v>
          </cell>
        </row>
        <row r="52">
          <cell r="B52">
            <v>23</v>
          </cell>
          <cell r="D52" t="str">
            <v>橋梁塗装工</v>
          </cell>
          <cell r="F52" t="str">
            <v>人</v>
          </cell>
          <cell r="G52">
            <v>27300</v>
          </cell>
          <cell r="I52" t="str">
            <v>労務単価</v>
          </cell>
        </row>
        <row r="53">
          <cell r="C53" t="str">
            <v/>
          </cell>
          <cell r="I53" t="str">
            <v xml:space="preserve">  </v>
          </cell>
        </row>
        <row r="54">
          <cell r="B54">
            <v>24</v>
          </cell>
          <cell r="D54" t="str">
            <v>橋梁世話役</v>
          </cell>
          <cell r="F54" t="str">
            <v>人</v>
          </cell>
          <cell r="G54">
            <v>34600</v>
          </cell>
          <cell r="I54" t="str">
            <v>労務単価</v>
          </cell>
        </row>
        <row r="55">
          <cell r="C55" t="str">
            <v/>
          </cell>
          <cell r="I55" t="str">
            <v xml:space="preserve">  </v>
          </cell>
        </row>
        <row r="56">
          <cell r="B56">
            <v>25</v>
          </cell>
          <cell r="D56" t="str">
            <v>土木一般世話役</v>
          </cell>
          <cell r="F56" t="str">
            <v>人</v>
          </cell>
          <cell r="G56">
            <v>20400</v>
          </cell>
          <cell r="I56" t="str">
            <v>労務単価</v>
          </cell>
        </row>
        <row r="57">
          <cell r="C57" t="str">
            <v/>
          </cell>
          <cell r="I57" t="str">
            <v xml:space="preserve">  </v>
          </cell>
        </row>
        <row r="58">
          <cell r="B58">
            <v>26</v>
          </cell>
          <cell r="D58" t="str">
            <v>高級船員</v>
          </cell>
          <cell r="F58" t="str">
            <v>人</v>
          </cell>
          <cell r="G58">
            <v>28800</v>
          </cell>
          <cell r="I58" t="str">
            <v>労務単価</v>
          </cell>
        </row>
        <row r="59">
          <cell r="C59" t="str">
            <v/>
          </cell>
          <cell r="I59" t="str">
            <v xml:space="preserve">  </v>
          </cell>
        </row>
        <row r="60">
          <cell r="B60">
            <v>27</v>
          </cell>
          <cell r="D60" t="str">
            <v>普通船員</v>
          </cell>
          <cell r="F60" t="str">
            <v>人</v>
          </cell>
          <cell r="G60">
            <v>21700</v>
          </cell>
          <cell r="I60" t="str">
            <v>労務単価</v>
          </cell>
        </row>
        <row r="61">
          <cell r="C61" t="str">
            <v/>
          </cell>
          <cell r="I61" t="str">
            <v xml:space="preserve">  </v>
          </cell>
        </row>
        <row r="62">
          <cell r="B62">
            <v>28</v>
          </cell>
          <cell r="D62" t="str">
            <v>潜水世話役</v>
          </cell>
          <cell r="F62" t="str">
            <v>人</v>
          </cell>
          <cell r="G62">
            <v>41500</v>
          </cell>
          <cell r="I62" t="str">
            <v>労務単価</v>
          </cell>
        </row>
        <row r="63">
          <cell r="C63" t="str">
            <v/>
          </cell>
          <cell r="I63" t="str">
            <v xml:space="preserve">  </v>
          </cell>
        </row>
        <row r="64">
          <cell r="B64">
            <v>29</v>
          </cell>
          <cell r="D64" t="str">
            <v>潜水士</v>
          </cell>
          <cell r="F64" t="str">
            <v>人</v>
          </cell>
          <cell r="G64">
            <v>36700</v>
          </cell>
          <cell r="I64" t="str">
            <v>労務単価</v>
          </cell>
        </row>
        <row r="65">
          <cell r="C65" t="str">
            <v/>
          </cell>
          <cell r="I65" t="str">
            <v xml:space="preserve">  </v>
          </cell>
        </row>
        <row r="66">
          <cell r="B66">
            <v>30</v>
          </cell>
          <cell r="D66" t="str">
            <v>潜水連絡員</v>
          </cell>
          <cell r="F66" t="str">
            <v>人</v>
          </cell>
          <cell r="G66">
            <v>25100</v>
          </cell>
          <cell r="I66" t="str">
            <v>労務単価</v>
          </cell>
        </row>
        <row r="67">
          <cell r="C67" t="str">
            <v/>
          </cell>
          <cell r="I67" t="str">
            <v xml:space="preserve">  </v>
          </cell>
        </row>
        <row r="68">
          <cell r="B68">
            <v>31</v>
          </cell>
          <cell r="D68" t="str">
            <v>潜水送気員</v>
          </cell>
          <cell r="F68" t="str">
            <v>人</v>
          </cell>
          <cell r="G68">
            <v>24000</v>
          </cell>
          <cell r="I68" t="str">
            <v>労務単価</v>
          </cell>
        </row>
        <row r="69">
          <cell r="C69" t="str">
            <v/>
          </cell>
          <cell r="I69" t="str">
            <v xml:space="preserve">  </v>
          </cell>
        </row>
        <row r="70">
          <cell r="B70">
            <v>32</v>
          </cell>
          <cell r="D70" t="str">
            <v>山林砂防工</v>
          </cell>
          <cell r="F70" t="str">
            <v>人</v>
          </cell>
          <cell r="G70">
            <v>17900</v>
          </cell>
          <cell r="I70" t="str">
            <v>労務単価</v>
          </cell>
        </row>
        <row r="71">
          <cell r="C71" t="str">
            <v/>
          </cell>
          <cell r="I71" t="str">
            <v xml:space="preserve">  </v>
          </cell>
        </row>
        <row r="72">
          <cell r="B72">
            <v>33</v>
          </cell>
          <cell r="D72" t="str">
            <v>軌道工</v>
          </cell>
          <cell r="F72" t="str">
            <v>人</v>
          </cell>
          <cell r="G72">
            <v>26100</v>
          </cell>
          <cell r="I72" t="str">
            <v>労務単価</v>
          </cell>
        </row>
        <row r="73">
          <cell r="C73" t="str">
            <v/>
          </cell>
          <cell r="I73" t="str">
            <v xml:space="preserve">  </v>
          </cell>
        </row>
        <row r="74">
          <cell r="B74">
            <v>34</v>
          </cell>
          <cell r="D74" t="str">
            <v>型枠工</v>
          </cell>
          <cell r="F74" t="str">
            <v>人</v>
          </cell>
          <cell r="G74">
            <v>19600</v>
          </cell>
          <cell r="I74" t="str">
            <v>労務単価</v>
          </cell>
        </row>
        <row r="75">
          <cell r="C75" t="str">
            <v/>
          </cell>
          <cell r="I75" t="str">
            <v xml:space="preserve">  </v>
          </cell>
        </row>
        <row r="76">
          <cell r="B76">
            <v>35</v>
          </cell>
          <cell r="D76" t="str">
            <v>大工</v>
          </cell>
          <cell r="F76" t="str">
            <v>人</v>
          </cell>
          <cell r="G76">
            <v>19000</v>
          </cell>
          <cell r="I76" t="str">
            <v>労務単価</v>
          </cell>
        </row>
        <row r="77">
          <cell r="C77" t="str">
            <v/>
          </cell>
          <cell r="I77" t="str">
            <v xml:space="preserve">  </v>
          </cell>
        </row>
        <row r="78">
          <cell r="B78">
            <v>36</v>
          </cell>
          <cell r="D78" t="str">
            <v>左官</v>
          </cell>
          <cell r="F78" t="str">
            <v>人</v>
          </cell>
          <cell r="G78">
            <v>19100</v>
          </cell>
          <cell r="I78" t="str">
            <v>労務単価</v>
          </cell>
        </row>
        <row r="79">
          <cell r="C79" t="str">
            <v/>
          </cell>
          <cell r="I79" t="str">
            <v xml:space="preserve">  </v>
          </cell>
        </row>
        <row r="80">
          <cell r="B80">
            <v>37</v>
          </cell>
          <cell r="D80" t="str">
            <v>配管工</v>
          </cell>
          <cell r="F80" t="str">
            <v>人</v>
          </cell>
          <cell r="G80">
            <v>17900</v>
          </cell>
          <cell r="I80" t="str">
            <v>労務単価</v>
          </cell>
        </row>
        <row r="81">
          <cell r="C81" t="str">
            <v/>
          </cell>
          <cell r="I81" t="str">
            <v xml:space="preserve">  </v>
          </cell>
        </row>
        <row r="82">
          <cell r="B82">
            <v>38</v>
          </cell>
          <cell r="D82" t="str">
            <v>樋門・樋管据付工</v>
          </cell>
          <cell r="F82" t="str">
            <v>人</v>
          </cell>
          <cell r="G82">
            <v>22640</v>
          </cell>
          <cell r="I82" t="str">
            <v>労務単価</v>
          </cell>
        </row>
        <row r="83">
          <cell r="C83" t="str">
            <v/>
          </cell>
          <cell r="I83" t="str">
            <v xml:space="preserve">  </v>
          </cell>
        </row>
        <row r="84">
          <cell r="B84">
            <v>39</v>
          </cell>
          <cell r="D84" t="str">
            <v>はつり工</v>
          </cell>
          <cell r="F84" t="str">
            <v>人</v>
          </cell>
          <cell r="G84">
            <v>16700</v>
          </cell>
          <cell r="I84" t="str">
            <v>労務単価</v>
          </cell>
        </row>
        <row r="86">
          <cell r="B86" t="str">
            <v>番　号</v>
          </cell>
          <cell r="C86" t="str">
            <v>付番号</v>
          </cell>
          <cell r="D86" t="str">
            <v>名　　称</v>
          </cell>
          <cell r="E86" t="str">
            <v>規　　格</v>
          </cell>
          <cell r="F86" t="str">
            <v>単 位</v>
          </cell>
          <cell r="G86" t="str">
            <v>金　　額</v>
          </cell>
          <cell r="H86" t="str">
            <v>特殊製品費</v>
          </cell>
          <cell r="I86" t="str">
            <v>積算根拠</v>
          </cell>
          <cell r="J86" t="str">
            <v>摘　　要</v>
          </cell>
        </row>
        <row r="87">
          <cell r="C87" t="str">
            <v/>
          </cell>
          <cell r="H87" t="str">
            <v>　</v>
          </cell>
          <cell r="I87" t="str">
            <v xml:space="preserve">  </v>
          </cell>
        </row>
        <row r="88">
          <cell r="B88">
            <v>40</v>
          </cell>
          <cell r="D88" t="str">
            <v>防水工</v>
          </cell>
          <cell r="F88" t="str">
            <v>人</v>
          </cell>
          <cell r="G88">
            <v>15300</v>
          </cell>
          <cell r="I88" t="str">
            <v>労務単価</v>
          </cell>
        </row>
        <row r="89">
          <cell r="C89" t="str">
            <v/>
          </cell>
          <cell r="I89" t="str">
            <v xml:space="preserve">  </v>
          </cell>
        </row>
        <row r="90">
          <cell r="B90">
            <v>41</v>
          </cell>
          <cell r="D90" t="str">
            <v>板金工</v>
          </cell>
          <cell r="F90" t="str">
            <v>人</v>
          </cell>
          <cell r="G90">
            <v>17900</v>
          </cell>
          <cell r="I90" t="str">
            <v>労務単価</v>
          </cell>
        </row>
        <row r="91">
          <cell r="C91" t="str">
            <v/>
          </cell>
          <cell r="I91" t="str">
            <v xml:space="preserve">  </v>
          </cell>
        </row>
        <row r="92">
          <cell r="B92">
            <v>42</v>
          </cell>
          <cell r="D92" t="str">
            <v>タイル工</v>
          </cell>
          <cell r="F92" t="str">
            <v>人</v>
          </cell>
          <cell r="G92">
            <v>18200</v>
          </cell>
          <cell r="I92" t="str">
            <v>労務単価</v>
          </cell>
        </row>
        <row r="93">
          <cell r="C93" t="str">
            <v/>
          </cell>
          <cell r="I93" t="str">
            <v xml:space="preserve">  </v>
          </cell>
        </row>
        <row r="94">
          <cell r="B94">
            <v>43</v>
          </cell>
          <cell r="D94" t="str">
            <v>サッシ工</v>
          </cell>
          <cell r="F94" t="str">
            <v>人</v>
          </cell>
          <cell r="G94">
            <v>14500</v>
          </cell>
          <cell r="I94" t="str">
            <v>労務単価</v>
          </cell>
        </row>
        <row r="95">
          <cell r="C95" t="str">
            <v/>
          </cell>
          <cell r="I95" t="str">
            <v xml:space="preserve">  </v>
          </cell>
        </row>
        <row r="96">
          <cell r="B96">
            <v>44</v>
          </cell>
          <cell r="D96" t="str">
            <v>屋根ふき工</v>
          </cell>
          <cell r="F96" t="str">
            <v>人</v>
          </cell>
          <cell r="G96">
            <v>15700</v>
          </cell>
          <cell r="I96" t="str">
            <v>労務単価</v>
          </cell>
        </row>
        <row r="97">
          <cell r="C97" t="str">
            <v/>
          </cell>
          <cell r="I97" t="str">
            <v xml:space="preserve">  </v>
          </cell>
        </row>
        <row r="98">
          <cell r="B98">
            <v>45</v>
          </cell>
          <cell r="D98" t="str">
            <v>内装工</v>
          </cell>
          <cell r="F98" t="str">
            <v>人</v>
          </cell>
          <cell r="G98">
            <v>15900</v>
          </cell>
          <cell r="I98" t="str">
            <v>労務単価</v>
          </cell>
        </row>
        <row r="99">
          <cell r="C99" t="str">
            <v/>
          </cell>
          <cell r="I99" t="str">
            <v xml:space="preserve">  </v>
          </cell>
        </row>
        <row r="100">
          <cell r="B100">
            <v>46</v>
          </cell>
          <cell r="D100" t="str">
            <v>ガラス工</v>
          </cell>
          <cell r="F100" t="str">
            <v>人</v>
          </cell>
          <cell r="G100">
            <v>14500</v>
          </cell>
          <cell r="I100" t="str">
            <v>労務単価</v>
          </cell>
        </row>
        <row r="101">
          <cell r="C101" t="str">
            <v/>
          </cell>
          <cell r="I101" t="str">
            <v xml:space="preserve">  </v>
          </cell>
        </row>
        <row r="102">
          <cell r="B102">
            <v>47</v>
          </cell>
          <cell r="D102" t="str">
            <v>たたみ工</v>
          </cell>
          <cell r="F102" t="str">
            <v>人</v>
          </cell>
          <cell r="G102">
            <v>16700</v>
          </cell>
          <cell r="I102" t="str">
            <v>労務単価</v>
          </cell>
        </row>
        <row r="103">
          <cell r="C103" t="str">
            <v/>
          </cell>
          <cell r="I103" t="str">
            <v xml:space="preserve">  </v>
          </cell>
        </row>
        <row r="104">
          <cell r="B104">
            <v>48</v>
          </cell>
          <cell r="D104" t="str">
            <v>建具工</v>
          </cell>
          <cell r="F104" t="str">
            <v>人</v>
          </cell>
          <cell r="G104">
            <v>15700</v>
          </cell>
          <cell r="I104" t="str">
            <v>労務単価</v>
          </cell>
        </row>
        <row r="105">
          <cell r="C105" t="str">
            <v/>
          </cell>
          <cell r="I105" t="str">
            <v xml:space="preserve">  </v>
          </cell>
        </row>
        <row r="106">
          <cell r="B106">
            <v>49</v>
          </cell>
          <cell r="D106" t="str">
            <v>ダクト工</v>
          </cell>
          <cell r="F106" t="str">
            <v>人</v>
          </cell>
          <cell r="G106">
            <v>17900</v>
          </cell>
          <cell r="I106" t="str">
            <v>労務単価</v>
          </cell>
        </row>
        <row r="107">
          <cell r="C107" t="str">
            <v/>
          </cell>
          <cell r="I107" t="str">
            <v xml:space="preserve">  </v>
          </cell>
        </row>
        <row r="108">
          <cell r="B108">
            <v>50</v>
          </cell>
          <cell r="D108" t="str">
            <v>保温工</v>
          </cell>
          <cell r="F108" t="str">
            <v>人</v>
          </cell>
          <cell r="G108">
            <v>17900</v>
          </cell>
          <cell r="I108" t="str">
            <v>労務単価</v>
          </cell>
        </row>
        <row r="109">
          <cell r="C109" t="str">
            <v/>
          </cell>
          <cell r="I109" t="str">
            <v xml:space="preserve">  </v>
          </cell>
        </row>
        <row r="110">
          <cell r="B110">
            <v>51</v>
          </cell>
          <cell r="D110" t="str">
            <v>建築ブロック工</v>
          </cell>
          <cell r="F110" t="str">
            <v>人</v>
          </cell>
          <cell r="G110">
            <v>17400</v>
          </cell>
          <cell r="I110" t="str">
            <v>労務単価</v>
          </cell>
        </row>
        <row r="111">
          <cell r="C111" t="str">
            <v/>
          </cell>
          <cell r="I111" t="str">
            <v xml:space="preserve">  </v>
          </cell>
        </row>
        <row r="112">
          <cell r="B112">
            <v>52</v>
          </cell>
          <cell r="D112" t="str">
            <v>設備機械工</v>
          </cell>
          <cell r="F112" t="str">
            <v>人</v>
          </cell>
          <cell r="G112">
            <v>17900</v>
          </cell>
          <cell r="I112" t="str">
            <v>労務単価</v>
          </cell>
        </row>
        <row r="113">
          <cell r="C113" t="str">
            <v/>
          </cell>
          <cell r="I113" t="str">
            <v xml:space="preserve">  </v>
          </cell>
        </row>
        <row r="114">
          <cell r="B114">
            <v>53</v>
          </cell>
          <cell r="D114" t="str">
            <v>切込砕石</v>
          </cell>
          <cell r="E114" t="str">
            <v>40mm級</v>
          </cell>
          <cell r="F114" t="str">
            <v>ｍ3</v>
          </cell>
          <cell r="G114">
            <v>3700</v>
          </cell>
          <cell r="I114" t="str">
            <v>地区単価</v>
          </cell>
        </row>
        <row r="115">
          <cell r="C115" t="str">
            <v/>
          </cell>
          <cell r="I115" t="str">
            <v xml:space="preserve">  </v>
          </cell>
        </row>
        <row r="116">
          <cell r="B116">
            <v>54</v>
          </cell>
          <cell r="D116" t="str">
            <v>切込砕石</v>
          </cell>
          <cell r="E116" t="str">
            <v>80mm級</v>
          </cell>
          <cell r="F116" t="str">
            <v>ｍ3</v>
          </cell>
          <cell r="G116">
            <v>3600</v>
          </cell>
          <cell r="I116" t="str">
            <v>地区単価</v>
          </cell>
        </row>
        <row r="117">
          <cell r="C117" t="str">
            <v/>
          </cell>
          <cell r="I117" t="str">
            <v xml:space="preserve">  </v>
          </cell>
        </row>
        <row r="118">
          <cell r="B118">
            <v>55</v>
          </cell>
          <cell r="D118" t="str">
            <v>砂</v>
          </cell>
          <cell r="F118" t="str">
            <v>ｍ3</v>
          </cell>
          <cell r="G118">
            <v>3000</v>
          </cell>
          <cell r="I118" t="str">
            <v>地区単価</v>
          </cell>
        </row>
        <row r="119">
          <cell r="C119" t="str">
            <v/>
          </cell>
          <cell r="I119" t="str">
            <v xml:space="preserve">  </v>
          </cell>
        </row>
        <row r="120">
          <cell r="B120">
            <v>56</v>
          </cell>
          <cell r="D120" t="str">
            <v>栗石</v>
          </cell>
          <cell r="F120" t="str">
            <v>ｍ3</v>
          </cell>
          <cell r="G120">
            <v>4800</v>
          </cell>
          <cell r="I120" t="str">
            <v>地区単価</v>
          </cell>
        </row>
        <row r="121">
          <cell r="C121" t="str">
            <v/>
          </cell>
          <cell r="I121" t="str">
            <v xml:space="preserve">  </v>
          </cell>
        </row>
        <row r="122">
          <cell r="B122">
            <v>57</v>
          </cell>
          <cell r="D122" t="str">
            <v>玉石</v>
          </cell>
          <cell r="F122" t="str">
            <v>ｍ3</v>
          </cell>
          <cell r="G122">
            <v>5100</v>
          </cell>
          <cell r="I122" t="str">
            <v>地区単価</v>
          </cell>
        </row>
        <row r="123">
          <cell r="C123" t="str">
            <v/>
          </cell>
          <cell r="I123" t="str">
            <v xml:space="preserve">  </v>
          </cell>
        </row>
        <row r="124">
          <cell r="B124">
            <v>58</v>
          </cell>
          <cell r="D124" t="str">
            <v>生ｺﾝｸﾘ-ﾄ</v>
          </cell>
          <cell r="E124" t="str">
            <v>C-1  S=8cm</v>
          </cell>
          <cell r="F124" t="str">
            <v>ｍ3</v>
          </cell>
          <cell r="G124">
            <v>16600</v>
          </cell>
          <cell r="H124">
            <v>16600</v>
          </cell>
          <cell r="I124" t="str">
            <v>地区単価</v>
          </cell>
        </row>
        <row r="125">
          <cell r="C125" t="str">
            <v/>
          </cell>
          <cell r="I125" t="str">
            <v xml:space="preserve">  </v>
          </cell>
        </row>
        <row r="126">
          <cell r="B126">
            <v>59</v>
          </cell>
          <cell r="D126" t="str">
            <v>生ｺﾝｸﾘｰﾄ</v>
          </cell>
          <cell r="E126" t="str">
            <v>C-2  S=8cm</v>
          </cell>
          <cell r="F126" t="str">
            <v>ｍ3</v>
          </cell>
          <cell r="G126">
            <v>16650</v>
          </cell>
          <cell r="H126">
            <v>16650</v>
          </cell>
          <cell r="I126" t="str">
            <v>地区単価</v>
          </cell>
        </row>
        <row r="127">
          <cell r="C127" t="str">
            <v/>
          </cell>
          <cell r="I127" t="str">
            <v xml:space="preserve">  </v>
          </cell>
        </row>
        <row r="128">
          <cell r="B128">
            <v>60</v>
          </cell>
          <cell r="D128" t="str">
            <v>生ｺﾝｸﾘｰﾄ</v>
          </cell>
          <cell r="E128" t="str">
            <v>RC-1  S=8cm</v>
          </cell>
          <cell r="F128" t="str">
            <v>ｍ3</v>
          </cell>
          <cell r="G128">
            <v>17050</v>
          </cell>
          <cell r="H128">
            <v>17050</v>
          </cell>
          <cell r="I128" t="str">
            <v>地区単価</v>
          </cell>
        </row>
        <row r="130">
          <cell r="B130" t="str">
            <v>番　号</v>
          </cell>
          <cell r="C130" t="str">
            <v>付番号</v>
          </cell>
          <cell r="D130" t="str">
            <v>名　　称</v>
          </cell>
          <cell r="E130" t="str">
            <v>規　　格</v>
          </cell>
          <cell r="F130" t="str">
            <v>単 位</v>
          </cell>
          <cell r="G130" t="str">
            <v>金　　額</v>
          </cell>
          <cell r="H130" t="str">
            <v>特殊製品費</v>
          </cell>
          <cell r="I130" t="str">
            <v>積算根拠</v>
          </cell>
          <cell r="J130" t="str">
            <v>摘　　要</v>
          </cell>
        </row>
        <row r="131">
          <cell r="C131">
            <v>61</v>
          </cell>
          <cell r="E131" t="str">
            <v>σca=180kg/cm2</v>
          </cell>
          <cell r="H131" t="str">
            <v>　</v>
          </cell>
          <cell r="I131" t="str">
            <v xml:space="preserve">  </v>
          </cell>
        </row>
        <row r="132">
          <cell r="B132">
            <v>61</v>
          </cell>
          <cell r="D132" t="str">
            <v>生ｺﾝｸﾘｰﾄ</v>
          </cell>
          <cell r="E132" t="str">
            <v xml:space="preserve">   S=15cm</v>
          </cell>
          <cell r="F132" t="str">
            <v>ｍ3</v>
          </cell>
          <cell r="G132">
            <v>17100</v>
          </cell>
          <cell r="H132">
            <v>17100</v>
          </cell>
          <cell r="I132" t="str">
            <v>地区単価</v>
          </cell>
        </row>
        <row r="133">
          <cell r="C133">
            <v>62</v>
          </cell>
          <cell r="E133" t="str">
            <v>σca=210kg/cm2</v>
          </cell>
          <cell r="I133" t="str">
            <v xml:space="preserve">  </v>
          </cell>
        </row>
        <row r="134">
          <cell r="B134">
            <v>62</v>
          </cell>
          <cell r="D134" t="str">
            <v>生ｺﾝｸﾘｰﾄ</v>
          </cell>
          <cell r="E134" t="str">
            <v xml:space="preserve">   S=15cm</v>
          </cell>
          <cell r="F134" t="str">
            <v>ｍ3</v>
          </cell>
          <cell r="G134">
            <v>17600</v>
          </cell>
          <cell r="H134">
            <v>17600</v>
          </cell>
          <cell r="I134" t="str">
            <v>地区単価</v>
          </cell>
        </row>
        <row r="135">
          <cell r="C135">
            <v>63</v>
          </cell>
          <cell r="E135" t="str">
            <v>σca=210kg/cm2</v>
          </cell>
          <cell r="I135" t="str">
            <v xml:space="preserve">  </v>
          </cell>
        </row>
        <row r="136">
          <cell r="B136">
            <v>63</v>
          </cell>
          <cell r="D136" t="str">
            <v>生ｺﾝｸﾘｰﾄ</v>
          </cell>
          <cell r="E136" t="str">
            <v xml:space="preserve">   S=18cm</v>
          </cell>
          <cell r="F136" t="str">
            <v>ｍ3</v>
          </cell>
          <cell r="G136">
            <v>17700</v>
          </cell>
          <cell r="H136">
            <v>17700</v>
          </cell>
          <cell r="I136" t="str">
            <v>地区単価</v>
          </cell>
        </row>
        <row r="137">
          <cell r="C137">
            <v>64</v>
          </cell>
          <cell r="D137" t="str">
            <v>再生</v>
          </cell>
          <cell r="E137" t="str">
            <v>車道</v>
          </cell>
          <cell r="I137" t="str">
            <v xml:space="preserve">  </v>
          </cell>
        </row>
        <row r="138">
          <cell r="B138">
            <v>64</v>
          </cell>
          <cell r="D138" t="str">
            <v>細粒度ｱｽｺﾝ</v>
          </cell>
          <cell r="E138" t="str">
            <v>混合率20%</v>
          </cell>
          <cell r="F138" t="str">
            <v>ton</v>
          </cell>
          <cell r="G138">
            <v>11150</v>
          </cell>
          <cell r="H138">
            <v>11150</v>
          </cell>
          <cell r="I138" t="str">
            <v>地区単価</v>
          </cell>
        </row>
        <row r="139">
          <cell r="C139">
            <v>65</v>
          </cell>
          <cell r="D139" t="str">
            <v>再生</v>
          </cell>
          <cell r="E139" t="str">
            <v>車道</v>
          </cell>
          <cell r="I139" t="str">
            <v xml:space="preserve">  </v>
          </cell>
        </row>
        <row r="140">
          <cell r="B140">
            <v>65</v>
          </cell>
          <cell r="D140" t="str">
            <v>細粒度ｱｽｺﾝ</v>
          </cell>
          <cell r="E140" t="str">
            <v>混合率20% t=1cm</v>
          </cell>
          <cell r="F140" t="str">
            <v>ｍ2</v>
          </cell>
          <cell r="G140">
            <v>250</v>
          </cell>
          <cell r="H140">
            <v>250</v>
          </cell>
          <cell r="I140" t="str">
            <v>地区単価</v>
          </cell>
        </row>
        <row r="141">
          <cell r="C141">
            <v>66</v>
          </cell>
          <cell r="D141" t="str">
            <v>再生</v>
          </cell>
          <cell r="E141" t="str">
            <v>路肩装甲</v>
          </cell>
          <cell r="I141" t="str">
            <v xml:space="preserve">  </v>
          </cell>
        </row>
        <row r="142">
          <cell r="B142">
            <v>66</v>
          </cell>
          <cell r="D142" t="str">
            <v>細粒度ｱｽｺﾝ</v>
          </cell>
          <cell r="E142" t="str">
            <v>混合率20%</v>
          </cell>
          <cell r="F142" t="str">
            <v>ton</v>
          </cell>
          <cell r="G142">
            <v>11150</v>
          </cell>
          <cell r="H142">
            <v>11150</v>
          </cell>
          <cell r="I142" t="str">
            <v>地区単価</v>
          </cell>
        </row>
        <row r="143">
          <cell r="C143">
            <v>67</v>
          </cell>
          <cell r="D143" t="str">
            <v>再生</v>
          </cell>
          <cell r="E143" t="str">
            <v>路肩装甲</v>
          </cell>
          <cell r="I143" t="str">
            <v xml:space="preserve">  </v>
          </cell>
        </row>
        <row r="144">
          <cell r="B144">
            <v>67</v>
          </cell>
          <cell r="D144" t="str">
            <v>細粒度ｱｽｺﾝ</v>
          </cell>
          <cell r="E144" t="str">
            <v>混合率20% t=1cm</v>
          </cell>
          <cell r="F144" t="str">
            <v>ｍ2</v>
          </cell>
          <cell r="G144">
            <v>239</v>
          </cell>
          <cell r="H144">
            <v>239</v>
          </cell>
          <cell r="I144" t="str">
            <v>地区単価</v>
          </cell>
        </row>
        <row r="145">
          <cell r="C145">
            <v>68</v>
          </cell>
          <cell r="D145" t="str">
            <v>再生</v>
          </cell>
          <cell r="E145" t="str">
            <v>車道</v>
          </cell>
          <cell r="I145" t="str">
            <v xml:space="preserve">  </v>
          </cell>
        </row>
        <row r="146">
          <cell r="B146">
            <v>68</v>
          </cell>
          <cell r="D146" t="str">
            <v>粗粒度ｱｽｺﾝ</v>
          </cell>
          <cell r="E146" t="str">
            <v>混合率20%</v>
          </cell>
          <cell r="F146" t="str">
            <v>ton</v>
          </cell>
          <cell r="G146">
            <v>7950</v>
          </cell>
          <cell r="H146">
            <v>7950</v>
          </cell>
          <cell r="I146" t="str">
            <v>地区単価</v>
          </cell>
        </row>
        <row r="147">
          <cell r="C147">
            <v>69</v>
          </cell>
          <cell r="D147" t="str">
            <v>再生</v>
          </cell>
          <cell r="E147" t="str">
            <v>車道</v>
          </cell>
          <cell r="I147" t="str">
            <v xml:space="preserve">  </v>
          </cell>
        </row>
        <row r="148">
          <cell r="B148">
            <v>69</v>
          </cell>
          <cell r="D148" t="str">
            <v>粗粒度ｱｽｺﾝ</v>
          </cell>
          <cell r="E148" t="str">
            <v>混合率20% t=1cm</v>
          </cell>
          <cell r="F148" t="str">
            <v>ｍ2</v>
          </cell>
          <cell r="G148">
            <v>186</v>
          </cell>
          <cell r="H148">
            <v>186</v>
          </cell>
          <cell r="I148" t="str">
            <v>地区単価</v>
          </cell>
        </row>
        <row r="149">
          <cell r="C149">
            <v>70</v>
          </cell>
          <cell r="D149" t="str">
            <v>再生</v>
          </cell>
          <cell r="E149" t="str">
            <v>車道</v>
          </cell>
          <cell r="I149" t="str">
            <v xml:space="preserve">  </v>
          </cell>
        </row>
        <row r="150">
          <cell r="B150">
            <v>70</v>
          </cell>
          <cell r="D150" t="str">
            <v>ｱｽﾌｧﾙﾄ安定処理</v>
          </cell>
          <cell r="E150" t="str">
            <v>混合率20%</v>
          </cell>
          <cell r="F150" t="str">
            <v>ton</v>
          </cell>
          <cell r="G150">
            <v>6700</v>
          </cell>
          <cell r="H150">
            <v>6700</v>
          </cell>
          <cell r="I150" t="str">
            <v>地区単価</v>
          </cell>
        </row>
        <row r="151">
          <cell r="C151">
            <v>71</v>
          </cell>
          <cell r="D151" t="str">
            <v>再生</v>
          </cell>
          <cell r="E151" t="str">
            <v>車道</v>
          </cell>
          <cell r="I151" t="str">
            <v xml:space="preserve">  </v>
          </cell>
        </row>
        <row r="152">
          <cell r="B152">
            <v>71</v>
          </cell>
          <cell r="D152" t="str">
            <v>ｱｽﾌｧﾙﾄ安定処理</v>
          </cell>
          <cell r="E152" t="str">
            <v>混合率20% t=1cm</v>
          </cell>
          <cell r="F152" t="str">
            <v>ｍ2</v>
          </cell>
          <cell r="G152">
            <v>154</v>
          </cell>
          <cell r="H152">
            <v>154</v>
          </cell>
          <cell r="I152" t="str">
            <v>地区単価</v>
          </cell>
        </row>
        <row r="153">
          <cell r="C153" t="str">
            <v/>
          </cell>
          <cell r="I153" t="str">
            <v xml:space="preserve">  </v>
          </cell>
        </row>
        <row r="154">
          <cell r="B154">
            <v>72</v>
          </cell>
          <cell r="D154" t="str">
            <v>生芝</v>
          </cell>
          <cell r="F154" t="str">
            <v>ｍ2</v>
          </cell>
          <cell r="G154">
            <v>240</v>
          </cell>
          <cell r="I154" t="str">
            <v>地区単価</v>
          </cell>
        </row>
        <row r="155">
          <cell r="C155">
            <v>73</v>
          </cell>
          <cell r="D155" t="str">
            <v>雨水桝(Ⅰ型A)</v>
          </cell>
          <cell r="E155" t="str">
            <v>710×355×50</v>
          </cell>
          <cell r="I155" t="str">
            <v xml:space="preserve">  </v>
          </cell>
        </row>
        <row r="156">
          <cell r="B156">
            <v>73</v>
          </cell>
          <cell r="D156" t="str">
            <v>鉄筋ｺﾝｸﾘ-ﾄ蓋</v>
          </cell>
          <cell r="E156" t="str">
            <v>2枚組  W=65kg</v>
          </cell>
          <cell r="F156" t="str">
            <v>組</v>
          </cell>
          <cell r="G156">
            <v>14400</v>
          </cell>
          <cell r="H156">
            <v>14400</v>
          </cell>
          <cell r="I156" t="str">
            <v>地区単価</v>
          </cell>
        </row>
        <row r="157">
          <cell r="C157">
            <v>74</v>
          </cell>
          <cell r="D157" t="str">
            <v>雨水桝(Ⅰ型A)</v>
          </cell>
          <cell r="E157" t="str">
            <v>720×720×50</v>
          </cell>
          <cell r="I157" t="str">
            <v xml:space="preserve">  </v>
          </cell>
        </row>
        <row r="158">
          <cell r="B158">
            <v>74</v>
          </cell>
          <cell r="D158" t="str">
            <v>同上受枠</v>
          </cell>
          <cell r="E158" t="str">
            <v>W=7.8kg</v>
          </cell>
          <cell r="F158" t="str">
            <v>組</v>
          </cell>
          <cell r="G158">
            <v>4680</v>
          </cell>
          <cell r="H158">
            <v>4680</v>
          </cell>
          <cell r="I158" t="str">
            <v>地区単価</v>
          </cell>
        </row>
        <row r="159">
          <cell r="C159">
            <v>75</v>
          </cell>
          <cell r="D159" t="str">
            <v>雨水桝(Ⅰ型B)</v>
          </cell>
          <cell r="E159" t="str">
            <v>930×465×50</v>
          </cell>
          <cell r="I159" t="str">
            <v xml:space="preserve">  </v>
          </cell>
        </row>
        <row r="160">
          <cell r="B160">
            <v>75</v>
          </cell>
          <cell r="D160" t="str">
            <v>鉄筋ｺﾝｸﾘ-ﾄ蓋</v>
          </cell>
          <cell r="E160" t="str">
            <v>2枚組  W=105kg</v>
          </cell>
          <cell r="F160" t="str">
            <v>組</v>
          </cell>
          <cell r="G160">
            <v>18400</v>
          </cell>
          <cell r="H160">
            <v>18400</v>
          </cell>
          <cell r="I160" t="str">
            <v>地区単価</v>
          </cell>
        </row>
        <row r="161">
          <cell r="C161">
            <v>76</v>
          </cell>
          <cell r="D161" t="str">
            <v>雨水桝(Ⅰ型B)</v>
          </cell>
          <cell r="E161" t="str">
            <v>940×940×50</v>
          </cell>
          <cell r="I161" t="str">
            <v xml:space="preserve">  </v>
          </cell>
        </row>
        <row r="162">
          <cell r="B162">
            <v>76</v>
          </cell>
          <cell r="D162" t="str">
            <v>同上受枠</v>
          </cell>
          <cell r="E162" t="str">
            <v>W=10.0kg</v>
          </cell>
          <cell r="F162" t="str">
            <v>組</v>
          </cell>
          <cell r="G162">
            <v>6000</v>
          </cell>
          <cell r="H162">
            <v>6000</v>
          </cell>
          <cell r="I162" t="str">
            <v>地区単価</v>
          </cell>
        </row>
        <row r="163">
          <cell r="C163">
            <v>77</v>
          </cell>
          <cell r="D163" t="str">
            <v>ﾌｪﾝｽ用</v>
          </cell>
          <cell r="E163" t="str">
            <v>300×300×600</v>
          </cell>
          <cell r="I163" t="str">
            <v xml:space="preserve">  </v>
          </cell>
        </row>
        <row r="164">
          <cell r="B164">
            <v>77</v>
          </cell>
          <cell r="D164" t="str">
            <v>基礎ﾌﾞﾛｯｸ</v>
          </cell>
          <cell r="E164" t="str">
            <v>W=127kg</v>
          </cell>
          <cell r="F164" t="str">
            <v>個</v>
          </cell>
          <cell r="G164">
            <v>3810</v>
          </cell>
          <cell r="H164">
            <v>3810</v>
          </cell>
          <cell r="I164" t="str">
            <v>地区単価</v>
          </cell>
        </row>
        <row r="165">
          <cell r="C165">
            <v>78</v>
          </cell>
          <cell r="E165" t="str">
            <v>SD295A</v>
          </cell>
          <cell r="I165" t="str">
            <v>道土木 単価</v>
          </cell>
        </row>
        <row r="166">
          <cell r="B166">
            <v>78</v>
          </cell>
          <cell r="D166" t="str">
            <v>鉄筋</v>
          </cell>
          <cell r="E166" t="str">
            <v>D13mm</v>
          </cell>
          <cell r="F166" t="str">
            <v>kg</v>
          </cell>
          <cell r="G166">
            <v>45</v>
          </cell>
          <cell r="I166" t="str">
            <v>P23</v>
          </cell>
          <cell r="J166" t="str">
            <v>割増 3%必要</v>
          </cell>
        </row>
        <row r="167">
          <cell r="C167">
            <v>79</v>
          </cell>
          <cell r="E167" t="str">
            <v>SD295A</v>
          </cell>
          <cell r="I167" t="str">
            <v xml:space="preserve">  </v>
          </cell>
          <cell r="J167" t="str">
            <v>施工規模&lt;10ton</v>
          </cell>
        </row>
        <row r="168">
          <cell r="B168">
            <v>79</v>
          </cell>
          <cell r="D168" t="str">
            <v>鉄筋加工･組立</v>
          </cell>
          <cell r="E168" t="str">
            <v>D13mm以下</v>
          </cell>
          <cell r="F168" t="str">
            <v>ton</v>
          </cell>
          <cell r="G168">
            <v>61000</v>
          </cell>
          <cell r="I168" t="str">
            <v>市場単価</v>
          </cell>
          <cell r="J168" t="str">
            <v>15%割増必要</v>
          </cell>
        </row>
        <row r="169">
          <cell r="C169" t="str">
            <v/>
          </cell>
          <cell r="I169" t="str">
            <v xml:space="preserve">  </v>
          </cell>
          <cell r="J169" t="str">
            <v xml:space="preserve">割増 500&gt; 15% </v>
          </cell>
        </row>
        <row r="170">
          <cell r="B170">
            <v>80</v>
          </cell>
          <cell r="D170" t="str">
            <v>腐食酸種子吹付</v>
          </cell>
          <cell r="F170" t="str">
            <v>ｍ2</v>
          </cell>
          <cell r="G170">
            <v>305</v>
          </cell>
          <cell r="I170" t="str">
            <v>市場単価</v>
          </cell>
          <cell r="J170" t="str">
            <v>500&lt;&lt;1000  5%</v>
          </cell>
        </row>
        <row r="173">
          <cell r="B173" t="str">
            <v>番　号</v>
          </cell>
          <cell r="C173" t="str">
            <v>付番号</v>
          </cell>
          <cell r="D173" t="str">
            <v>名　　称</v>
          </cell>
          <cell r="E173" t="str">
            <v>規　　格</v>
          </cell>
          <cell r="F173" t="str">
            <v>単 位</v>
          </cell>
          <cell r="G173" t="str">
            <v>金　　額</v>
          </cell>
          <cell r="H173" t="str">
            <v>特殊製品費</v>
          </cell>
          <cell r="I173" t="str">
            <v>積算根拠</v>
          </cell>
          <cell r="J173" t="str">
            <v>摘　　要</v>
          </cell>
        </row>
        <row r="174">
          <cell r="C174" t="str">
            <v/>
          </cell>
          <cell r="H174" t="str">
            <v>　</v>
          </cell>
          <cell r="I174" t="str">
            <v xml:space="preserve">  </v>
          </cell>
          <cell r="J174" t="str">
            <v xml:space="preserve">割増 500&gt; 15% </v>
          </cell>
        </row>
        <row r="175">
          <cell r="B175">
            <v>81</v>
          </cell>
          <cell r="D175" t="str">
            <v>有機材種子吹付</v>
          </cell>
          <cell r="F175" t="str">
            <v>ｍ2</v>
          </cell>
          <cell r="G175">
            <v>527</v>
          </cell>
          <cell r="I175" t="str">
            <v>市場単価</v>
          </cell>
          <cell r="J175" t="str">
            <v>500&lt;&lt;1000  5%</v>
          </cell>
        </row>
        <row r="176">
          <cell r="C176">
            <v>82</v>
          </cell>
          <cell r="I176" t="str">
            <v>道土木 単価</v>
          </cell>
        </row>
        <row r="177">
          <cell r="B177">
            <v>82</v>
          </cell>
          <cell r="D177" t="str">
            <v>ﾌﾟﾗｲﾑｺ-ﾄ</v>
          </cell>
          <cell r="F177" t="str">
            <v>ton</v>
          </cell>
          <cell r="G177">
            <v>60000</v>
          </cell>
          <cell r="I177" t="str">
            <v>P12</v>
          </cell>
        </row>
        <row r="178">
          <cell r="C178">
            <v>83</v>
          </cell>
          <cell r="I178" t="str">
            <v>道土木 単価</v>
          </cell>
        </row>
        <row r="179">
          <cell r="B179">
            <v>83</v>
          </cell>
          <cell r="D179" t="str">
            <v>ﾀｯｸｺ-ﾄ</v>
          </cell>
          <cell r="F179" t="str">
            <v>ton</v>
          </cell>
          <cell r="G179">
            <v>60000</v>
          </cell>
          <cell r="I179" t="str">
            <v>P12</v>
          </cell>
        </row>
        <row r="180">
          <cell r="C180">
            <v>84</v>
          </cell>
          <cell r="E180" t="str">
            <v>引張強度</v>
          </cell>
          <cell r="I180" t="str">
            <v>道土木 単価</v>
          </cell>
        </row>
        <row r="181">
          <cell r="B181">
            <v>84</v>
          </cell>
          <cell r="D181" t="str">
            <v>不織布</v>
          </cell>
          <cell r="E181" t="str">
            <v>50kg/5cm以下級</v>
          </cell>
          <cell r="F181" t="str">
            <v>ｍ2</v>
          </cell>
          <cell r="G181">
            <v>430</v>
          </cell>
          <cell r="H181">
            <v>430</v>
          </cell>
          <cell r="I181" t="str">
            <v>P112</v>
          </cell>
        </row>
        <row r="182">
          <cell r="C182">
            <v>85</v>
          </cell>
          <cell r="E182" t="str">
            <v>引張強度</v>
          </cell>
          <cell r="I182" t="str">
            <v>道土木 単価</v>
          </cell>
        </row>
        <row r="183">
          <cell r="B183">
            <v>85</v>
          </cell>
          <cell r="D183" t="str">
            <v>不織布</v>
          </cell>
          <cell r="E183" t="str">
            <v>50kg/5cm以上級</v>
          </cell>
          <cell r="F183" t="str">
            <v>ｍ2</v>
          </cell>
          <cell r="G183">
            <v>540</v>
          </cell>
          <cell r="H183">
            <v>540</v>
          </cell>
          <cell r="I183" t="str">
            <v>P112</v>
          </cell>
        </row>
        <row r="184">
          <cell r="C184">
            <v>86</v>
          </cell>
          <cell r="E184" t="str">
            <v>引張強度</v>
          </cell>
          <cell r="I184" t="str">
            <v>道土木 単価</v>
          </cell>
        </row>
        <row r="185">
          <cell r="B185">
            <v>86</v>
          </cell>
          <cell r="D185" t="str">
            <v>不織布</v>
          </cell>
          <cell r="E185" t="str">
            <v>100kg/5cm以上級</v>
          </cell>
          <cell r="F185" t="str">
            <v>ｍ2</v>
          </cell>
          <cell r="G185">
            <v>1300</v>
          </cell>
          <cell r="H185">
            <v>1300</v>
          </cell>
          <cell r="I185" t="str">
            <v>P112</v>
          </cell>
        </row>
        <row r="186">
          <cell r="C186">
            <v>87</v>
          </cell>
          <cell r="E186" t="str">
            <v>270～370kg/m2</v>
          </cell>
          <cell r="I186" t="str">
            <v>道土木 単価</v>
          </cell>
        </row>
        <row r="187">
          <cell r="B187">
            <v>87</v>
          </cell>
          <cell r="D187" t="str">
            <v>連結ﾌﾞﾛｯｸ</v>
          </cell>
          <cell r="E187" t="str">
            <v>150kg/ｹ未満</v>
          </cell>
          <cell r="F187" t="str">
            <v>kg</v>
          </cell>
          <cell r="G187">
            <v>20.2</v>
          </cell>
          <cell r="H187">
            <v>20.2</v>
          </cell>
          <cell r="I187" t="str">
            <v>P118</v>
          </cell>
        </row>
        <row r="188">
          <cell r="C188">
            <v>88</v>
          </cell>
          <cell r="E188" t="str">
            <v>270～370kg/m2</v>
          </cell>
          <cell r="I188" t="str">
            <v>道土木 単価</v>
          </cell>
        </row>
        <row r="189">
          <cell r="B189">
            <v>88</v>
          </cell>
          <cell r="D189" t="str">
            <v>連結ﾌﾞﾛｯｸ</v>
          </cell>
          <cell r="E189" t="str">
            <v>150kg/ｹ以上</v>
          </cell>
          <cell r="F189" t="str">
            <v>kg</v>
          </cell>
          <cell r="G189">
            <v>21.1</v>
          </cell>
          <cell r="H189">
            <v>21.1</v>
          </cell>
          <cell r="I189" t="str">
            <v>P118</v>
          </cell>
        </row>
        <row r="190">
          <cell r="C190">
            <v>89</v>
          </cell>
          <cell r="I190" t="str">
            <v>道土木 単価</v>
          </cell>
        </row>
        <row r="191">
          <cell r="B191">
            <v>89</v>
          </cell>
          <cell r="D191" t="str">
            <v>連結線</v>
          </cell>
          <cell r="E191" t="str">
            <v>φ6mm 4本/m2</v>
          </cell>
          <cell r="F191" t="str">
            <v>ｍ2</v>
          </cell>
          <cell r="G191">
            <v>201</v>
          </cell>
          <cell r="I191" t="str">
            <v>P119</v>
          </cell>
        </row>
        <row r="192">
          <cell r="C192">
            <v>90</v>
          </cell>
          <cell r="I192" t="str">
            <v>道土木 単価</v>
          </cell>
        </row>
        <row r="193">
          <cell r="B193">
            <v>90</v>
          </cell>
          <cell r="D193" t="str">
            <v>連結線</v>
          </cell>
          <cell r="E193" t="str">
            <v>φ6mm 2本/m2</v>
          </cell>
          <cell r="F193" t="str">
            <v>ｍ2</v>
          </cell>
          <cell r="G193">
            <v>105</v>
          </cell>
          <cell r="I193" t="str">
            <v>P119</v>
          </cell>
        </row>
        <row r="194">
          <cell r="C194">
            <v>91</v>
          </cell>
          <cell r="I194" t="str">
            <v>道土木 単価</v>
          </cell>
        </row>
        <row r="195">
          <cell r="B195">
            <v>91</v>
          </cell>
          <cell r="D195" t="str">
            <v>連結線</v>
          </cell>
          <cell r="E195" t="str">
            <v>φ6mm 1本/m2</v>
          </cell>
          <cell r="F195" t="str">
            <v>ｍ2</v>
          </cell>
          <cell r="G195">
            <v>59</v>
          </cell>
          <cell r="I195" t="str">
            <v>P119</v>
          </cell>
        </row>
        <row r="196">
          <cell r="C196">
            <v>92</v>
          </cell>
          <cell r="I196" t="str">
            <v>道土木 単価</v>
          </cell>
        </row>
        <row r="197">
          <cell r="B197">
            <v>92</v>
          </cell>
          <cell r="D197" t="str">
            <v>連結線</v>
          </cell>
          <cell r="E197" t="str">
            <v>φ8mm 1本/m2</v>
          </cell>
          <cell r="F197" t="str">
            <v>ｍ2</v>
          </cell>
          <cell r="G197">
            <v>122</v>
          </cell>
          <cell r="I197" t="str">
            <v>P119</v>
          </cell>
        </row>
        <row r="198">
          <cell r="C198">
            <v>93</v>
          </cell>
          <cell r="D198" t="str">
            <v>既製品</v>
          </cell>
          <cell r="I198" t="str">
            <v>道土木 単価</v>
          </cell>
        </row>
        <row r="199">
          <cell r="B199">
            <v>93</v>
          </cell>
          <cell r="D199" t="str">
            <v>基礎ﾌﾞﾛｯｸ</v>
          </cell>
          <cell r="F199" t="str">
            <v>kg</v>
          </cell>
          <cell r="G199">
            <v>22</v>
          </cell>
          <cell r="H199">
            <v>22</v>
          </cell>
          <cell r="I199" t="str">
            <v>P125</v>
          </cell>
        </row>
        <row r="200">
          <cell r="C200">
            <v>94</v>
          </cell>
          <cell r="D200" t="str">
            <v>遠心力</v>
          </cell>
          <cell r="E200" t="str">
            <v>2種  B型</v>
          </cell>
          <cell r="I200" t="str">
            <v>道土木 単価</v>
          </cell>
        </row>
        <row r="201">
          <cell r="B201">
            <v>94</v>
          </cell>
          <cell r="D201" t="str">
            <v>鉄筋ｺﾝｸﾘ-ﾄ管</v>
          </cell>
          <cell r="E201" t="str">
            <v>φ600</v>
          </cell>
          <cell r="F201" t="str">
            <v>ｍ</v>
          </cell>
          <cell r="G201">
            <v>11700</v>
          </cell>
          <cell r="H201">
            <v>11700</v>
          </cell>
          <cell r="I201" t="str">
            <v>P126</v>
          </cell>
        </row>
        <row r="202">
          <cell r="C202">
            <v>95</v>
          </cell>
          <cell r="D202" t="str">
            <v>普通管</v>
          </cell>
          <cell r="E202" t="str">
            <v xml:space="preserve">1種  </v>
          </cell>
          <cell r="I202" t="str">
            <v>道土木 単価</v>
          </cell>
        </row>
        <row r="203">
          <cell r="B203">
            <v>95</v>
          </cell>
          <cell r="D203" t="str">
            <v>鉄筋ｺﾝｸﾘ-ﾄ管</v>
          </cell>
          <cell r="E203" t="str">
            <v>φ600</v>
          </cell>
          <cell r="F203" t="str">
            <v>ｍ</v>
          </cell>
          <cell r="G203">
            <v>7040</v>
          </cell>
          <cell r="H203">
            <v>7040</v>
          </cell>
          <cell r="I203" t="str">
            <v>P129</v>
          </cell>
        </row>
        <row r="204">
          <cell r="C204">
            <v>96</v>
          </cell>
          <cell r="D204" t="str">
            <v>Ｕ型ﾄﾗﾌ</v>
          </cell>
          <cell r="E204" t="str">
            <v>L=200cm</v>
          </cell>
          <cell r="I204" t="str">
            <v>道土木 単価</v>
          </cell>
        </row>
        <row r="205">
          <cell r="B205">
            <v>96</v>
          </cell>
          <cell r="D205" t="str">
            <v>U-300(B)</v>
          </cell>
          <cell r="E205" t="str">
            <v>W=260kg/ｹ</v>
          </cell>
          <cell r="F205" t="str">
            <v>ｍ</v>
          </cell>
          <cell r="G205">
            <v>2890</v>
          </cell>
          <cell r="H205">
            <v>2890</v>
          </cell>
          <cell r="I205" t="str">
            <v>P147</v>
          </cell>
        </row>
        <row r="206">
          <cell r="C206">
            <v>97</v>
          </cell>
          <cell r="D206" t="str">
            <v>Ｕ型ﾄﾗﾌ</v>
          </cell>
          <cell r="E206" t="str">
            <v>JIS A5305</v>
          </cell>
          <cell r="I206" t="str">
            <v>道土木 単価</v>
          </cell>
        </row>
        <row r="207">
          <cell r="B207">
            <v>97</v>
          </cell>
          <cell r="D207" t="str">
            <v>U-300(B)</v>
          </cell>
          <cell r="E207" t="str">
            <v>L=60cm</v>
          </cell>
          <cell r="F207" t="str">
            <v>ｍ</v>
          </cell>
          <cell r="G207">
            <v>2570</v>
          </cell>
          <cell r="H207">
            <v>2570</v>
          </cell>
          <cell r="I207" t="str">
            <v>P143</v>
          </cell>
        </row>
        <row r="208">
          <cell r="C208">
            <v>98</v>
          </cell>
          <cell r="D208" t="str">
            <v>Ｕ型ﾄﾗﾌ蓋</v>
          </cell>
          <cell r="E208" t="str">
            <v>JIS A5334  1種</v>
          </cell>
          <cell r="I208" t="str">
            <v>道土木 単価</v>
          </cell>
        </row>
        <row r="209">
          <cell r="B209">
            <v>98</v>
          </cell>
          <cell r="D209" t="str">
            <v>ｺﾝｸﾘｰﾄ蓋</v>
          </cell>
          <cell r="E209" t="str">
            <v>U-300用 L=60cm</v>
          </cell>
          <cell r="F209" t="str">
            <v>ｍ</v>
          </cell>
          <cell r="G209">
            <v>1130</v>
          </cell>
          <cell r="H209">
            <v>1130</v>
          </cell>
          <cell r="I209" t="str">
            <v>P143</v>
          </cell>
        </row>
        <row r="210">
          <cell r="C210">
            <v>99</v>
          </cell>
          <cell r="D210" t="str">
            <v>雨水桝 Ⅰ型A</v>
          </cell>
          <cell r="E210" t="str">
            <v>840×920×180/120</v>
          </cell>
          <cell r="I210" t="str">
            <v>道土木 単価</v>
          </cell>
        </row>
        <row r="211">
          <cell r="B211">
            <v>99</v>
          </cell>
          <cell r="D211" t="str">
            <v>上部桝</v>
          </cell>
          <cell r="E211" t="str">
            <v>W=302kg/個</v>
          </cell>
          <cell r="F211" t="str">
            <v>個</v>
          </cell>
          <cell r="G211">
            <v>10500</v>
          </cell>
          <cell r="H211">
            <v>10500</v>
          </cell>
          <cell r="I211" t="str">
            <v>P151</v>
          </cell>
        </row>
        <row r="212">
          <cell r="C212">
            <v>100</v>
          </cell>
          <cell r="D212" t="str">
            <v>雨水桝 Ⅰ型A</v>
          </cell>
          <cell r="E212" t="str">
            <v>840×840×1000</v>
          </cell>
          <cell r="I212" t="str">
            <v>道土木 単価</v>
          </cell>
        </row>
        <row r="213">
          <cell r="B213">
            <v>100</v>
          </cell>
          <cell r="D213" t="str">
            <v>下部桝</v>
          </cell>
          <cell r="E213" t="str">
            <v>W=912kg/個</v>
          </cell>
          <cell r="F213" t="str">
            <v>個</v>
          </cell>
          <cell r="G213">
            <v>26700</v>
          </cell>
          <cell r="H213">
            <v>26700</v>
          </cell>
          <cell r="I213" t="str">
            <v>P151</v>
          </cell>
        </row>
        <row r="216">
          <cell r="B216" t="str">
            <v>番　号</v>
          </cell>
          <cell r="C216" t="str">
            <v>付番号</v>
          </cell>
          <cell r="D216" t="str">
            <v>名　　称</v>
          </cell>
          <cell r="E216" t="str">
            <v>規　　格</v>
          </cell>
          <cell r="F216" t="str">
            <v>単 位</v>
          </cell>
          <cell r="G216" t="str">
            <v>金　　額</v>
          </cell>
          <cell r="H216" t="str">
            <v>特殊製品費</v>
          </cell>
          <cell r="I216" t="str">
            <v>積算根拠</v>
          </cell>
          <cell r="J216" t="str">
            <v>摘　　要</v>
          </cell>
        </row>
        <row r="217">
          <cell r="C217">
            <v>101</v>
          </cell>
          <cell r="D217" t="str">
            <v>雨水桝 Ⅰ型A</v>
          </cell>
          <cell r="E217" t="str">
            <v>840×840×50</v>
          </cell>
          <cell r="I217" t="str">
            <v>道土木 単価</v>
          </cell>
        </row>
        <row r="218">
          <cell r="B218">
            <v>101</v>
          </cell>
          <cell r="D218" t="str">
            <v>中間桝</v>
          </cell>
          <cell r="E218" t="str">
            <v>W=60kg/個</v>
          </cell>
          <cell r="F218" t="str">
            <v>個</v>
          </cell>
          <cell r="G218">
            <v>2050</v>
          </cell>
          <cell r="H218">
            <v>2050</v>
          </cell>
          <cell r="I218" t="str">
            <v>P151</v>
          </cell>
        </row>
        <row r="219">
          <cell r="C219">
            <v>102</v>
          </cell>
          <cell r="D219" t="str">
            <v>雨水桝 Ⅰ型A</v>
          </cell>
          <cell r="E219" t="str">
            <v>840×840×100</v>
          </cell>
          <cell r="I219" t="str">
            <v>道土木 単価</v>
          </cell>
        </row>
        <row r="220">
          <cell r="B220">
            <v>102</v>
          </cell>
          <cell r="D220" t="str">
            <v>中間桝</v>
          </cell>
          <cell r="E220" t="str">
            <v>W=102kg/個</v>
          </cell>
          <cell r="F220" t="str">
            <v>個</v>
          </cell>
          <cell r="G220">
            <v>3740</v>
          </cell>
          <cell r="H220">
            <v>3740</v>
          </cell>
          <cell r="I220" t="str">
            <v>P151</v>
          </cell>
        </row>
        <row r="221">
          <cell r="C221">
            <v>103</v>
          </cell>
          <cell r="D221" t="str">
            <v>雨水桝 Ⅰ型A</v>
          </cell>
          <cell r="E221" t="str">
            <v>840×840×150</v>
          </cell>
          <cell r="I221" t="str">
            <v>道土木 単価</v>
          </cell>
        </row>
        <row r="222">
          <cell r="B222">
            <v>103</v>
          </cell>
          <cell r="D222" t="str">
            <v>中間桝</v>
          </cell>
          <cell r="E222" t="str">
            <v>W=144kg/個</v>
          </cell>
          <cell r="F222" t="str">
            <v>個</v>
          </cell>
          <cell r="G222">
            <v>4980</v>
          </cell>
          <cell r="H222">
            <v>4980</v>
          </cell>
          <cell r="I222" t="str">
            <v>P151</v>
          </cell>
        </row>
        <row r="223">
          <cell r="C223">
            <v>104</v>
          </cell>
          <cell r="D223" t="str">
            <v>雨水桝 Ⅰ型A</v>
          </cell>
          <cell r="E223" t="str">
            <v>840×840×200</v>
          </cell>
          <cell r="I223" t="str">
            <v>道土木 単価</v>
          </cell>
        </row>
        <row r="224">
          <cell r="B224">
            <v>104</v>
          </cell>
          <cell r="D224" t="str">
            <v>中間桝</v>
          </cell>
          <cell r="E224" t="str">
            <v>W=185kg/個</v>
          </cell>
          <cell r="F224" t="str">
            <v>個</v>
          </cell>
          <cell r="G224">
            <v>6000</v>
          </cell>
          <cell r="H224">
            <v>6000</v>
          </cell>
          <cell r="I224" t="str">
            <v>P151</v>
          </cell>
        </row>
        <row r="225">
          <cell r="C225">
            <v>105</v>
          </cell>
          <cell r="D225" t="str">
            <v>雨水桝 Ⅰ型A</v>
          </cell>
          <cell r="E225" t="str">
            <v>840×840×250</v>
          </cell>
          <cell r="I225" t="str">
            <v>道土木 単価</v>
          </cell>
        </row>
        <row r="226">
          <cell r="B226">
            <v>105</v>
          </cell>
          <cell r="D226" t="str">
            <v>中間桝</v>
          </cell>
          <cell r="E226" t="str">
            <v>W=226kg/個</v>
          </cell>
          <cell r="F226" t="str">
            <v>個</v>
          </cell>
          <cell r="G226">
            <v>7120</v>
          </cell>
          <cell r="H226">
            <v>7120</v>
          </cell>
          <cell r="I226" t="str">
            <v>P151</v>
          </cell>
        </row>
        <row r="227">
          <cell r="C227">
            <v>106</v>
          </cell>
          <cell r="D227" t="str">
            <v>雨水桝 Ⅰ型A</v>
          </cell>
          <cell r="E227" t="str">
            <v>840×840×300</v>
          </cell>
          <cell r="I227" t="str">
            <v>道土木 単価</v>
          </cell>
        </row>
        <row r="228">
          <cell r="B228">
            <v>106</v>
          </cell>
          <cell r="D228" t="str">
            <v>中間桝</v>
          </cell>
          <cell r="E228" t="str">
            <v>W=268kg/個</v>
          </cell>
          <cell r="F228" t="str">
            <v>個</v>
          </cell>
          <cell r="G228">
            <v>8010</v>
          </cell>
          <cell r="H228">
            <v>8010</v>
          </cell>
          <cell r="I228" t="str">
            <v>P151</v>
          </cell>
        </row>
        <row r="229">
          <cell r="C229">
            <v>107</v>
          </cell>
          <cell r="D229" t="str">
            <v>雨水桝 Ⅰ型A</v>
          </cell>
          <cell r="E229" t="str">
            <v>840×840×350</v>
          </cell>
          <cell r="I229" t="str">
            <v>道土木 単価</v>
          </cell>
        </row>
        <row r="230">
          <cell r="B230">
            <v>107</v>
          </cell>
          <cell r="D230" t="str">
            <v>中間桝</v>
          </cell>
          <cell r="E230" t="str">
            <v>W=309kg/個</v>
          </cell>
          <cell r="F230" t="str">
            <v>個</v>
          </cell>
          <cell r="G230">
            <v>9560</v>
          </cell>
          <cell r="H230">
            <v>9560</v>
          </cell>
          <cell r="I230" t="str">
            <v>P151</v>
          </cell>
        </row>
        <row r="231">
          <cell r="C231">
            <v>108</v>
          </cell>
          <cell r="D231" t="str">
            <v>雨水桝 Ⅰ型A</v>
          </cell>
          <cell r="E231" t="str">
            <v>840×840×400</v>
          </cell>
          <cell r="I231" t="str">
            <v>道土木 単価</v>
          </cell>
        </row>
        <row r="232">
          <cell r="B232">
            <v>108</v>
          </cell>
          <cell r="D232" t="str">
            <v>中間桝</v>
          </cell>
          <cell r="E232" t="str">
            <v>W=351kg/個</v>
          </cell>
          <cell r="F232" t="str">
            <v>個</v>
          </cell>
          <cell r="G232">
            <v>10800</v>
          </cell>
          <cell r="H232">
            <v>10800</v>
          </cell>
          <cell r="I232" t="str">
            <v>P151</v>
          </cell>
        </row>
        <row r="233">
          <cell r="C233">
            <v>109</v>
          </cell>
          <cell r="D233" t="str">
            <v>雨水桝 Ⅰ型A</v>
          </cell>
          <cell r="E233" t="str">
            <v>840×840×450</v>
          </cell>
          <cell r="I233" t="str">
            <v>道土木 単価</v>
          </cell>
        </row>
        <row r="234">
          <cell r="B234">
            <v>109</v>
          </cell>
          <cell r="D234" t="str">
            <v>中間桝</v>
          </cell>
          <cell r="E234" t="str">
            <v>W=392kg/個</v>
          </cell>
          <cell r="F234" t="str">
            <v>個</v>
          </cell>
          <cell r="G234">
            <v>11400</v>
          </cell>
          <cell r="H234">
            <v>11400</v>
          </cell>
          <cell r="I234" t="str">
            <v>P151</v>
          </cell>
        </row>
        <row r="235">
          <cell r="C235">
            <v>110</v>
          </cell>
          <cell r="D235" t="str">
            <v>雨水桝 Ⅰ型A</v>
          </cell>
          <cell r="E235" t="str">
            <v>840×840×500</v>
          </cell>
          <cell r="I235" t="str">
            <v>道土木 単価</v>
          </cell>
        </row>
        <row r="236">
          <cell r="B236">
            <v>110</v>
          </cell>
          <cell r="D236" t="str">
            <v>中間桝</v>
          </cell>
          <cell r="E236" t="str">
            <v>W=434kg/個</v>
          </cell>
          <cell r="F236" t="str">
            <v>個</v>
          </cell>
          <cell r="G236">
            <v>12600</v>
          </cell>
          <cell r="H236">
            <v>12600</v>
          </cell>
          <cell r="I236" t="str">
            <v>P151</v>
          </cell>
        </row>
        <row r="237">
          <cell r="C237">
            <v>111</v>
          </cell>
          <cell r="D237" t="str">
            <v>雨水桝 Ⅰ型A</v>
          </cell>
          <cell r="E237" t="str">
            <v>840×840×550</v>
          </cell>
          <cell r="I237" t="str">
            <v>道土木 単価</v>
          </cell>
        </row>
        <row r="238">
          <cell r="B238">
            <v>111</v>
          </cell>
          <cell r="D238" t="str">
            <v>中間桝</v>
          </cell>
          <cell r="E238" t="str">
            <v>W=475kg/個</v>
          </cell>
          <cell r="F238" t="str">
            <v>個</v>
          </cell>
          <cell r="G238">
            <v>13400</v>
          </cell>
          <cell r="H238">
            <v>13400</v>
          </cell>
          <cell r="I238" t="str">
            <v>P151</v>
          </cell>
        </row>
        <row r="239">
          <cell r="C239">
            <v>112</v>
          </cell>
          <cell r="D239" t="str">
            <v>雨水桝 Ⅰ型A</v>
          </cell>
          <cell r="E239" t="str">
            <v>840×840×600</v>
          </cell>
          <cell r="I239" t="str">
            <v>道土木 単価</v>
          </cell>
        </row>
        <row r="240">
          <cell r="B240">
            <v>112</v>
          </cell>
          <cell r="D240" t="str">
            <v>中間桝</v>
          </cell>
          <cell r="E240" t="str">
            <v>W=514kg/個</v>
          </cell>
          <cell r="F240" t="str">
            <v>個</v>
          </cell>
          <cell r="G240">
            <v>15400</v>
          </cell>
          <cell r="H240">
            <v>15400</v>
          </cell>
          <cell r="I240" t="str">
            <v>P151</v>
          </cell>
        </row>
        <row r="241">
          <cell r="C241">
            <v>113</v>
          </cell>
          <cell r="D241" t="str">
            <v>雨水桝 Ⅰ型A</v>
          </cell>
          <cell r="E241" t="str">
            <v>840×840×650</v>
          </cell>
          <cell r="I241" t="str">
            <v>道土木 単価</v>
          </cell>
        </row>
        <row r="242">
          <cell r="B242">
            <v>113</v>
          </cell>
          <cell r="D242" t="str">
            <v>中間桝</v>
          </cell>
          <cell r="E242" t="str">
            <v>W=558kg/個</v>
          </cell>
          <cell r="F242" t="str">
            <v>個</v>
          </cell>
          <cell r="G242">
            <v>16000</v>
          </cell>
          <cell r="H242">
            <v>16000</v>
          </cell>
          <cell r="I242" t="str">
            <v>P151</v>
          </cell>
        </row>
        <row r="243">
          <cell r="C243">
            <v>114</v>
          </cell>
          <cell r="D243" t="str">
            <v>雨水桝 Ⅰ型A</v>
          </cell>
          <cell r="E243" t="str">
            <v>840×840×700</v>
          </cell>
          <cell r="I243" t="str">
            <v>道土木 単価</v>
          </cell>
        </row>
        <row r="244">
          <cell r="B244">
            <v>114</v>
          </cell>
          <cell r="D244" t="str">
            <v>中間桝</v>
          </cell>
          <cell r="E244" t="str">
            <v>W=600kg/個</v>
          </cell>
          <cell r="F244" t="str">
            <v>個</v>
          </cell>
          <cell r="G244">
            <v>17000</v>
          </cell>
          <cell r="H244">
            <v>17000</v>
          </cell>
          <cell r="I244" t="str">
            <v>P151</v>
          </cell>
        </row>
        <row r="245">
          <cell r="C245">
            <v>115</v>
          </cell>
          <cell r="D245" t="str">
            <v>雨水桝 Ⅰ型A</v>
          </cell>
          <cell r="E245" t="str">
            <v>840×840×750</v>
          </cell>
          <cell r="I245" t="str">
            <v>道土木 単価</v>
          </cell>
        </row>
        <row r="246">
          <cell r="B246">
            <v>115</v>
          </cell>
          <cell r="D246" t="str">
            <v>中間桝</v>
          </cell>
          <cell r="E246" t="str">
            <v>W=641kg/個</v>
          </cell>
          <cell r="F246" t="str">
            <v>個</v>
          </cell>
          <cell r="G246">
            <v>18900</v>
          </cell>
          <cell r="H246">
            <v>18900</v>
          </cell>
          <cell r="I246" t="str">
            <v>P151</v>
          </cell>
        </row>
        <row r="247">
          <cell r="C247">
            <v>116</v>
          </cell>
          <cell r="D247" t="str">
            <v>雨水桝 Ⅰ型A</v>
          </cell>
          <cell r="E247" t="str">
            <v>840×840×800</v>
          </cell>
          <cell r="I247" t="str">
            <v>道土木 単価</v>
          </cell>
        </row>
        <row r="248">
          <cell r="B248">
            <v>116</v>
          </cell>
          <cell r="D248" t="str">
            <v>中間桝</v>
          </cell>
          <cell r="E248" t="str">
            <v>W=683kg/個</v>
          </cell>
          <cell r="F248" t="str">
            <v>個</v>
          </cell>
          <cell r="G248">
            <v>20100</v>
          </cell>
          <cell r="H248">
            <v>20100</v>
          </cell>
          <cell r="I248" t="str">
            <v>P151</v>
          </cell>
        </row>
        <row r="249">
          <cell r="C249">
            <v>117</v>
          </cell>
          <cell r="D249" t="str">
            <v>雨水桝 Ⅰ型A</v>
          </cell>
          <cell r="E249" t="str">
            <v>840×840×850</v>
          </cell>
          <cell r="I249" t="str">
            <v>道土木 単価</v>
          </cell>
        </row>
        <row r="250">
          <cell r="B250">
            <v>117</v>
          </cell>
          <cell r="D250" t="str">
            <v>中間桝</v>
          </cell>
          <cell r="E250" t="str">
            <v>W=724kg/個</v>
          </cell>
          <cell r="F250" t="str">
            <v>個</v>
          </cell>
          <cell r="G250">
            <v>21600</v>
          </cell>
          <cell r="H250">
            <v>21600</v>
          </cell>
          <cell r="I250" t="str">
            <v>P151</v>
          </cell>
        </row>
        <row r="251">
          <cell r="C251">
            <v>118</v>
          </cell>
          <cell r="D251" t="str">
            <v>雨水桝 Ⅰ型A</v>
          </cell>
          <cell r="E251" t="str">
            <v>840×840×900</v>
          </cell>
          <cell r="I251" t="str">
            <v>道土木 単価</v>
          </cell>
        </row>
        <row r="252">
          <cell r="B252">
            <v>118</v>
          </cell>
          <cell r="D252" t="str">
            <v>中間桝</v>
          </cell>
          <cell r="E252" t="str">
            <v>W=766kg/個</v>
          </cell>
          <cell r="F252" t="str">
            <v>個</v>
          </cell>
          <cell r="G252">
            <v>22400</v>
          </cell>
          <cell r="H252">
            <v>22400</v>
          </cell>
          <cell r="I252" t="str">
            <v>P151</v>
          </cell>
        </row>
        <row r="253">
          <cell r="C253">
            <v>119</v>
          </cell>
          <cell r="D253" t="str">
            <v>雨水桝 Ⅰ型A</v>
          </cell>
          <cell r="E253" t="str">
            <v>840×840×950</v>
          </cell>
          <cell r="I253" t="str">
            <v>道土木 単価</v>
          </cell>
        </row>
        <row r="254">
          <cell r="B254">
            <v>119</v>
          </cell>
          <cell r="D254" t="str">
            <v>中間桝</v>
          </cell>
          <cell r="E254" t="str">
            <v>W=807kg/個</v>
          </cell>
          <cell r="F254" t="str">
            <v>個</v>
          </cell>
          <cell r="G254">
            <v>23000</v>
          </cell>
          <cell r="H254">
            <v>23000</v>
          </cell>
          <cell r="I254" t="str">
            <v>P151</v>
          </cell>
        </row>
        <row r="255">
          <cell r="C255">
            <v>120</v>
          </cell>
          <cell r="D255" t="str">
            <v>雨水桝 Ⅰ型A</v>
          </cell>
          <cell r="E255" t="str">
            <v>840×840×1000</v>
          </cell>
          <cell r="I255" t="str">
            <v>道土木 単価</v>
          </cell>
        </row>
        <row r="256">
          <cell r="B256">
            <v>120</v>
          </cell>
          <cell r="D256" t="str">
            <v>中間桝</v>
          </cell>
          <cell r="E256" t="str">
            <v>W=849kg/個</v>
          </cell>
          <cell r="F256" t="str">
            <v>個</v>
          </cell>
          <cell r="G256">
            <v>24200</v>
          </cell>
          <cell r="H256">
            <v>24200</v>
          </cell>
          <cell r="I256" t="str">
            <v>P151</v>
          </cell>
        </row>
        <row r="259">
          <cell r="B259" t="str">
            <v>番　号</v>
          </cell>
          <cell r="C259" t="str">
            <v>付番号</v>
          </cell>
          <cell r="D259" t="str">
            <v>名　　称</v>
          </cell>
          <cell r="E259" t="str">
            <v>規　　格</v>
          </cell>
          <cell r="F259" t="str">
            <v>単 位</v>
          </cell>
          <cell r="G259" t="str">
            <v>金　　額</v>
          </cell>
          <cell r="H259" t="str">
            <v>特殊製品費</v>
          </cell>
          <cell r="I259" t="str">
            <v>積算根拠</v>
          </cell>
          <cell r="J259" t="str">
            <v>摘　　要</v>
          </cell>
        </row>
        <row r="260">
          <cell r="C260">
            <v>121</v>
          </cell>
          <cell r="D260" t="str">
            <v>雨水桝 Ⅰ型B</v>
          </cell>
          <cell r="E260" t="str">
            <v>1100×1100×180/210</v>
          </cell>
          <cell r="I260" t="str">
            <v>道土木 単価</v>
          </cell>
        </row>
        <row r="261">
          <cell r="B261">
            <v>121</v>
          </cell>
          <cell r="D261" t="str">
            <v>上部桝</v>
          </cell>
          <cell r="E261" t="str">
            <v>W=526kg/個</v>
          </cell>
          <cell r="F261" t="str">
            <v>個</v>
          </cell>
          <cell r="G261">
            <v>15400</v>
          </cell>
          <cell r="H261">
            <v>15400</v>
          </cell>
          <cell r="I261" t="str">
            <v>P151</v>
          </cell>
        </row>
        <row r="262">
          <cell r="C262">
            <v>122</v>
          </cell>
          <cell r="D262" t="str">
            <v>雨水桝 Ⅰ型B</v>
          </cell>
          <cell r="E262" t="str">
            <v>1100×1100×1200</v>
          </cell>
          <cell r="I262" t="str">
            <v>道土木 単価</v>
          </cell>
        </row>
        <row r="263">
          <cell r="B263">
            <v>122</v>
          </cell>
          <cell r="D263" t="str">
            <v>下部桝</v>
          </cell>
          <cell r="E263" t="str">
            <v>W=1707kg/個</v>
          </cell>
          <cell r="F263" t="str">
            <v>個</v>
          </cell>
          <cell r="G263">
            <v>49200</v>
          </cell>
          <cell r="H263">
            <v>49200</v>
          </cell>
          <cell r="I263" t="str">
            <v>P151</v>
          </cell>
        </row>
        <row r="264">
          <cell r="C264">
            <v>123</v>
          </cell>
          <cell r="D264" t="str">
            <v>雨水桝 Ⅰ型B</v>
          </cell>
          <cell r="E264" t="str">
            <v>1100×1100×50</v>
          </cell>
          <cell r="I264" t="str">
            <v>道土木 単価</v>
          </cell>
        </row>
        <row r="265">
          <cell r="B265">
            <v>123</v>
          </cell>
          <cell r="D265" t="str">
            <v>中間桝</v>
          </cell>
          <cell r="E265" t="str">
            <v>W=90kg/個</v>
          </cell>
          <cell r="F265" t="str">
            <v>個</v>
          </cell>
          <cell r="G265">
            <v>2650</v>
          </cell>
          <cell r="H265">
            <v>2650</v>
          </cell>
          <cell r="I265" t="str">
            <v>P151</v>
          </cell>
        </row>
        <row r="266">
          <cell r="C266">
            <v>124</v>
          </cell>
          <cell r="D266" t="str">
            <v>雨水桝 Ⅰ型B</v>
          </cell>
          <cell r="E266" t="str">
            <v>1100×1100×100</v>
          </cell>
          <cell r="I266" t="str">
            <v>道土木 単価</v>
          </cell>
        </row>
        <row r="267">
          <cell r="B267">
            <v>124</v>
          </cell>
          <cell r="D267" t="str">
            <v>中間桝</v>
          </cell>
          <cell r="E267" t="str">
            <v>W=166kg/個</v>
          </cell>
          <cell r="F267" t="str">
            <v>個</v>
          </cell>
          <cell r="G267">
            <v>4920</v>
          </cell>
          <cell r="H267">
            <v>4920</v>
          </cell>
          <cell r="I267" t="str">
            <v>P151</v>
          </cell>
        </row>
        <row r="268">
          <cell r="C268">
            <v>125</v>
          </cell>
          <cell r="D268" t="str">
            <v>雨水桝 Ⅰ型B</v>
          </cell>
          <cell r="E268" t="str">
            <v>1100×1100×150</v>
          </cell>
          <cell r="I268" t="str">
            <v>道土木 単価</v>
          </cell>
        </row>
        <row r="269">
          <cell r="B269">
            <v>125</v>
          </cell>
          <cell r="D269" t="str">
            <v>中間桝</v>
          </cell>
          <cell r="E269" t="str">
            <v>W=235kg/個</v>
          </cell>
          <cell r="F269" t="str">
            <v>個</v>
          </cell>
          <cell r="G269">
            <v>6640</v>
          </cell>
          <cell r="H269">
            <v>6640</v>
          </cell>
          <cell r="I269" t="str">
            <v>P151</v>
          </cell>
        </row>
        <row r="270">
          <cell r="C270">
            <v>126</v>
          </cell>
          <cell r="D270" t="str">
            <v>雨水桝 Ⅰ型B</v>
          </cell>
          <cell r="E270" t="str">
            <v>1100×1100×200</v>
          </cell>
          <cell r="I270" t="str">
            <v>道土木 単価</v>
          </cell>
        </row>
        <row r="271">
          <cell r="B271">
            <v>126</v>
          </cell>
          <cell r="D271" t="str">
            <v>中間桝</v>
          </cell>
          <cell r="E271" t="str">
            <v>W=302kg/個</v>
          </cell>
          <cell r="F271" t="str">
            <v>個</v>
          </cell>
          <cell r="G271">
            <v>8860</v>
          </cell>
          <cell r="H271">
            <v>8860</v>
          </cell>
          <cell r="I271" t="str">
            <v>P151</v>
          </cell>
        </row>
        <row r="272">
          <cell r="C272">
            <v>127</v>
          </cell>
          <cell r="D272" t="str">
            <v>雨水桝 Ⅰ型B</v>
          </cell>
          <cell r="E272" t="str">
            <v>1100×1100×250</v>
          </cell>
          <cell r="I272" t="str">
            <v>道土木 単価</v>
          </cell>
        </row>
        <row r="273">
          <cell r="B273">
            <v>127</v>
          </cell>
          <cell r="D273" t="str">
            <v>中間桝</v>
          </cell>
          <cell r="E273" t="str">
            <v>W=372kg/個</v>
          </cell>
          <cell r="F273" t="str">
            <v>個</v>
          </cell>
          <cell r="G273">
            <v>10600</v>
          </cell>
          <cell r="H273">
            <v>10600</v>
          </cell>
          <cell r="I273" t="str">
            <v>P151</v>
          </cell>
        </row>
        <row r="274">
          <cell r="C274">
            <v>128</v>
          </cell>
          <cell r="D274" t="str">
            <v>雨水桝 Ⅰ型B</v>
          </cell>
          <cell r="E274" t="str">
            <v>1100×1100×300</v>
          </cell>
          <cell r="I274" t="str">
            <v>道土木 単価</v>
          </cell>
        </row>
        <row r="275">
          <cell r="B275">
            <v>128</v>
          </cell>
          <cell r="D275" t="str">
            <v>中間桝</v>
          </cell>
          <cell r="E275" t="str">
            <v>W=439kg/個</v>
          </cell>
          <cell r="F275" t="str">
            <v>個</v>
          </cell>
          <cell r="G275">
            <v>12800</v>
          </cell>
          <cell r="H275">
            <v>12800</v>
          </cell>
          <cell r="I275" t="str">
            <v>P151</v>
          </cell>
        </row>
        <row r="276">
          <cell r="C276">
            <v>129</v>
          </cell>
          <cell r="D276" t="str">
            <v>雨水桝 Ⅰ型B</v>
          </cell>
          <cell r="E276" t="str">
            <v>1100×1100×350</v>
          </cell>
          <cell r="I276" t="str">
            <v>道土木 単価</v>
          </cell>
        </row>
        <row r="277">
          <cell r="B277">
            <v>129</v>
          </cell>
          <cell r="D277" t="str">
            <v>中間桝</v>
          </cell>
          <cell r="E277" t="str">
            <v>W=509kg/個</v>
          </cell>
          <cell r="F277" t="str">
            <v>個</v>
          </cell>
          <cell r="G277">
            <v>14300</v>
          </cell>
          <cell r="H277">
            <v>14300</v>
          </cell>
          <cell r="I277" t="str">
            <v>P151</v>
          </cell>
        </row>
        <row r="278">
          <cell r="C278">
            <v>130</v>
          </cell>
          <cell r="D278" t="str">
            <v>雨水桝 Ⅰ型B</v>
          </cell>
          <cell r="E278" t="str">
            <v>1100×1100×400</v>
          </cell>
          <cell r="I278" t="str">
            <v>道土木 単価</v>
          </cell>
        </row>
        <row r="279">
          <cell r="B279">
            <v>130</v>
          </cell>
          <cell r="D279" t="str">
            <v>中間桝</v>
          </cell>
          <cell r="E279" t="str">
            <v>W=576kg/個</v>
          </cell>
          <cell r="F279" t="str">
            <v>個</v>
          </cell>
          <cell r="G279">
            <v>16900</v>
          </cell>
          <cell r="H279">
            <v>16900</v>
          </cell>
          <cell r="I279" t="str">
            <v>P151</v>
          </cell>
        </row>
        <row r="280">
          <cell r="C280">
            <v>131</v>
          </cell>
          <cell r="D280" t="str">
            <v>雨水桝 Ⅰ型B</v>
          </cell>
          <cell r="E280" t="str">
            <v>1100×1100×450</v>
          </cell>
          <cell r="I280" t="str">
            <v>道土木 単価</v>
          </cell>
        </row>
        <row r="281">
          <cell r="B281">
            <v>131</v>
          </cell>
          <cell r="D281" t="str">
            <v>中間桝</v>
          </cell>
          <cell r="E281" t="str">
            <v>W=646kg/個</v>
          </cell>
          <cell r="F281" t="str">
            <v>個</v>
          </cell>
          <cell r="G281">
            <v>18300</v>
          </cell>
          <cell r="H281">
            <v>18300</v>
          </cell>
          <cell r="I281" t="str">
            <v>P151</v>
          </cell>
        </row>
        <row r="282">
          <cell r="C282">
            <v>132</v>
          </cell>
          <cell r="D282" t="str">
            <v>雨水桝 Ⅰ型B</v>
          </cell>
          <cell r="E282" t="str">
            <v>1100×1100×500</v>
          </cell>
          <cell r="I282" t="str">
            <v>道土木 単価</v>
          </cell>
        </row>
        <row r="283">
          <cell r="B283">
            <v>132</v>
          </cell>
          <cell r="D283" t="str">
            <v>中間桝</v>
          </cell>
          <cell r="E283" t="str">
            <v>W=713kg/個</v>
          </cell>
          <cell r="F283" t="str">
            <v>個</v>
          </cell>
          <cell r="G283">
            <v>20900</v>
          </cell>
          <cell r="H283">
            <v>20900</v>
          </cell>
          <cell r="I283" t="str">
            <v>P151</v>
          </cell>
        </row>
        <row r="284">
          <cell r="C284">
            <v>133</v>
          </cell>
          <cell r="D284" t="str">
            <v>雨水桝 Ⅰ型B</v>
          </cell>
          <cell r="E284" t="str">
            <v>1100×1100×550</v>
          </cell>
          <cell r="I284" t="str">
            <v>道土木 単価</v>
          </cell>
        </row>
        <row r="285">
          <cell r="B285">
            <v>133</v>
          </cell>
          <cell r="D285" t="str">
            <v>中間桝</v>
          </cell>
          <cell r="E285" t="str">
            <v>W=780kg/個</v>
          </cell>
          <cell r="F285" t="str">
            <v>個</v>
          </cell>
          <cell r="G285">
            <v>22500</v>
          </cell>
          <cell r="H285">
            <v>22500</v>
          </cell>
          <cell r="I285" t="str">
            <v>P151</v>
          </cell>
        </row>
        <row r="286">
          <cell r="C286">
            <v>134</v>
          </cell>
          <cell r="D286" t="str">
            <v>雨水桝 Ⅰ型B</v>
          </cell>
          <cell r="E286" t="str">
            <v>1100×1100×600</v>
          </cell>
          <cell r="I286" t="str">
            <v>道土木 単価</v>
          </cell>
        </row>
        <row r="287">
          <cell r="B287">
            <v>134</v>
          </cell>
          <cell r="D287" t="str">
            <v>中間桝</v>
          </cell>
          <cell r="E287" t="str">
            <v>W=870kg/個</v>
          </cell>
          <cell r="F287" t="str">
            <v>個</v>
          </cell>
          <cell r="G287">
            <v>24900</v>
          </cell>
          <cell r="H287">
            <v>24900</v>
          </cell>
          <cell r="I287" t="str">
            <v>P151</v>
          </cell>
        </row>
        <row r="288">
          <cell r="C288">
            <v>135</v>
          </cell>
          <cell r="D288" t="str">
            <v>雨水桝 Ⅰ型B</v>
          </cell>
          <cell r="E288" t="str">
            <v>1100×1100×650</v>
          </cell>
          <cell r="I288" t="str">
            <v>道土木 単価</v>
          </cell>
        </row>
        <row r="289">
          <cell r="B289">
            <v>135</v>
          </cell>
          <cell r="D289" t="str">
            <v>中間桝</v>
          </cell>
          <cell r="E289" t="str">
            <v>W=919kg/個</v>
          </cell>
          <cell r="F289" t="str">
            <v>個</v>
          </cell>
          <cell r="G289">
            <v>26300</v>
          </cell>
          <cell r="H289">
            <v>26300</v>
          </cell>
          <cell r="I289" t="str">
            <v>P151</v>
          </cell>
        </row>
        <row r="290">
          <cell r="C290">
            <v>136</v>
          </cell>
          <cell r="D290" t="str">
            <v>雨水桝 Ⅰ型B</v>
          </cell>
          <cell r="E290" t="str">
            <v>1100×1100×700</v>
          </cell>
          <cell r="I290" t="str">
            <v>道土木 単価</v>
          </cell>
        </row>
        <row r="291">
          <cell r="B291">
            <v>136</v>
          </cell>
          <cell r="D291" t="str">
            <v>中間桝</v>
          </cell>
          <cell r="E291" t="str">
            <v>W=988kg/個</v>
          </cell>
          <cell r="F291" t="str">
            <v>個</v>
          </cell>
          <cell r="G291">
            <v>29000</v>
          </cell>
          <cell r="H291">
            <v>29000</v>
          </cell>
          <cell r="I291" t="str">
            <v>P151</v>
          </cell>
        </row>
        <row r="292">
          <cell r="C292">
            <v>137</v>
          </cell>
          <cell r="D292" t="str">
            <v>雨水桝 Ⅰ型B</v>
          </cell>
          <cell r="E292" t="str">
            <v>1100×1100×750</v>
          </cell>
          <cell r="I292" t="str">
            <v>道土木 単価</v>
          </cell>
        </row>
        <row r="293">
          <cell r="B293">
            <v>137</v>
          </cell>
          <cell r="D293" t="str">
            <v>中間桝</v>
          </cell>
          <cell r="E293" t="str">
            <v>W=1056kg/個</v>
          </cell>
          <cell r="F293" t="str">
            <v>個</v>
          </cell>
          <cell r="G293">
            <v>31000</v>
          </cell>
          <cell r="H293">
            <v>31000</v>
          </cell>
          <cell r="I293" t="str">
            <v>P151</v>
          </cell>
        </row>
        <row r="294">
          <cell r="C294">
            <v>138</v>
          </cell>
          <cell r="D294" t="str">
            <v>雨水桝 Ⅰ型B</v>
          </cell>
          <cell r="E294" t="str">
            <v>1100×1100×800</v>
          </cell>
          <cell r="I294" t="str">
            <v>道土木 単価</v>
          </cell>
        </row>
        <row r="295">
          <cell r="B295">
            <v>138</v>
          </cell>
          <cell r="D295" t="str">
            <v>中間桝</v>
          </cell>
          <cell r="E295" t="str">
            <v>W=1123kg/個</v>
          </cell>
          <cell r="F295" t="str">
            <v>個</v>
          </cell>
          <cell r="G295">
            <v>33100</v>
          </cell>
          <cell r="H295">
            <v>33100</v>
          </cell>
          <cell r="I295" t="str">
            <v>P151</v>
          </cell>
        </row>
        <row r="296">
          <cell r="C296">
            <v>139</v>
          </cell>
          <cell r="D296" t="str">
            <v>雨水桝 Ⅰ型B</v>
          </cell>
          <cell r="E296" t="str">
            <v>1100×1100×850</v>
          </cell>
          <cell r="I296" t="str">
            <v>道土木 単価</v>
          </cell>
        </row>
        <row r="297">
          <cell r="B297">
            <v>139</v>
          </cell>
          <cell r="D297" t="str">
            <v>中間桝</v>
          </cell>
          <cell r="E297" t="str">
            <v>W=1193kg/個</v>
          </cell>
          <cell r="F297" t="str">
            <v>個</v>
          </cell>
          <cell r="G297">
            <v>35400</v>
          </cell>
          <cell r="H297">
            <v>35400</v>
          </cell>
          <cell r="I297" t="str">
            <v>P151</v>
          </cell>
        </row>
        <row r="298">
          <cell r="C298">
            <v>140</v>
          </cell>
          <cell r="D298" t="str">
            <v>雨水桝 Ⅰ型B</v>
          </cell>
          <cell r="E298" t="str">
            <v>1100×1100×900</v>
          </cell>
          <cell r="I298" t="str">
            <v>道土木 単価</v>
          </cell>
        </row>
        <row r="299">
          <cell r="B299">
            <v>140</v>
          </cell>
          <cell r="D299" t="str">
            <v>中間桝</v>
          </cell>
          <cell r="E299" t="str">
            <v>W=1260kg/個</v>
          </cell>
          <cell r="F299" t="str">
            <v>個</v>
          </cell>
          <cell r="G299">
            <v>37800</v>
          </cell>
          <cell r="H299">
            <v>37800</v>
          </cell>
          <cell r="I299" t="str">
            <v>P151</v>
          </cell>
        </row>
        <row r="302">
          <cell r="B302" t="str">
            <v>番　号</v>
          </cell>
          <cell r="C302" t="str">
            <v>付番号</v>
          </cell>
          <cell r="D302" t="str">
            <v>名　　称</v>
          </cell>
          <cell r="E302" t="str">
            <v>規　　格</v>
          </cell>
          <cell r="F302" t="str">
            <v>単 位</v>
          </cell>
          <cell r="G302" t="str">
            <v>金　　額</v>
          </cell>
          <cell r="H302" t="str">
            <v>特殊製品費</v>
          </cell>
          <cell r="I302" t="str">
            <v>積算根拠</v>
          </cell>
          <cell r="J302" t="str">
            <v>摘　　要</v>
          </cell>
        </row>
        <row r="303">
          <cell r="C303">
            <v>141</v>
          </cell>
          <cell r="D303" t="str">
            <v>雨水桝 Ⅰ型B</v>
          </cell>
          <cell r="E303" t="str">
            <v>1100×1100×950</v>
          </cell>
          <cell r="I303" t="str">
            <v>道土木 単価</v>
          </cell>
        </row>
        <row r="304">
          <cell r="B304">
            <v>141</v>
          </cell>
          <cell r="D304" t="str">
            <v>中間桝</v>
          </cell>
          <cell r="E304" t="str">
            <v>W=1330kg/個</v>
          </cell>
          <cell r="F304" t="str">
            <v>個</v>
          </cell>
          <cell r="G304">
            <v>39600</v>
          </cell>
          <cell r="H304">
            <v>39600</v>
          </cell>
          <cell r="I304" t="str">
            <v>P151</v>
          </cell>
        </row>
        <row r="305">
          <cell r="C305">
            <v>142</v>
          </cell>
          <cell r="D305" t="str">
            <v>雨水桝 Ⅰ型B</v>
          </cell>
          <cell r="E305" t="str">
            <v>1100×1100×1000</v>
          </cell>
          <cell r="I305" t="str">
            <v>道土木 単価</v>
          </cell>
        </row>
        <row r="306">
          <cell r="B306">
            <v>142</v>
          </cell>
          <cell r="D306" t="str">
            <v>中間桝</v>
          </cell>
          <cell r="E306" t="str">
            <v>W=1397kg/個</v>
          </cell>
          <cell r="F306" t="str">
            <v>個</v>
          </cell>
          <cell r="G306">
            <v>41300</v>
          </cell>
          <cell r="H306">
            <v>41300</v>
          </cell>
          <cell r="I306" t="str">
            <v>P151</v>
          </cell>
        </row>
        <row r="307">
          <cell r="C307">
            <v>143</v>
          </cell>
          <cell r="E307" t="str">
            <v>有孔管</v>
          </cell>
          <cell r="I307" t="str">
            <v>道土木 単価</v>
          </cell>
        </row>
        <row r="308">
          <cell r="B308">
            <v>143</v>
          </cell>
          <cell r="D308" t="str">
            <v>波付加工管</v>
          </cell>
          <cell r="E308" t="str">
            <v>φ150</v>
          </cell>
          <cell r="F308" t="str">
            <v>ｍ</v>
          </cell>
          <cell r="G308">
            <v>935</v>
          </cell>
          <cell r="H308">
            <v>935</v>
          </cell>
          <cell r="I308" t="str">
            <v>P171</v>
          </cell>
        </row>
        <row r="309">
          <cell r="C309">
            <v>144</v>
          </cell>
          <cell r="E309" t="str">
            <v>有孔管</v>
          </cell>
          <cell r="I309" t="str">
            <v>道土木 単価</v>
          </cell>
        </row>
        <row r="310">
          <cell r="B310">
            <v>144</v>
          </cell>
          <cell r="D310" t="str">
            <v>ﾌﾟﾗﾋｭ-ﾑ管</v>
          </cell>
          <cell r="E310" t="str">
            <v>φ600</v>
          </cell>
          <cell r="F310" t="str">
            <v>ｍ</v>
          </cell>
          <cell r="G310">
            <v>11000</v>
          </cell>
          <cell r="H310">
            <v>11000</v>
          </cell>
          <cell r="I310" t="str">
            <v>P172</v>
          </cell>
        </row>
        <row r="311">
          <cell r="C311">
            <v>145</v>
          </cell>
          <cell r="I311" t="str">
            <v>道土木 単価</v>
          </cell>
        </row>
        <row r="312">
          <cell r="B312">
            <v>145</v>
          </cell>
          <cell r="D312" t="str">
            <v>硬質塩化ﾋﾞﾆﾙ管</v>
          </cell>
          <cell r="E312" t="str">
            <v>VP φ50</v>
          </cell>
          <cell r="F312" t="str">
            <v>ｍ</v>
          </cell>
          <cell r="G312">
            <v>325</v>
          </cell>
          <cell r="H312">
            <v>325</v>
          </cell>
          <cell r="I312" t="str">
            <v>P173</v>
          </cell>
        </row>
        <row r="313">
          <cell r="C313">
            <v>146</v>
          </cell>
          <cell r="I313" t="str">
            <v>道土木 単価</v>
          </cell>
        </row>
        <row r="314">
          <cell r="B314">
            <v>146</v>
          </cell>
          <cell r="D314" t="str">
            <v>硬質塩化ﾋﾞﾆﾙ管</v>
          </cell>
          <cell r="E314" t="str">
            <v>VP φ75</v>
          </cell>
          <cell r="F314" t="str">
            <v>ｍ</v>
          </cell>
          <cell r="G314">
            <v>640</v>
          </cell>
          <cell r="H314">
            <v>640</v>
          </cell>
          <cell r="I314" t="str">
            <v>P173</v>
          </cell>
        </row>
        <row r="315">
          <cell r="C315">
            <v>147</v>
          </cell>
          <cell r="I315" t="str">
            <v>道土木 単価</v>
          </cell>
        </row>
        <row r="316">
          <cell r="B316">
            <v>147</v>
          </cell>
          <cell r="D316" t="str">
            <v>硬質塩化ﾋﾞﾆﾙ管</v>
          </cell>
          <cell r="E316" t="str">
            <v>VP φ100</v>
          </cell>
          <cell r="F316" t="str">
            <v>ｍ</v>
          </cell>
          <cell r="G316">
            <v>937</v>
          </cell>
          <cell r="H316">
            <v>937</v>
          </cell>
          <cell r="I316" t="str">
            <v>P173</v>
          </cell>
        </row>
        <row r="317">
          <cell r="C317">
            <v>148</v>
          </cell>
          <cell r="D317" t="str">
            <v>配管用</v>
          </cell>
          <cell r="I317" t="str">
            <v>道土木 単価</v>
          </cell>
        </row>
        <row r="318">
          <cell r="B318">
            <v>148</v>
          </cell>
          <cell r="D318" t="str">
            <v>炭素鋼鋼管</v>
          </cell>
          <cell r="E318" t="str">
            <v>SGP 50A</v>
          </cell>
          <cell r="F318" t="str">
            <v>ｍ</v>
          </cell>
          <cell r="G318">
            <v>512</v>
          </cell>
          <cell r="H318">
            <v>512</v>
          </cell>
          <cell r="I318" t="str">
            <v>P173</v>
          </cell>
        </row>
        <row r="319">
          <cell r="C319">
            <v>149</v>
          </cell>
          <cell r="D319" t="str">
            <v>配管用</v>
          </cell>
          <cell r="I319" t="str">
            <v>道土木 単価</v>
          </cell>
        </row>
        <row r="320">
          <cell r="B320">
            <v>149</v>
          </cell>
          <cell r="D320" t="str">
            <v>炭素鋼鋼管</v>
          </cell>
          <cell r="E320" t="str">
            <v>SGP 80A</v>
          </cell>
          <cell r="F320" t="str">
            <v>ｍ</v>
          </cell>
          <cell r="G320">
            <v>849</v>
          </cell>
          <cell r="H320">
            <v>849</v>
          </cell>
          <cell r="I320" t="str">
            <v>P173</v>
          </cell>
        </row>
        <row r="321">
          <cell r="C321">
            <v>150</v>
          </cell>
          <cell r="D321" t="str">
            <v>配管用</v>
          </cell>
          <cell r="I321" t="str">
            <v>道土木 単価</v>
          </cell>
        </row>
        <row r="322">
          <cell r="B322">
            <v>150</v>
          </cell>
          <cell r="D322" t="str">
            <v>炭素鋼鋼管</v>
          </cell>
          <cell r="E322" t="str">
            <v>SGP 100A</v>
          </cell>
          <cell r="F322" t="str">
            <v>ｍ</v>
          </cell>
          <cell r="G322">
            <v>1180</v>
          </cell>
          <cell r="H322">
            <v>1180</v>
          </cell>
          <cell r="I322" t="str">
            <v>P173</v>
          </cell>
        </row>
        <row r="323">
          <cell r="C323">
            <v>151</v>
          </cell>
          <cell r="I323" t="str">
            <v>道土木 単価</v>
          </cell>
        </row>
        <row r="324">
          <cell r="B324">
            <v>151</v>
          </cell>
          <cell r="D324" t="str">
            <v>芝串</v>
          </cell>
          <cell r="F324" t="str">
            <v>本</v>
          </cell>
          <cell r="G324">
            <v>2</v>
          </cell>
          <cell r="I324" t="str">
            <v>P220</v>
          </cell>
        </row>
        <row r="325">
          <cell r="C325">
            <v>152</v>
          </cell>
          <cell r="E325" t="str">
            <v>φ4.0mm 13cm</v>
          </cell>
          <cell r="I325" t="str">
            <v>道土木 単価</v>
          </cell>
        </row>
        <row r="326">
          <cell r="B326">
            <v>152</v>
          </cell>
          <cell r="D326" t="str">
            <v>ふとんかご</v>
          </cell>
          <cell r="E326" t="str">
            <v>500×1200</v>
          </cell>
          <cell r="F326" t="str">
            <v>ｍ</v>
          </cell>
          <cell r="G326">
            <v>2180</v>
          </cell>
          <cell r="H326">
            <v>2180</v>
          </cell>
          <cell r="I326" t="str">
            <v>P231</v>
          </cell>
        </row>
        <row r="327">
          <cell r="C327">
            <v>153</v>
          </cell>
          <cell r="E327" t="str">
            <v>φ4.0mm 13cm</v>
          </cell>
          <cell r="I327" t="str">
            <v>道土木 単価</v>
          </cell>
        </row>
        <row r="328">
          <cell r="B328">
            <v>153</v>
          </cell>
          <cell r="D328" t="str">
            <v>二重ふとんかご</v>
          </cell>
          <cell r="E328" t="str">
            <v>500×1200×2000</v>
          </cell>
          <cell r="F328" t="str">
            <v>本</v>
          </cell>
          <cell r="G328">
            <v>8350</v>
          </cell>
          <cell r="H328">
            <v>8350</v>
          </cell>
          <cell r="I328" t="str">
            <v>P231</v>
          </cell>
        </row>
        <row r="329">
          <cell r="C329">
            <v>154</v>
          </cell>
          <cell r="I329" t="str">
            <v>道土木 単価</v>
          </cell>
        </row>
        <row r="330">
          <cell r="B330">
            <v>154</v>
          </cell>
          <cell r="D330" t="str">
            <v>麻袋</v>
          </cell>
          <cell r="E330" t="str">
            <v>1000×600</v>
          </cell>
          <cell r="F330" t="str">
            <v>枚</v>
          </cell>
          <cell r="G330">
            <v>70</v>
          </cell>
          <cell r="I330" t="str">
            <v>P258</v>
          </cell>
        </row>
        <row r="331">
          <cell r="C331">
            <v>155</v>
          </cell>
          <cell r="E331" t="str">
            <v>ﾌﾞﾙﾄﾞ-ｻﾞ21ton</v>
          </cell>
          <cell r="I331" t="str">
            <v>道土木 複単</v>
          </cell>
          <cell r="J331" t="str">
            <v>普通</v>
          </cell>
        </row>
        <row r="332">
          <cell r="B332">
            <v>155</v>
          </cell>
          <cell r="D332" t="str">
            <v>機械掘削</v>
          </cell>
          <cell r="E332" t="str">
            <v>L=20m 土砂</v>
          </cell>
          <cell r="F332" t="str">
            <v>ｍ3</v>
          </cell>
          <cell r="G332">
            <v>212</v>
          </cell>
          <cell r="I332" t="str">
            <v>S01040</v>
          </cell>
          <cell r="J332" t="str">
            <v>E=0.65</v>
          </cell>
        </row>
        <row r="333">
          <cell r="C333">
            <v>156</v>
          </cell>
          <cell r="E333" t="str">
            <v>ﾌﾞﾙﾄﾞｰｻﾞ21ton</v>
          </cell>
          <cell r="I333" t="str">
            <v>道土木 複単</v>
          </cell>
          <cell r="J333" t="str">
            <v>普通</v>
          </cell>
        </row>
        <row r="334">
          <cell r="B334">
            <v>156</v>
          </cell>
          <cell r="D334" t="str">
            <v>機械掘削</v>
          </cell>
          <cell r="E334" t="str">
            <v>L=40m 土砂</v>
          </cell>
          <cell r="F334" t="str">
            <v>ｍ3</v>
          </cell>
          <cell r="G334">
            <v>298</v>
          </cell>
          <cell r="I334" t="str">
            <v>S01040</v>
          </cell>
          <cell r="J334" t="str">
            <v>E=0.65</v>
          </cell>
        </row>
        <row r="335">
          <cell r="C335">
            <v>157</v>
          </cell>
          <cell r="E335" t="str">
            <v>ﾌﾞﾙﾄﾞｰｻﾞ21ton</v>
          </cell>
          <cell r="I335" t="str">
            <v>道土木 複単</v>
          </cell>
        </row>
        <row r="336">
          <cell r="B336">
            <v>157</v>
          </cell>
          <cell r="D336" t="str">
            <v>盛土敷均転圧工</v>
          </cell>
          <cell r="E336" t="str">
            <v>土砂(A) W=4.0m以上</v>
          </cell>
          <cell r="F336" t="str">
            <v>ｍ3</v>
          </cell>
          <cell r="G336">
            <v>189</v>
          </cell>
          <cell r="I336" t="str">
            <v>S01330</v>
          </cell>
          <cell r="J336" t="str">
            <v>容易</v>
          </cell>
        </row>
        <row r="337">
          <cell r="C337">
            <v>158</v>
          </cell>
          <cell r="E337" t="str">
            <v>ﾌﾞﾙﾄﾞｰｻﾞ21ton</v>
          </cell>
          <cell r="I337" t="str">
            <v>道土木 複単</v>
          </cell>
        </row>
        <row r="338">
          <cell r="B338">
            <v>158</v>
          </cell>
          <cell r="D338" t="str">
            <v>盛土敷均転圧工</v>
          </cell>
          <cell r="E338" t="str">
            <v>土砂(B) W=4.0m以上</v>
          </cell>
          <cell r="F338" t="str">
            <v>ｍ3</v>
          </cell>
          <cell r="G338">
            <v>243</v>
          </cell>
          <cell r="I338" t="str">
            <v>S01330</v>
          </cell>
          <cell r="J338" t="str">
            <v>容易</v>
          </cell>
        </row>
        <row r="339">
          <cell r="C339">
            <v>159</v>
          </cell>
          <cell r="E339" t="str">
            <v>ﾌﾞﾙﾄﾞｰｻﾞ21ton</v>
          </cell>
          <cell r="I339" t="str">
            <v>道土木 複単</v>
          </cell>
        </row>
        <row r="340">
          <cell r="B340">
            <v>159</v>
          </cell>
          <cell r="D340" t="str">
            <v>盛土敷均工</v>
          </cell>
          <cell r="E340" t="str">
            <v>土砂(A) W=4.0m以上</v>
          </cell>
          <cell r="F340" t="str">
            <v>ｍ3</v>
          </cell>
          <cell r="G340">
            <v>149</v>
          </cell>
          <cell r="I340" t="str">
            <v>S01330</v>
          </cell>
          <cell r="J340" t="str">
            <v>容易</v>
          </cell>
        </row>
        <row r="341">
          <cell r="C341">
            <v>160</v>
          </cell>
          <cell r="E341" t="str">
            <v>ﾌﾞﾙﾄﾞｰｻﾞ21ton</v>
          </cell>
          <cell r="I341" t="str">
            <v>道土木 複単</v>
          </cell>
        </row>
        <row r="342">
          <cell r="B342">
            <v>160</v>
          </cell>
          <cell r="D342" t="str">
            <v>盛土敷均工</v>
          </cell>
          <cell r="E342" t="str">
            <v>土砂(B) W=4.0m以上</v>
          </cell>
          <cell r="F342" t="str">
            <v>ｍ3</v>
          </cell>
          <cell r="G342">
            <v>149</v>
          </cell>
          <cell r="I342" t="str">
            <v>S01330</v>
          </cell>
          <cell r="J342" t="str">
            <v>容易</v>
          </cell>
        </row>
        <row r="345">
          <cell r="B345" t="str">
            <v>番　号</v>
          </cell>
          <cell r="C345" t="str">
            <v>付番号</v>
          </cell>
          <cell r="D345" t="str">
            <v>名　　称</v>
          </cell>
          <cell r="E345" t="str">
            <v>規　　格</v>
          </cell>
          <cell r="F345" t="str">
            <v>単 位</v>
          </cell>
          <cell r="G345" t="str">
            <v>金　　額</v>
          </cell>
          <cell r="H345" t="str">
            <v>特殊製品費</v>
          </cell>
          <cell r="I345" t="str">
            <v>積算根拠</v>
          </cell>
          <cell r="J345" t="str">
            <v>摘　　要</v>
          </cell>
        </row>
        <row r="346">
          <cell r="C346">
            <v>161</v>
          </cell>
          <cell r="E346" t="str">
            <v>ﾌﾞﾙﾄﾞｰｻﾞ21ton</v>
          </cell>
          <cell r="I346" t="str">
            <v>道土木 複単</v>
          </cell>
        </row>
        <row r="347">
          <cell r="B347">
            <v>161</v>
          </cell>
          <cell r="D347" t="str">
            <v>盛土転圧工</v>
          </cell>
          <cell r="E347" t="str">
            <v>土砂(A) W=4.0m以上</v>
          </cell>
          <cell r="F347" t="str">
            <v>ｍ3</v>
          </cell>
          <cell r="G347">
            <v>39</v>
          </cell>
          <cell r="I347" t="str">
            <v>S01330</v>
          </cell>
          <cell r="J347" t="str">
            <v>容易</v>
          </cell>
        </row>
        <row r="348">
          <cell r="C348">
            <v>162</v>
          </cell>
          <cell r="E348" t="str">
            <v>ﾌﾞﾙﾄﾞｰｻﾞ21ton</v>
          </cell>
          <cell r="I348" t="str">
            <v>道土木 複単</v>
          </cell>
        </row>
        <row r="349">
          <cell r="B349">
            <v>162</v>
          </cell>
          <cell r="D349" t="str">
            <v>盛土転圧工</v>
          </cell>
          <cell r="E349" t="str">
            <v>土砂(B) W=4.0m以上</v>
          </cell>
          <cell r="F349" t="str">
            <v>ｍ3</v>
          </cell>
          <cell r="G349">
            <v>94</v>
          </cell>
          <cell r="I349" t="str">
            <v>S01330</v>
          </cell>
          <cell r="J349" t="str">
            <v>容易</v>
          </cell>
        </row>
        <row r="350">
          <cell r="C350">
            <v>163</v>
          </cell>
          <cell r="E350" t="str">
            <v>ﾊﾞｯｸﾎｳ0.6m3級</v>
          </cell>
          <cell r="I350" t="str">
            <v>道土木 複単</v>
          </cell>
          <cell r="J350" t="str">
            <v>良好</v>
          </cell>
        </row>
        <row r="351">
          <cell r="B351">
            <v>163</v>
          </cell>
          <cell r="D351" t="str">
            <v>掘削置土</v>
          </cell>
          <cell r="E351" t="str">
            <v>粘性土 地山</v>
          </cell>
          <cell r="F351" t="str">
            <v>ｍ3</v>
          </cell>
          <cell r="G351">
            <v>223</v>
          </cell>
          <cell r="I351" t="str">
            <v>S01070</v>
          </cell>
          <cell r="J351" t="str">
            <v>E=0.70</v>
          </cell>
        </row>
        <row r="352">
          <cell r="C352">
            <v>164</v>
          </cell>
          <cell r="E352" t="str">
            <v>ﾊﾞｯｸﾎｳ0.6m3級</v>
          </cell>
          <cell r="I352" t="str">
            <v>道土木 複単</v>
          </cell>
          <cell r="J352" t="str">
            <v>良好</v>
          </cell>
        </row>
        <row r="353">
          <cell r="B353">
            <v>164</v>
          </cell>
          <cell r="D353" t="str">
            <v>掘削積込</v>
          </cell>
          <cell r="E353" t="str">
            <v>粘性土 地山</v>
          </cell>
          <cell r="F353" t="str">
            <v>ｍ3</v>
          </cell>
          <cell r="G353">
            <v>209</v>
          </cell>
          <cell r="I353" t="str">
            <v>S01070</v>
          </cell>
          <cell r="J353" t="str">
            <v>E=0.75</v>
          </cell>
        </row>
        <row r="354">
          <cell r="C354">
            <v>165</v>
          </cell>
          <cell r="E354" t="str">
            <v>ﾊﾞｯｸﾎｳ0.6m3級</v>
          </cell>
          <cell r="I354" t="str">
            <v>道土木 複単</v>
          </cell>
          <cell r="J354" t="str">
            <v>良好</v>
          </cell>
        </row>
        <row r="355">
          <cell r="B355">
            <v>165</v>
          </cell>
          <cell r="D355" t="str">
            <v>掘削積込</v>
          </cell>
          <cell r="E355" t="str">
            <v>粘性土 ﾙ-ｽﾞ</v>
          </cell>
          <cell r="F355" t="str">
            <v>ｍ3</v>
          </cell>
          <cell r="G355">
            <v>196</v>
          </cell>
          <cell r="I355" t="str">
            <v>S01070</v>
          </cell>
          <cell r="J355" t="str">
            <v>E=0.80</v>
          </cell>
        </row>
        <row r="356">
          <cell r="C356">
            <v>166</v>
          </cell>
          <cell r="I356" t="str">
            <v>道土木 複単</v>
          </cell>
        </row>
        <row r="357">
          <cell r="B357">
            <v>166</v>
          </cell>
          <cell r="D357" t="str">
            <v>人力切崩</v>
          </cell>
          <cell r="E357" t="str">
            <v>粘性土</v>
          </cell>
          <cell r="F357" t="str">
            <v>ｍ3</v>
          </cell>
          <cell r="G357">
            <v>2860</v>
          </cell>
          <cell r="I357" t="str">
            <v>S01150</v>
          </cell>
        </row>
        <row r="358">
          <cell r="C358">
            <v>167</v>
          </cell>
          <cell r="I358" t="str">
            <v>道土木 複単</v>
          </cell>
        </row>
        <row r="359">
          <cell r="B359">
            <v>167</v>
          </cell>
          <cell r="D359" t="str">
            <v>人力掘削</v>
          </cell>
          <cell r="E359" t="str">
            <v>粘性土</v>
          </cell>
          <cell r="F359" t="str">
            <v>ｍ3</v>
          </cell>
          <cell r="G359">
            <v>6006</v>
          </cell>
          <cell r="I359" t="str">
            <v>S01150</v>
          </cell>
        </row>
        <row r="360">
          <cell r="C360">
            <v>168</v>
          </cell>
          <cell r="I360" t="str">
            <v>道土木 複単</v>
          </cell>
        </row>
        <row r="361">
          <cell r="B361">
            <v>168</v>
          </cell>
          <cell r="D361" t="str">
            <v>人力積込</v>
          </cell>
          <cell r="E361" t="str">
            <v>粘性土</v>
          </cell>
          <cell r="F361" t="str">
            <v>ｍ3</v>
          </cell>
          <cell r="G361">
            <v>1859</v>
          </cell>
          <cell r="I361" t="str">
            <v>S01150</v>
          </cell>
        </row>
        <row r="362">
          <cell r="C362">
            <v>169</v>
          </cell>
          <cell r="I362" t="str">
            <v>道土木 複単</v>
          </cell>
        </row>
        <row r="363">
          <cell r="B363">
            <v>169</v>
          </cell>
          <cell r="D363" t="str">
            <v>人力埋戻</v>
          </cell>
          <cell r="E363" t="str">
            <v>粘性土</v>
          </cell>
          <cell r="F363" t="str">
            <v>ｍ3</v>
          </cell>
          <cell r="G363">
            <v>2717</v>
          </cell>
          <cell r="I363" t="str">
            <v>S101150</v>
          </cell>
        </row>
        <row r="364">
          <cell r="C364">
            <v>170</v>
          </cell>
          <cell r="I364" t="str">
            <v>道土木 複単</v>
          </cell>
        </row>
        <row r="365">
          <cell r="B365">
            <v>170</v>
          </cell>
          <cell r="D365" t="str">
            <v>人力床均し</v>
          </cell>
          <cell r="E365" t="str">
            <v>不陸均し</v>
          </cell>
          <cell r="F365" t="str">
            <v>ｍ2</v>
          </cell>
          <cell r="G365">
            <v>286</v>
          </cell>
          <cell r="I365" t="str">
            <v>S01180</v>
          </cell>
        </row>
        <row r="366">
          <cell r="C366">
            <v>171</v>
          </cell>
          <cell r="I366" t="str">
            <v>道土木 複単</v>
          </cell>
        </row>
        <row r="367">
          <cell r="B367">
            <v>171</v>
          </cell>
          <cell r="D367" t="str">
            <v>人力床均し</v>
          </cell>
          <cell r="E367" t="str">
            <v>構造物床仕上</v>
          </cell>
          <cell r="F367" t="str">
            <v>ｍ2</v>
          </cell>
          <cell r="G367">
            <v>514</v>
          </cell>
          <cell r="I367" t="str">
            <v>S01180</v>
          </cell>
        </row>
        <row r="368">
          <cell r="C368">
            <v>172</v>
          </cell>
          <cell r="I368" t="str">
            <v>道土木 複単</v>
          </cell>
        </row>
        <row r="369">
          <cell r="B369">
            <v>172</v>
          </cell>
          <cell r="D369" t="str">
            <v>機械不陸均し</v>
          </cell>
          <cell r="E369" t="str">
            <v>ﾌﾞﾙﾄﾞｰｻﾞ15ton</v>
          </cell>
          <cell r="F369" t="str">
            <v>ｍ2</v>
          </cell>
          <cell r="G369">
            <v>35</v>
          </cell>
          <cell r="I369" t="str">
            <v>S01230</v>
          </cell>
        </row>
        <row r="370">
          <cell r="C370">
            <v>173</v>
          </cell>
          <cell r="I370" t="str">
            <v>道土木 複単</v>
          </cell>
        </row>
        <row r="371">
          <cell r="B371">
            <v>173</v>
          </cell>
          <cell r="D371" t="str">
            <v>機械河床均し</v>
          </cell>
          <cell r="E371" t="str">
            <v>ﾌﾞﾙﾄﾞｰｻﾞ15ton</v>
          </cell>
          <cell r="F371" t="str">
            <v>ｍ2</v>
          </cell>
          <cell r="G371">
            <v>41</v>
          </cell>
          <cell r="I371" t="str">
            <v>S01230</v>
          </cell>
        </row>
        <row r="372">
          <cell r="C372">
            <v>174</v>
          </cell>
          <cell r="I372" t="str">
            <v>道土木 複単</v>
          </cell>
        </row>
        <row r="373">
          <cell r="B373">
            <v>174</v>
          </cell>
          <cell r="D373" t="str">
            <v>機械捨土均し</v>
          </cell>
          <cell r="E373" t="str">
            <v>ﾌﾞﾙﾄﾞｰｻﾞ15ton</v>
          </cell>
          <cell r="F373" t="str">
            <v>ｍ3</v>
          </cell>
          <cell r="G373">
            <v>99</v>
          </cell>
          <cell r="I373" t="str">
            <v>S01250</v>
          </cell>
        </row>
        <row r="374">
          <cell r="C374">
            <v>175</v>
          </cell>
          <cell r="I374" t="str">
            <v>道土木 複単</v>
          </cell>
          <cell r="J374" t="str">
            <v>埋戻+転圧</v>
          </cell>
        </row>
        <row r="375">
          <cell r="B375">
            <v>175</v>
          </cell>
          <cell r="D375" t="str">
            <v>埋戻し</v>
          </cell>
          <cell r="E375" t="str">
            <v>W&gt;=4.0m</v>
          </cell>
          <cell r="F375" t="str">
            <v>ｍ3</v>
          </cell>
          <cell r="G375">
            <v>480</v>
          </cell>
          <cell r="I375" t="str">
            <v>S01280</v>
          </cell>
          <cell r="J375" t="str">
            <v>15tonﾌﾞﾙ</v>
          </cell>
        </row>
        <row r="376">
          <cell r="C376">
            <v>176</v>
          </cell>
          <cell r="I376" t="str">
            <v>道土木 複単</v>
          </cell>
          <cell r="J376" t="str">
            <v>埋戻+転圧</v>
          </cell>
        </row>
        <row r="377">
          <cell r="B377">
            <v>176</v>
          </cell>
          <cell r="D377" t="str">
            <v>埋戻し</v>
          </cell>
          <cell r="E377" t="str">
            <v>W&gt;=4.0m</v>
          </cell>
          <cell r="F377" t="str">
            <v>ｍ3</v>
          </cell>
          <cell r="G377">
            <v>877</v>
          </cell>
          <cell r="I377" t="str">
            <v>S01280</v>
          </cell>
          <cell r="J377" t="str">
            <v>ﾌﾞﾙ+振動ﾛ-ﾗ</v>
          </cell>
        </row>
        <row r="378">
          <cell r="C378">
            <v>177</v>
          </cell>
          <cell r="I378" t="str">
            <v>道土木 複単</v>
          </cell>
          <cell r="J378" t="str">
            <v>埋戻+転圧</v>
          </cell>
        </row>
        <row r="379">
          <cell r="B379">
            <v>177</v>
          </cell>
          <cell r="D379" t="str">
            <v>埋戻し</v>
          </cell>
          <cell r="E379" t="str">
            <v>1.0m&lt;=W&lt;4.0m</v>
          </cell>
          <cell r="F379" t="str">
            <v>ｍ3</v>
          </cell>
          <cell r="G379">
            <v>1472</v>
          </cell>
          <cell r="I379" t="str">
            <v>S01280</v>
          </cell>
          <cell r="J379" t="str">
            <v>振動ﾛｰﾗ</v>
          </cell>
        </row>
        <row r="380">
          <cell r="C380">
            <v>178</v>
          </cell>
          <cell r="I380" t="str">
            <v>道土木 複単</v>
          </cell>
          <cell r="J380" t="str">
            <v>埋戻+転圧</v>
          </cell>
        </row>
        <row r="381">
          <cell r="B381">
            <v>178</v>
          </cell>
          <cell r="D381" t="str">
            <v>埋戻し</v>
          </cell>
          <cell r="E381" t="str">
            <v>1.0m&gt;W</v>
          </cell>
          <cell r="F381" t="str">
            <v>ｍ3</v>
          </cell>
          <cell r="G381">
            <v>2239</v>
          </cell>
          <cell r="I381" t="str">
            <v>S01280</v>
          </cell>
          <cell r="J381" t="str">
            <v>ﾀﾝﾊﾟ-</v>
          </cell>
        </row>
        <row r="382">
          <cell r="C382">
            <v>179</v>
          </cell>
          <cell r="I382" t="str">
            <v>道土木 複単</v>
          </cell>
        </row>
        <row r="383">
          <cell r="B383">
            <v>179</v>
          </cell>
          <cell r="D383" t="str">
            <v>ﾀﾝﾊﾟ-締固め工</v>
          </cell>
          <cell r="F383" t="str">
            <v>ｍ3</v>
          </cell>
          <cell r="G383">
            <v>1001</v>
          </cell>
          <cell r="I383" t="str">
            <v>S01285</v>
          </cell>
        </row>
        <row r="384">
          <cell r="C384">
            <v>180</v>
          </cell>
          <cell r="I384" t="str">
            <v>道土木 複単</v>
          </cell>
        </row>
        <row r="385">
          <cell r="B385">
            <v>180</v>
          </cell>
          <cell r="D385" t="str">
            <v>盛土敷均転圧工</v>
          </cell>
          <cell r="E385" t="str">
            <v>2.5m&lt;=W&lt;4.0m</v>
          </cell>
          <cell r="F385" t="str">
            <v>ｍ3</v>
          </cell>
          <cell r="G385">
            <v>783</v>
          </cell>
          <cell r="I385" t="str">
            <v>S01330</v>
          </cell>
        </row>
        <row r="388">
          <cell r="B388" t="str">
            <v>番　号</v>
          </cell>
          <cell r="C388" t="str">
            <v>付番号</v>
          </cell>
          <cell r="D388" t="str">
            <v>名　　称</v>
          </cell>
          <cell r="E388" t="str">
            <v>規　　格</v>
          </cell>
          <cell r="F388" t="str">
            <v>単 位</v>
          </cell>
          <cell r="G388" t="str">
            <v>金　　額</v>
          </cell>
          <cell r="H388" t="str">
            <v>特殊製品費</v>
          </cell>
          <cell r="I388" t="str">
            <v>積算根拠</v>
          </cell>
          <cell r="J388" t="str">
            <v>摘　　要</v>
          </cell>
        </row>
        <row r="389">
          <cell r="C389">
            <v>181</v>
          </cell>
          <cell r="I389" t="str">
            <v>道土木 複単</v>
          </cell>
        </row>
        <row r="390">
          <cell r="B390">
            <v>181</v>
          </cell>
          <cell r="D390" t="str">
            <v>盛土敷均転圧工</v>
          </cell>
          <cell r="E390" t="str">
            <v>1.0m&lt;=W&lt;2.5m</v>
          </cell>
          <cell r="F390" t="str">
            <v>ｍ3</v>
          </cell>
          <cell r="G390">
            <v>1167</v>
          </cell>
          <cell r="I390" t="str">
            <v>S01330</v>
          </cell>
        </row>
        <row r="391">
          <cell r="C391">
            <v>182</v>
          </cell>
          <cell r="I391" t="str">
            <v>道土木 複単</v>
          </cell>
        </row>
        <row r="392">
          <cell r="B392">
            <v>182</v>
          </cell>
          <cell r="D392" t="str">
            <v>盛土敷均転圧工</v>
          </cell>
          <cell r="E392" t="str">
            <v>1.0m&gt;w</v>
          </cell>
          <cell r="F392" t="str">
            <v>ｍ3</v>
          </cell>
          <cell r="G392">
            <v>1794</v>
          </cell>
          <cell r="I392" t="str">
            <v>S01330</v>
          </cell>
        </row>
        <row r="393">
          <cell r="C393">
            <v>183</v>
          </cell>
          <cell r="I393" t="str">
            <v>道土木 複単</v>
          </cell>
        </row>
        <row r="394">
          <cell r="B394">
            <v>183</v>
          </cell>
          <cell r="D394" t="str">
            <v>盛土敷均工</v>
          </cell>
          <cell r="E394" t="str">
            <v>2.5m&lt;=W&lt;4.0m</v>
          </cell>
          <cell r="F394" t="str">
            <v>ｍ3</v>
          </cell>
          <cell r="G394">
            <v>403</v>
          </cell>
          <cell r="I394" t="str">
            <v>S01330</v>
          </cell>
        </row>
        <row r="395">
          <cell r="C395">
            <v>184</v>
          </cell>
          <cell r="I395" t="str">
            <v>道土木 複単</v>
          </cell>
        </row>
        <row r="396">
          <cell r="B396">
            <v>184</v>
          </cell>
          <cell r="D396" t="str">
            <v>盛土敷均工</v>
          </cell>
          <cell r="E396" t="str">
            <v>1.0m&lt;=W&lt;2.5m</v>
          </cell>
          <cell r="F396" t="str">
            <v>ｍ3</v>
          </cell>
          <cell r="G396">
            <v>787</v>
          </cell>
          <cell r="I396" t="str">
            <v>S01330</v>
          </cell>
        </row>
        <row r="397">
          <cell r="C397">
            <v>185</v>
          </cell>
          <cell r="I397" t="str">
            <v>道土木 複単</v>
          </cell>
        </row>
        <row r="398">
          <cell r="B398">
            <v>185</v>
          </cell>
          <cell r="D398" t="str">
            <v>盛土敷均工</v>
          </cell>
          <cell r="E398" t="str">
            <v>1.0m&gt;w</v>
          </cell>
          <cell r="F398" t="str">
            <v>ｍ3</v>
          </cell>
          <cell r="G398">
            <v>787</v>
          </cell>
          <cell r="I398" t="str">
            <v>S01330</v>
          </cell>
        </row>
        <row r="399">
          <cell r="C399">
            <v>186</v>
          </cell>
          <cell r="I399" t="str">
            <v>道土木 複単</v>
          </cell>
        </row>
        <row r="400">
          <cell r="B400">
            <v>186</v>
          </cell>
          <cell r="D400" t="str">
            <v>盛土転圧工</v>
          </cell>
          <cell r="E400" t="str">
            <v>2.5m&lt;=W&lt;4.0m</v>
          </cell>
          <cell r="F400" t="str">
            <v>ｍ3</v>
          </cell>
          <cell r="G400">
            <v>379</v>
          </cell>
          <cell r="I400" t="str">
            <v>S01330</v>
          </cell>
        </row>
        <row r="401">
          <cell r="C401">
            <v>187</v>
          </cell>
          <cell r="I401" t="str">
            <v>道土木 複単</v>
          </cell>
        </row>
        <row r="402">
          <cell r="B402">
            <v>187</v>
          </cell>
          <cell r="D402" t="str">
            <v>盛土転圧工</v>
          </cell>
          <cell r="E402" t="str">
            <v>1.0m&lt;=W&lt;2.5m</v>
          </cell>
          <cell r="F402" t="str">
            <v>ｍ3</v>
          </cell>
          <cell r="G402">
            <v>379</v>
          </cell>
          <cell r="I402" t="str">
            <v>S01330</v>
          </cell>
        </row>
        <row r="403">
          <cell r="C403">
            <v>188</v>
          </cell>
          <cell r="I403" t="str">
            <v>道土木 複単</v>
          </cell>
        </row>
        <row r="404">
          <cell r="B404">
            <v>188</v>
          </cell>
          <cell r="D404" t="str">
            <v>盛土転圧工</v>
          </cell>
          <cell r="E404" t="str">
            <v>1.0m&gt;w</v>
          </cell>
          <cell r="F404" t="str">
            <v>ｍ3</v>
          </cell>
          <cell r="G404">
            <v>1006</v>
          </cell>
          <cell r="I404" t="str">
            <v>S01330</v>
          </cell>
        </row>
        <row r="405">
          <cell r="C405">
            <v>189</v>
          </cell>
          <cell r="E405" t="str">
            <v>ﾊﾞｯｸﾎｳ0.6m3級</v>
          </cell>
          <cell r="I405" t="str">
            <v>道土木 複単</v>
          </cell>
        </row>
        <row r="406">
          <cell r="B406">
            <v>189</v>
          </cell>
          <cell r="D406" t="str">
            <v>機械切土法面整形</v>
          </cell>
          <cell r="E406" t="str">
            <v>粘性土</v>
          </cell>
          <cell r="F406" t="str">
            <v>ｍ2</v>
          </cell>
          <cell r="G406">
            <v>702</v>
          </cell>
          <cell r="I406" t="str">
            <v>S01370</v>
          </cell>
        </row>
        <row r="407">
          <cell r="C407">
            <v>190</v>
          </cell>
          <cell r="E407" t="str">
            <v>ﾊﾞｯｸﾎｳ0.6m3級</v>
          </cell>
          <cell r="I407" t="str">
            <v>道土木 複単</v>
          </cell>
        </row>
        <row r="408">
          <cell r="B408">
            <v>190</v>
          </cell>
          <cell r="D408" t="str">
            <v>盛土法面整形</v>
          </cell>
          <cell r="E408" t="str">
            <v>削り取り 粘性土</v>
          </cell>
          <cell r="F408" t="str">
            <v>ｍ2</v>
          </cell>
          <cell r="G408">
            <v>409</v>
          </cell>
          <cell r="I408" t="str">
            <v>S01390</v>
          </cell>
        </row>
        <row r="409">
          <cell r="C409">
            <v>191</v>
          </cell>
          <cell r="I409" t="str">
            <v>道土木 複単</v>
          </cell>
        </row>
        <row r="410">
          <cell r="B410">
            <v>191</v>
          </cell>
          <cell r="D410" t="str">
            <v>天端仕上げ</v>
          </cell>
          <cell r="E410" t="str">
            <v>ﾌﾞﾙﾄﾞ-ｻﾞ3ton</v>
          </cell>
          <cell r="F410" t="str">
            <v>ｍ2</v>
          </cell>
          <cell r="G410">
            <v>158</v>
          </cell>
          <cell r="I410" t="str">
            <v>S01450</v>
          </cell>
        </row>
        <row r="411">
          <cell r="C411">
            <v>192</v>
          </cell>
          <cell r="I411" t="str">
            <v>道土木 複単</v>
          </cell>
        </row>
        <row r="412">
          <cell r="B412">
            <v>192</v>
          </cell>
          <cell r="D412" t="str">
            <v>小段仕上げ</v>
          </cell>
          <cell r="E412" t="str">
            <v>ﾊﾞｯｸﾎｳ0.6m3級</v>
          </cell>
          <cell r="F412" t="str">
            <v>ｍ2</v>
          </cell>
          <cell r="G412">
            <v>152</v>
          </cell>
          <cell r="I412" t="str">
            <v>S01450</v>
          </cell>
        </row>
        <row r="413">
          <cell r="C413">
            <v>193</v>
          </cell>
          <cell r="I413" t="str">
            <v>道土木 複単</v>
          </cell>
        </row>
        <row r="414">
          <cell r="B414">
            <v>193</v>
          </cell>
          <cell r="D414" t="str">
            <v>路面工内法仕上</v>
          </cell>
          <cell r="F414" t="str">
            <v>ｍ2</v>
          </cell>
          <cell r="G414">
            <v>557</v>
          </cell>
          <cell r="I414" t="str">
            <v>S01420</v>
          </cell>
        </row>
        <row r="415">
          <cell r="C415">
            <v>194</v>
          </cell>
          <cell r="I415" t="str">
            <v>道土木 複単</v>
          </cell>
          <cell r="J415" t="str">
            <v>砂利割増し</v>
          </cell>
        </row>
        <row r="416">
          <cell r="B416">
            <v>194</v>
          </cell>
          <cell r="D416" t="str">
            <v>基礎砕石工</v>
          </cell>
          <cell r="E416" t="str">
            <v>切込砕石 80mm級</v>
          </cell>
          <cell r="F416" t="str">
            <v>ｍ3</v>
          </cell>
          <cell r="G416">
            <v>3188</v>
          </cell>
          <cell r="I416" t="str">
            <v>S01510</v>
          </cell>
          <cell r="J416">
            <v>0.2</v>
          </cell>
        </row>
        <row r="417">
          <cell r="C417">
            <v>195</v>
          </cell>
          <cell r="I417" t="str">
            <v>道土木 複単</v>
          </cell>
          <cell r="J417" t="str">
            <v>芝割増し 5%</v>
          </cell>
        </row>
        <row r="418">
          <cell r="B418">
            <v>195</v>
          </cell>
          <cell r="D418" t="str">
            <v>張芝</v>
          </cell>
          <cell r="E418" t="str">
            <v>平面部</v>
          </cell>
          <cell r="F418" t="str">
            <v>ｍ2</v>
          </cell>
          <cell r="G418">
            <v>355</v>
          </cell>
          <cell r="I418" t="str">
            <v>S04080</v>
          </cell>
          <cell r="J418" t="str">
            <v>芝串 含まず</v>
          </cell>
        </row>
        <row r="419">
          <cell r="C419">
            <v>196</v>
          </cell>
          <cell r="I419" t="str">
            <v>道土木 複単</v>
          </cell>
          <cell r="J419" t="str">
            <v>芝割増し 5%</v>
          </cell>
        </row>
        <row r="420">
          <cell r="B420">
            <v>196</v>
          </cell>
          <cell r="D420" t="str">
            <v>張芝</v>
          </cell>
          <cell r="E420" t="str">
            <v>法面部</v>
          </cell>
          <cell r="F420" t="str">
            <v>ｍ2</v>
          </cell>
          <cell r="G420">
            <v>433</v>
          </cell>
          <cell r="I420" t="str">
            <v>S04080</v>
          </cell>
          <cell r="J420" t="str">
            <v>芝串 含まず</v>
          </cell>
        </row>
        <row r="421">
          <cell r="C421">
            <v>197</v>
          </cell>
          <cell r="I421" t="str">
            <v>道土木 複単</v>
          </cell>
        </row>
        <row r="422">
          <cell r="B422">
            <v>197</v>
          </cell>
          <cell r="D422" t="str">
            <v>積芝</v>
          </cell>
          <cell r="F422" t="str">
            <v>ｍ2</v>
          </cell>
          <cell r="G422">
            <v>3003</v>
          </cell>
          <cell r="I422" t="str">
            <v>S04140</v>
          </cell>
        </row>
        <row r="423">
          <cell r="C423">
            <v>198</v>
          </cell>
          <cell r="I423" t="str">
            <v>道土木 複単</v>
          </cell>
          <cell r="J423" t="str">
            <v>0.15m3/袋</v>
          </cell>
        </row>
        <row r="424">
          <cell r="B424">
            <v>198</v>
          </cell>
          <cell r="D424" t="str">
            <v>植生土のう積工</v>
          </cell>
          <cell r="F424" t="str">
            <v>ｍ2</v>
          </cell>
          <cell r="G424">
            <v>6435</v>
          </cell>
          <cell r="I424" t="str">
            <v>S04160</v>
          </cell>
        </row>
        <row r="425">
          <cell r="C425">
            <v>199</v>
          </cell>
          <cell r="I425" t="str">
            <v>道土木 複単</v>
          </cell>
          <cell r="J425" t="str">
            <v>砂利割増し</v>
          </cell>
        </row>
        <row r="426">
          <cell r="B426">
            <v>199</v>
          </cell>
          <cell r="D426" t="str">
            <v>敷砂利工</v>
          </cell>
          <cell r="F426" t="str">
            <v>ｍ3</v>
          </cell>
          <cell r="G426">
            <v>3651</v>
          </cell>
          <cell r="I426" t="str">
            <v>S04402</v>
          </cell>
          <cell r="J426">
            <v>0.2</v>
          </cell>
        </row>
        <row r="427">
          <cell r="C427">
            <v>200</v>
          </cell>
          <cell r="I427" t="str">
            <v>道土木 複単</v>
          </cell>
          <cell r="J427" t="str">
            <v>材料割増し</v>
          </cell>
        </row>
        <row r="428">
          <cell r="B428">
            <v>200</v>
          </cell>
          <cell r="D428" t="str">
            <v>吸出防止材工</v>
          </cell>
          <cell r="F428" t="str">
            <v>ｍ2</v>
          </cell>
          <cell r="G428">
            <v>71</v>
          </cell>
          <cell r="I428" t="str">
            <v>S04404</v>
          </cell>
          <cell r="J428">
            <v>0.08</v>
          </cell>
        </row>
        <row r="431">
          <cell r="B431" t="str">
            <v>番　号</v>
          </cell>
          <cell r="C431" t="str">
            <v>付番号</v>
          </cell>
          <cell r="D431" t="str">
            <v>名　　称</v>
          </cell>
          <cell r="E431" t="str">
            <v>規　　格</v>
          </cell>
          <cell r="F431" t="str">
            <v>単 位</v>
          </cell>
          <cell r="G431" t="str">
            <v>金　　額</v>
          </cell>
          <cell r="H431" t="str">
            <v>特殊製品費</v>
          </cell>
          <cell r="I431" t="str">
            <v>積算根拠</v>
          </cell>
          <cell r="J431" t="str">
            <v>摘　　要</v>
          </cell>
        </row>
        <row r="432">
          <cell r="C432">
            <v>201</v>
          </cell>
          <cell r="E432" t="str">
            <v>人力 小運搬なし</v>
          </cell>
          <cell r="I432" t="str">
            <v>道土木 複単</v>
          </cell>
          <cell r="J432" t="str">
            <v>ｺﾝｸﾘｰﾄ割増し</v>
          </cell>
        </row>
        <row r="433">
          <cell r="B433">
            <v>201</v>
          </cell>
          <cell r="D433" t="str">
            <v>ｺﾝｸﾘｰﾄ打設工</v>
          </cell>
          <cell r="E433" t="str">
            <v>無筋構造物</v>
          </cell>
          <cell r="F433" t="str">
            <v>ｍ3</v>
          </cell>
          <cell r="G433">
            <v>4653</v>
          </cell>
          <cell r="I433" t="str">
            <v>S05050</v>
          </cell>
          <cell r="J433">
            <v>0.04</v>
          </cell>
        </row>
        <row r="434">
          <cell r="C434">
            <v>202</v>
          </cell>
          <cell r="E434" t="str">
            <v>人力 小運搬なし</v>
          </cell>
          <cell r="I434" t="str">
            <v>道土木 単価</v>
          </cell>
          <cell r="J434" t="str">
            <v>ｺﾝｸﾘｰﾄ割増し</v>
          </cell>
        </row>
        <row r="435">
          <cell r="B435">
            <v>202</v>
          </cell>
          <cell r="D435" t="str">
            <v>ｺﾝｸﾘｰﾄ打設工</v>
          </cell>
          <cell r="E435" t="str">
            <v>鉄筋構造物</v>
          </cell>
          <cell r="F435" t="str">
            <v>ｍ3</v>
          </cell>
          <cell r="G435">
            <v>4392</v>
          </cell>
          <cell r="I435" t="str">
            <v>S05050</v>
          </cell>
          <cell r="J435">
            <v>0.02</v>
          </cell>
        </row>
        <row r="436">
          <cell r="C436">
            <v>203</v>
          </cell>
          <cell r="E436" t="str">
            <v>人力 小運搬なし</v>
          </cell>
          <cell r="I436" t="str">
            <v>道土木 複単</v>
          </cell>
          <cell r="J436" t="str">
            <v>ｺﾝｸﾘｰﾄ割増し</v>
          </cell>
        </row>
        <row r="437">
          <cell r="B437">
            <v>203</v>
          </cell>
          <cell r="D437" t="str">
            <v>ｺﾝｸﾘｰﾄ打設工</v>
          </cell>
          <cell r="E437" t="str">
            <v>小型構造物</v>
          </cell>
          <cell r="F437" t="str">
            <v>ｍ3</v>
          </cell>
          <cell r="G437">
            <v>8825</v>
          </cell>
          <cell r="I437" t="str">
            <v>S05050</v>
          </cell>
          <cell r="J437">
            <v>0.06</v>
          </cell>
        </row>
        <row r="438">
          <cell r="C438">
            <v>204</v>
          </cell>
          <cell r="E438" t="str">
            <v>人力 小運搬あり</v>
          </cell>
          <cell r="I438" t="str">
            <v>道土木 複単</v>
          </cell>
          <cell r="J438" t="str">
            <v>ｺﾝｸﾘｰﾄ割増し</v>
          </cell>
        </row>
        <row r="439">
          <cell r="B439">
            <v>204</v>
          </cell>
          <cell r="D439" t="str">
            <v>ｺﾝｸﾘｰﾄ打設工</v>
          </cell>
          <cell r="E439" t="str">
            <v>無筋構造物</v>
          </cell>
          <cell r="F439" t="str">
            <v>ｍ3</v>
          </cell>
          <cell r="G439">
            <v>6512</v>
          </cell>
          <cell r="I439" t="str">
            <v>S05050</v>
          </cell>
          <cell r="J439">
            <v>0.04</v>
          </cell>
        </row>
        <row r="440">
          <cell r="C440">
            <v>205</v>
          </cell>
          <cell r="E440" t="str">
            <v>人力 小運搬あり</v>
          </cell>
          <cell r="I440" t="str">
            <v>道土木 複単</v>
          </cell>
          <cell r="J440" t="str">
            <v>ｺﾝｸﾘｰﾄ割増し</v>
          </cell>
        </row>
        <row r="441">
          <cell r="B441">
            <v>205</v>
          </cell>
          <cell r="D441" t="str">
            <v>ｺﾝｸﾘｰﾄ打設工</v>
          </cell>
          <cell r="E441" t="str">
            <v>鉄筋構造物</v>
          </cell>
          <cell r="F441" t="str">
            <v>ｍ3</v>
          </cell>
          <cell r="G441">
            <v>6251</v>
          </cell>
          <cell r="I441" t="str">
            <v>S05050</v>
          </cell>
          <cell r="J441">
            <v>0.02</v>
          </cell>
        </row>
        <row r="442">
          <cell r="C442">
            <v>206</v>
          </cell>
          <cell r="E442" t="str">
            <v>人力 小運搬あり</v>
          </cell>
          <cell r="I442" t="str">
            <v>道土木 複単</v>
          </cell>
          <cell r="J442" t="str">
            <v>ｺﾝｸﾘｰﾄ割増し</v>
          </cell>
        </row>
        <row r="443">
          <cell r="B443">
            <v>206</v>
          </cell>
          <cell r="D443" t="str">
            <v>ｺﾝｸﾘｰﾄ打設工</v>
          </cell>
          <cell r="E443" t="str">
            <v>小型構造物</v>
          </cell>
          <cell r="F443" t="str">
            <v>ｍ3</v>
          </cell>
          <cell r="G443">
            <v>10684</v>
          </cell>
          <cell r="I443" t="str">
            <v>S05050</v>
          </cell>
          <cell r="J443">
            <v>0.06</v>
          </cell>
        </row>
        <row r="444">
          <cell r="C444">
            <v>207</v>
          </cell>
          <cell r="E444" t="str">
            <v>ﾎﾟﾝﾌﾟ車 無筋</v>
          </cell>
          <cell r="I444" t="str">
            <v>道土木 複単</v>
          </cell>
          <cell r="J444" t="str">
            <v>ｺﾝｸﾘｰﾄ割増し</v>
          </cell>
        </row>
        <row r="445">
          <cell r="B445">
            <v>207</v>
          </cell>
          <cell r="D445" t="str">
            <v>ｺﾝｸﾘｰﾄ打設工</v>
          </cell>
          <cell r="E445" t="str">
            <v>V&lt;50m</v>
          </cell>
          <cell r="F445" t="str">
            <v>ｍ3</v>
          </cell>
          <cell r="G445">
            <v>5421</v>
          </cell>
          <cell r="I445" t="str">
            <v>S05110</v>
          </cell>
          <cell r="J445">
            <v>0.04</v>
          </cell>
        </row>
        <row r="446">
          <cell r="C446">
            <v>208</v>
          </cell>
          <cell r="E446" t="str">
            <v>ﾎﾟﾝﾌﾟ車 無筋</v>
          </cell>
          <cell r="I446" t="str">
            <v>道土木 複単</v>
          </cell>
          <cell r="J446" t="str">
            <v>ｺﾝｸﾘｰﾄ割増し</v>
          </cell>
        </row>
        <row r="447">
          <cell r="B447">
            <v>208</v>
          </cell>
          <cell r="D447" t="str">
            <v>ｺﾝｸﾘｰﾄ打設工</v>
          </cell>
          <cell r="E447" t="str">
            <v>50m3&lt;V&lt;=100m3</v>
          </cell>
          <cell r="F447" t="str">
            <v>ｍ3</v>
          </cell>
          <cell r="G447">
            <v>4047</v>
          </cell>
          <cell r="I447" t="str">
            <v>S05110</v>
          </cell>
          <cell r="J447">
            <v>0.04</v>
          </cell>
        </row>
        <row r="448">
          <cell r="C448">
            <v>209</v>
          </cell>
          <cell r="E448" t="str">
            <v>ﾎﾟﾝﾌﾟ車 無筋</v>
          </cell>
          <cell r="I448" t="str">
            <v>道土木 複単</v>
          </cell>
          <cell r="J448" t="str">
            <v>ｺﾝｸﾘｰﾄ割増し</v>
          </cell>
        </row>
        <row r="449">
          <cell r="B449">
            <v>209</v>
          </cell>
          <cell r="D449" t="str">
            <v>ｺﾝｸﾘｰﾄ打設工</v>
          </cell>
          <cell r="E449" t="str">
            <v>100m3&lt;V&lt;=300m3</v>
          </cell>
          <cell r="F449" t="str">
            <v>ｍ3</v>
          </cell>
          <cell r="G449">
            <v>2754</v>
          </cell>
          <cell r="I449" t="str">
            <v>S05110</v>
          </cell>
          <cell r="J449">
            <v>0.04</v>
          </cell>
        </row>
        <row r="450">
          <cell r="C450">
            <v>210</v>
          </cell>
          <cell r="E450" t="str">
            <v>ﾎﾟﾝﾌﾟ車 無筋</v>
          </cell>
          <cell r="I450" t="str">
            <v>道土木 複単</v>
          </cell>
          <cell r="J450" t="str">
            <v>ｺﾝｸﾘｰﾄ割増し</v>
          </cell>
        </row>
        <row r="451">
          <cell r="B451">
            <v>210</v>
          </cell>
          <cell r="D451" t="str">
            <v>ｺﾝｸﾘｰﾄ打設工</v>
          </cell>
          <cell r="E451" t="str">
            <v>V&gt;300m3</v>
          </cell>
          <cell r="F451" t="str">
            <v>ｍ3</v>
          </cell>
          <cell r="G451">
            <v>2024</v>
          </cell>
          <cell r="I451" t="str">
            <v>S05110</v>
          </cell>
          <cell r="J451">
            <v>0.04</v>
          </cell>
        </row>
        <row r="452">
          <cell r="C452">
            <v>211</v>
          </cell>
          <cell r="E452" t="str">
            <v>ﾎﾟﾝﾌﾟ車 鉄筋</v>
          </cell>
          <cell r="I452" t="str">
            <v>道土木 複単</v>
          </cell>
          <cell r="J452" t="str">
            <v>ｺﾝｸﾘｰﾄ割増し</v>
          </cell>
        </row>
        <row r="453">
          <cell r="B453">
            <v>211</v>
          </cell>
          <cell r="D453" t="str">
            <v>ｺﾝｸﾘｰﾄ打設工</v>
          </cell>
          <cell r="E453" t="str">
            <v>V&lt;50m3</v>
          </cell>
          <cell r="F453" t="str">
            <v>ｍ3</v>
          </cell>
          <cell r="G453">
            <v>5160</v>
          </cell>
          <cell r="I453" t="str">
            <v>S05110</v>
          </cell>
          <cell r="J453">
            <v>0.02</v>
          </cell>
        </row>
        <row r="454">
          <cell r="C454">
            <v>212</v>
          </cell>
          <cell r="E454" t="str">
            <v>ﾎﾟﾝﾌﾟ車 鉄筋</v>
          </cell>
          <cell r="I454" t="str">
            <v>道土木 複単</v>
          </cell>
          <cell r="J454" t="str">
            <v>ｺﾝｸﾘｰﾄ割増し</v>
          </cell>
        </row>
        <row r="455">
          <cell r="B455">
            <v>212</v>
          </cell>
          <cell r="D455" t="str">
            <v>ｺﾝｸﾘｰﾄ打設工</v>
          </cell>
          <cell r="E455" t="str">
            <v>50m3&lt;V&lt;=100m3</v>
          </cell>
          <cell r="F455" t="str">
            <v>ｍ3</v>
          </cell>
          <cell r="G455">
            <v>3786</v>
          </cell>
          <cell r="I455" t="str">
            <v>S05110</v>
          </cell>
          <cell r="J455">
            <v>0.02</v>
          </cell>
        </row>
        <row r="456">
          <cell r="C456">
            <v>213</v>
          </cell>
          <cell r="E456" t="str">
            <v>ﾎﾟﾝﾌﾟ車 鉄筋</v>
          </cell>
          <cell r="I456" t="str">
            <v>道土木 複単</v>
          </cell>
          <cell r="J456" t="str">
            <v>ｺﾝｸﾘｰﾄ割増し</v>
          </cell>
        </row>
        <row r="457">
          <cell r="B457">
            <v>213</v>
          </cell>
          <cell r="D457" t="str">
            <v>ｺﾝｸﾘｰﾄ打設工</v>
          </cell>
          <cell r="E457" t="str">
            <v>100m3&lt;V&lt;=300m3</v>
          </cell>
          <cell r="F457" t="str">
            <v>ｍ3</v>
          </cell>
          <cell r="G457">
            <v>2493</v>
          </cell>
          <cell r="I457" t="str">
            <v>S05110</v>
          </cell>
          <cell r="J457">
            <v>0.02</v>
          </cell>
        </row>
        <row r="458">
          <cell r="C458">
            <v>214</v>
          </cell>
          <cell r="E458" t="str">
            <v>ﾎﾟﾝﾌﾟ車 鉄筋</v>
          </cell>
          <cell r="I458" t="str">
            <v>道土木 複単</v>
          </cell>
          <cell r="J458" t="str">
            <v>ｺﾝｸﾘｰﾄ割増し</v>
          </cell>
        </row>
        <row r="459">
          <cell r="B459">
            <v>214</v>
          </cell>
          <cell r="D459" t="str">
            <v>ｺﾝｸﾘｰﾄ打設工</v>
          </cell>
          <cell r="E459" t="str">
            <v>V&gt;300m3</v>
          </cell>
          <cell r="F459" t="str">
            <v>ｍ3</v>
          </cell>
          <cell r="G459">
            <v>1763</v>
          </cell>
          <cell r="I459" t="str">
            <v>S05110</v>
          </cell>
          <cell r="J459">
            <v>0.02</v>
          </cell>
        </row>
        <row r="460">
          <cell r="C460">
            <v>215</v>
          </cell>
          <cell r="E460" t="str">
            <v>平面型枠 無筋</v>
          </cell>
          <cell r="I460" t="str">
            <v>道土木 複単</v>
          </cell>
        </row>
        <row r="461">
          <cell r="B461">
            <v>215</v>
          </cell>
          <cell r="D461" t="str">
            <v>型枠工</v>
          </cell>
          <cell r="E461" t="str">
            <v xml:space="preserve">H&lt;4.0m </v>
          </cell>
          <cell r="F461" t="str">
            <v>ｍ2</v>
          </cell>
          <cell r="G461">
            <v>6434</v>
          </cell>
          <cell r="I461" t="str">
            <v>S05650</v>
          </cell>
        </row>
        <row r="462">
          <cell r="C462">
            <v>216</v>
          </cell>
          <cell r="E462" t="str">
            <v>平面型枠 無筋</v>
          </cell>
          <cell r="I462" t="str">
            <v>道土木 複単</v>
          </cell>
        </row>
        <row r="463">
          <cell r="B463">
            <v>216</v>
          </cell>
          <cell r="D463" t="str">
            <v>型枠工</v>
          </cell>
          <cell r="E463" t="str">
            <v>4.0m&lt;=H&lt;20m</v>
          </cell>
          <cell r="F463" t="str">
            <v>ｍ2</v>
          </cell>
          <cell r="G463">
            <v>6578</v>
          </cell>
          <cell r="I463" t="str">
            <v>S05650</v>
          </cell>
        </row>
        <row r="464">
          <cell r="C464">
            <v>217</v>
          </cell>
          <cell r="E464" t="str">
            <v>平面型枠 無筋</v>
          </cell>
          <cell r="I464" t="str">
            <v>道土木 複単</v>
          </cell>
        </row>
        <row r="465">
          <cell r="B465">
            <v>217</v>
          </cell>
          <cell r="D465" t="str">
            <v>型枠工</v>
          </cell>
          <cell r="E465" t="str">
            <v>H&gt;=20m</v>
          </cell>
          <cell r="F465" t="str">
            <v>ｍ2</v>
          </cell>
          <cell r="G465">
            <v>6669</v>
          </cell>
          <cell r="I465" t="str">
            <v>S05650</v>
          </cell>
        </row>
        <row r="466">
          <cell r="C466">
            <v>218</v>
          </cell>
          <cell r="E466" t="str">
            <v>平面型枠 鉄筋</v>
          </cell>
          <cell r="I466" t="str">
            <v>道土木 複単</v>
          </cell>
        </row>
        <row r="467">
          <cell r="B467">
            <v>218</v>
          </cell>
          <cell r="D467" t="str">
            <v>型枠工</v>
          </cell>
          <cell r="E467" t="str">
            <v>H&lt;4.0m</v>
          </cell>
          <cell r="F467" t="str">
            <v>ｍ2</v>
          </cell>
          <cell r="G467">
            <v>6434</v>
          </cell>
          <cell r="I467" t="str">
            <v>S05650</v>
          </cell>
        </row>
        <row r="468">
          <cell r="C468">
            <v>219</v>
          </cell>
          <cell r="E468" t="str">
            <v>平面型枠 鉄筋</v>
          </cell>
          <cell r="I468" t="str">
            <v>道土木 複単</v>
          </cell>
        </row>
        <row r="469">
          <cell r="B469">
            <v>219</v>
          </cell>
          <cell r="D469" t="str">
            <v>型枠工</v>
          </cell>
          <cell r="E469" t="str">
            <v>4.0m&lt;=H&lt;20m</v>
          </cell>
          <cell r="F469" t="str">
            <v>ｍ2</v>
          </cell>
          <cell r="G469">
            <v>6578</v>
          </cell>
          <cell r="I469" t="str">
            <v>S05650</v>
          </cell>
        </row>
        <row r="470">
          <cell r="C470">
            <v>220</v>
          </cell>
          <cell r="E470" t="str">
            <v>平面型枠 鉄筋</v>
          </cell>
          <cell r="I470" t="str">
            <v>道土木 複単</v>
          </cell>
        </row>
        <row r="471">
          <cell r="B471">
            <v>220</v>
          </cell>
          <cell r="D471" t="str">
            <v>型枠工</v>
          </cell>
          <cell r="E471" t="str">
            <v>20m&lt;H</v>
          </cell>
          <cell r="F471" t="str">
            <v>ｍ2</v>
          </cell>
          <cell r="G471">
            <v>6669</v>
          </cell>
          <cell r="I471" t="str">
            <v>S05650</v>
          </cell>
        </row>
        <row r="474">
          <cell r="B474" t="str">
            <v>番　号</v>
          </cell>
          <cell r="C474" t="str">
            <v>付番号</v>
          </cell>
          <cell r="D474" t="str">
            <v>名　　称</v>
          </cell>
          <cell r="E474" t="str">
            <v>規　　格</v>
          </cell>
          <cell r="F474" t="str">
            <v>単 位</v>
          </cell>
          <cell r="G474" t="str">
            <v>金　　額</v>
          </cell>
          <cell r="H474" t="str">
            <v>特殊製品費</v>
          </cell>
          <cell r="I474" t="str">
            <v>積算根拠</v>
          </cell>
          <cell r="J474" t="str">
            <v>摘　　要</v>
          </cell>
        </row>
        <row r="475">
          <cell r="C475">
            <v>221</v>
          </cell>
          <cell r="E475" t="str">
            <v>円形型枠 無筋</v>
          </cell>
          <cell r="I475" t="str">
            <v>道土木 複単</v>
          </cell>
        </row>
        <row r="476">
          <cell r="B476">
            <v>221</v>
          </cell>
          <cell r="D476" t="str">
            <v>型枠工</v>
          </cell>
          <cell r="E476" t="str">
            <v xml:space="preserve">H&lt;4.0m </v>
          </cell>
          <cell r="F476" t="str">
            <v>ｍ2</v>
          </cell>
          <cell r="G476">
            <v>8152</v>
          </cell>
          <cell r="I476" t="str">
            <v>S05650</v>
          </cell>
        </row>
        <row r="477">
          <cell r="C477">
            <v>222</v>
          </cell>
          <cell r="E477" t="str">
            <v>円形型枠 無筋</v>
          </cell>
          <cell r="I477" t="str">
            <v>道土木 複単</v>
          </cell>
        </row>
        <row r="478">
          <cell r="B478">
            <v>222</v>
          </cell>
          <cell r="D478" t="str">
            <v>型枠工</v>
          </cell>
          <cell r="E478" t="str">
            <v>4.0m&lt;=H&lt;20m</v>
          </cell>
          <cell r="F478" t="str">
            <v>ｍ2</v>
          </cell>
          <cell r="G478">
            <v>8568</v>
          </cell>
          <cell r="I478" t="str">
            <v>S05650</v>
          </cell>
        </row>
        <row r="479">
          <cell r="C479">
            <v>223</v>
          </cell>
          <cell r="E479" t="str">
            <v>円形型枠 無筋</v>
          </cell>
          <cell r="I479" t="str">
            <v>道土木 複単</v>
          </cell>
        </row>
        <row r="480">
          <cell r="B480">
            <v>223</v>
          </cell>
          <cell r="D480" t="str">
            <v>型枠工</v>
          </cell>
          <cell r="E480" t="str">
            <v>H&gt;=20m</v>
          </cell>
          <cell r="F480" t="str">
            <v>ｍ2</v>
          </cell>
          <cell r="G480">
            <v>8625</v>
          </cell>
          <cell r="I480" t="str">
            <v>S05650</v>
          </cell>
        </row>
        <row r="481">
          <cell r="C481">
            <v>224</v>
          </cell>
          <cell r="E481" t="str">
            <v>円形型枠 鉄筋</v>
          </cell>
          <cell r="I481" t="str">
            <v>道土木 複単</v>
          </cell>
        </row>
        <row r="482">
          <cell r="B482">
            <v>224</v>
          </cell>
          <cell r="D482" t="str">
            <v>型枠工</v>
          </cell>
          <cell r="E482" t="str">
            <v>H&lt;4.0m</v>
          </cell>
          <cell r="F482" t="str">
            <v>ｍ2</v>
          </cell>
          <cell r="G482">
            <v>8322</v>
          </cell>
          <cell r="I482" t="str">
            <v>S05650</v>
          </cell>
        </row>
        <row r="483">
          <cell r="C483">
            <v>225</v>
          </cell>
          <cell r="E483" t="str">
            <v>円形型枠 鉄筋</v>
          </cell>
          <cell r="I483" t="str">
            <v>道土木 複単</v>
          </cell>
        </row>
        <row r="484">
          <cell r="B484">
            <v>225</v>
          </cell>
          <cell r="D484" t="str">
            <v>型枠工</v>
          </cell>
          <cell r="E484" t="str">
            <v>4.0m&lt;=H&lt;20m</v>
          </cell>
          <cell r="F484" t="str">
            <v>ｍ2</v>
          </cell>
          <cell r="G484">
            <v>8754</v>
          </cell>
          <cell r="I484" t="str">
            <v>S05650</v>
          </cell>
        </row>
        <row r="485">
          <cell r="C485">
            <v>226</v>
          </cell>
          <cell r="E485" t="str">
            <v>円形型枠 鉄筋</v>
          </cell>
          <cell r="I485" t="str">
            <v>道土木 複単</v>
          </cell>
        </row>
        <row r="486">
          <cell r="B486">
            <v>226</v>
          </cell>
          <cell r="D486" t="str">
            <v>型枠工</v>
          </cell>
          <cell r="E486" t="str">
            <v>20m&lt;H</v>
          </cell>
          <cell r="F486" t="str">
            <v>ｍ2</v>
          </cell>
          <cell r="G486">
            <v>8811</v>
          </cell>
          <cell r="I486" t="str">
            <v>S05650</v>
          </cell>
        </row>
        <row r="487">
          <cell r="C487">
            <v>227</v>
          </cell>
          <cell r="I487" t="str">
            <v>道土木 複単</v>
          </cell>
        </row>
        <row r="488">
          <cell r="B488">
            <v>227</v>
          </cell>
          <cell r="D488" t="str">
            <v>型枠工</v>
          </cell>
          <cell r="E488" t="str">
            <v>均し基礎ｺﾝｸﾘ-ﾄ</v>
          </cell>
          <cell r="F488" t="str">
            <v>ｍ2</v>
          </cell>
          <cell r="G488">
            <v>3173</v>
          </cell>
          <cell r="I488" t="str">
            <v>S05650</v>
          </cell>
        </row>
        <row r="489">
          <cell r="C489">
            <v>228</v>
          </cell>
          <cell r="I489" t="str">
            <v>道土木 複単</v>
          </cell>
        </row>
        <row r="490">
          <cell r="B490">
            <v>228</v>
          </cell>
          <cell r="D490" t="str">
            <v>型枠工</v>
          </cell>
          <cell r="E490" t="str">
            <v>小型構造物(Ⅰ)</v>
          </cell>
          <cell r="F490" t="str">
            <v>ｍ2</v>
          </cell>
          <cell r="G490">
            <v>5314</v>
          </cell>
          <cell r="I490" t="str">
            <v>S05650</v>
          </cell>
        </row>
        <row r="491">
          <cell r="C491">
            <v>229</v>
          </cell>
          <cell r="I491" t="str">
            <v>道土木 複単</v>
          </cell>
        </row>
        <row r="492">
          <cell r="B492">
            <v>229</v>
          </cell>
          <cell r="D492" t="str">
            <v>型枠工</v>
          </cell>
          <cell r="E492" t="str">
            <v>小型構造物(Ⅱ)</v>
          </cell>
          <cell r="F492" t="str">
            <v>ｍ2</v>
          </cell>
          <cell r="G492">
            <v>6166</v>
          </cell>
          <cell r="I492" t="str">
            <v>S05650</v>
          </cell>
        </row>
        <row r="493">
          <cell r="C493">
            <v>230</v>
          </cell>
          <cell r="E493" t="str">
            <v>枠組足場</v>
          </cell>
          <cell r="I493" t="str">
            <v>道土木 複単</v>
          </cell>
        </row>
        <row r="494">
          <cell r="B494">
            <v>230</v>
          </cell>
          <cell r="D494" t="str">
            <v>足場工</v>
          </cell>
          <cell r="E494" t="str">
            <v>H&lt;4.0m 無筋</v>
          </cell>
          <cell r="F494" t="str">
            <v>ｍ2</v>
          </cell>
          <cell r="G494">
            <v>2033</v>
          </cell>
          <cell r="I494" t="str">
            <v>S05700</v>
          </cell>
        </row>
        <row r="495">
          <cell r="C495">
            <v>231</v>
          </cell>
          <cell r="E495" t="str">
            <v>枠組足場</v>
          </cell>
          <cell r="I495" t="str">
            <v>道土木 複単</v>
          </cell>
        </row>
        <row r="496">
          <cell r="B496">
            <v>231</v>
          </cell>
          <cell r="D496" t="str">
            <v>足場工</v>
          </cell>
          <cell r="E496" t="str">
            <v>H&gt;4.0m 無筋</v>
          </cell>
          <cell r="F496" t="str">
            <v>ｍ2</v>
          </cell>
          <cell r="G496">
            <v>2043</v>
          </cell>
          <cell r="I496" t="str">
            <v>S05700</v>
          </cell>
        </row>
        <row r="497">
          <cell r="C497">
            <v>232</v>
          </cell>
          <cell r="E497" t="str">
            <v>枠組足場</v>
          </cell>
          <cell r="I497" t="str">
            <v>道土木 複単</v>
          </cell>
        </row>
        <row r="498">
          <cell r="B498">
            <v>232</v>
          </cell>
          <cell r="D498" t="str">
            <v>足場工</v>
          </cell>
          <cell r="E498" t="str">
            <v>H&lt;4.0m 鉄筋</v>
          </cell>
          <cell r="F498" t="str">
            <v>ｍ2</v>
          </cell>
          <cell r="G498">
            <v>2144</v>
          </cell>
          <cell r="I498" t="str">
            <v>S05700</v>
          </cell>
        </row>
        <row r="499">
          <cell r="C499">
            <v>233</v>
          </cell>
          <cell r="E499" t="str">
            <v>枠組足場</v>
          </cell>
          <cell r="I499" t="str">
            <v>道土木 複単</v>
          </cell>
        </row>
        <row r="500">
          <cell r="B500">
            <v>233</v>
          </cell>
          <cell r="D500" t="str">
            <v>足場工</v>
          </cell>
          <cell r="E500" t="str">
            <v>H&gt;4.0m 鉄筋</v>
          </cell>
          <cell r="F500" t="str">
            <v>ｍ2</v>
          </cell>
          <cell r="G500">
            <v>2134</v>
          </cell>
          <cell r="I500" t="str">
            <v>S05700</v>
          </cell>
        </row>
        <row r="501">
          <cell r="C501">
            <v>234</v>
          </cell>
          <cell r="E501" t="str">
            <v>H&lt;20m</v>
          </cell>
          <cell r="I501" t="str">
            <v>道土木 複単</v>
          </cell>
        </row>
        <row r="502">
          <cell r="B502">
            <v>234</v>
          </cell>
          <cell r="D502" t="str">
            <v>内部支保工</v>
          </cell>
          <cell r="E502" t="str">
            <v>耐力&lt;=4t/m2</v>
          </cell>
          <cell r="F502" t="str">
            <v>空ｍ3</v>
          </cell>
          <cell r="G502">
            <v>2895</v>
          </cell>
          <cell r="I502" t="str">
            <v>S05760</v>
          </cell>
        </row>
        <row r="503">
          <cell r="C503">
            <v>235</v>
          </cell>
          <cell r="E503" t="str">
            <v>H&lt;20m</v>
          </cell>
          <cell r="I503" t="str">
            <v>道土木 複単</v>
          </cell>
        </row>
        <row r="504">
          <cell r="B504">
            <v>235</v>
          </cell>
          <cell r="D504" t="str">
            <v>内部支保工</v>
          </cell>
          <cell r="E504" t="str">
            <v>4&lt;耐力&lt;=6t/m2</v>
          </cell>
          <cell r="F504" t="str">
            <v>空ｍ3</v>
          </cell>
          <cell r="G504">
            <v>5046</v>
          </cell>
          <cell r="I504" t="str">
            <v>S05760</v>
          </cell>
        </row>
        <row r="505">
          <cell r="C505">
            <v>236</v>
          </cell>
          <cell r="E505" t="str">
            <v>ｱｽﾌｧﾙﾄ</v>
          </cell>
          <cell r="I505" t="str">
            <v>道土木 複単</v>
          </cell>
        </row>
        <row r="506">
          <cell r="B506">
            <v>236</v>
          </cell>
          <cell r="D506" t="str">
            <v>舗装切断工</v>
          </cell>
          <cell r="E506" t="str">
            <v>t&gt;=10cm</v>
          </cell>
          <cell r="F506" t="str">
            <v>ｍ</v>
          </cell>
          <cell r="G506">
            <v>313</v>
          </cell>
          <cell r="I506" t="str">
            <v>S06560</v>
          </cell>
        </row>
        <row r="507">
          <cell r="C507">
            <v>237</v>
          </cell>
          <cell r="E507" t="str">
            <v>ｱｽﾌｧﾙﾄ</v>
          </cell>
          <cell r="I507" t="str">
            <v>道土木 複単</v>
          </cell>
        </row>
        <row r="508">
          <cell r="B508">
            <v>237</v>
          </cell>
          <cell r="D508" t="str">
            <v>舗装切断工</v>
          </cell>
          <cell r="E508" t="str">
            <v>t&gt;=10cm</v>
          </cell>
          <cell r="F508" t="str">
            <v>ｍ</v>
          </cell>
          <cell r="G508">
            <v>449</v>
          </cell>
          <cell r="I508" t="str">
            <v>S06560</v>
          </cell>
        </row>
        <row r="509">
          <cell r="C509">
            <v>238</v>
          </cell>
          <cell r="E509" t="str">
            <v>人力 積込作業あり</v>
          </cell>
          <cell r="I509" t="str">
            <v>道土木 複単</v>
          </cell>
        </row>
        <row r="510">
          <cell r="B510">
            <v>238</v>
          </cell>
          <cell r="D510" t="str">
            <v>舗装版取り壊し</v>
          </cell>
          <cell r="E510" t="str">
            <v>t&lt;=4cm</v>
          </cell>
          <cell r="F510" t="str">
            <v>ｍ2</v>
          </cell>
          <cell r="G510">
            <v>1859</v>
          </cell>
          <cell r="I510" t="str">
            <v>S06400</v>
          </cell>
        </row>
        <row r="511">
          <cell r="C511">
            <v>239</v>
          </cell>
          <cell r="E511" t="str">
            <v>人力 積込作業あり</v>
          </cell>
          <cell r="I511" t="str">
            <v>道土木 複単</v>
          </cell>
        </row>
        <row r="512">
          <cell r="B512">
            <v>239</v>
          </cell>
          <cell r="D512" t="str">
            <v>舗装版取り壊し</v>
          </cell>
          <cell r="E512" t="str">
            <v>4&lt;t&lt;=10cm</v>
          </cell>
          <cell r="F512" t="str">
            <v>ｍ2</v>
          </cell>
          <cell r="G512">
            <v>3186</v>
          </cell>
          <cell r="I512" t="str">
            <v>S06400</v>
          </cell>
        </row>
        <row r="513">
          <cell r="C513">
            <v>240</v>
          </cell>
          <cell r="E513" t="str">
            <v>人力 積込作業あり</v>
          </cell>
          <cell r="I513" t="str">
            <v>道土木 複単</v>
          </cell>
        </row>
        <row r="514">
          <cell r="B514">
            <v>240</v>
          </cell>
          <cell r="D514" t="str">
            <v>舗装版取り壊し</v>
          </cell>
          <cell r="E514" t="str">
            <v>10&lt;t&lt;=15cm</v>
          </cell>
          <cell r="F514" t="str">
            <v>ｍ2</v>
          </cell>
          <cell r="G514">
            <v>4292</v>
          </cell>
          <cell r="I514" t="str">
            <v>S06400</v>
          </cell>
        </row>
        <row r="517">
          <cell r="B517" t="str">
            <v>番　号</v>
          </cell>
          <cell r="C517" t="str">
            <v>付番号</v>
          </cell>
          <cell r="D517" t="str">
            <v>名　　称</v>
          </cell>
          <cell r="E517" t="str">
            <v>規　　格</v>
          </cell>
          <cell r="F517" t="str">
            <v>単 位</v>
          </cell>
          <cell r="G517" t="str">
            <v>金　　額</v>
          </cell>
          <cell r="H517" t="str">
            <v>特殊製品費</v>
          </cell>
          <cell r="I517" t="str">
            <v>積算根拠</v>
          </cell>
          <cell r="J517" t="str">
            <v>摘　　要</v>
          </cell>
        </row>
        <row r="518">
          <cell r="C518">
            <v>241</v>
          </cell>
          <cell r="E518" t="str">
            <v>人力 積込作業なし</v>
          </cell>
          <cell r="I518" t="str">
            <v>道土木 複単</v>
          </cell>
        </row>
        <row r="519">
          <cell r="B519">
            <v>241</v>
          </cell>
          <cell r="D519" t="str">
            <v>舗装版取り壊し</v>
          </cell>
          <cell r="E519" t="str">
            <v>t&lt;=4cm</v>
          </cell>
          <cell r="F519" t="str">
            <v>ｍ2</v>
          </cell>
          <cell r="G519">
            <v>1631</v>
          </cell>
          <cell r="I519" t="str">
            <v>S06400</v>
          </cell>
        </row>
        <row r="520">
          <cell r="C520">
            <v>242</v>
          </cell>
          <cell r="E520" t="str">
            <v>人力 積込作業なし</v>
          </cell>
          <cell r="I520" t="str">
            <v>道土木 複単</v>
          </cell>
        </row>
        <row r="521">
          <cell r="B521">
            <v>242</v>
          </cell>
          <cell r="D521" t="str">
            <v>舗装版取り壊し</v>
          </cell>
          <cell r="E521" t="str">
            <v>4&lt;t&lt;=10cm</v>
          </cell>
          <cell r="F521" t="str">
            <v>ｍ2</v>
          </cell>
          <cell r="G521">
            <v>2800</v>
          </cell>
          <cell r="I521" t="str">
            <v>S06400</v>
          </cell>
        </row>
        <row r="522">
          <cell r="C522">
            <v>243</v>
          </cell>
          <cell r="E522" t="str">
            <v>人力 積込作業なし</v>
          </cell>
          <cell r="I522" t="str">
            <v>道土木 複単</v>
          </cell>
        </row>
        <row r="523">
          <cell r="B523">
            <v>243</v>
          </cell>
          <cell r="D523" t="str">
            <v>舗装版取り壊し</v>
          </cell>
          <cell r="E523" t="str">
            <v>10&lt;t&lt;=15cm</v>
          </cell>
          <cell r="F523" t="str">
            <v>ｍ2</v>
          </cell>
          <cell r="G523">
            <v>3763</v>
          </cell>
          <cell r="I523" t="str">
            <v>S06400</v>
          </cell>
        </row>
        <row r="524">
          <cell r="C524">
            <v>244</v>
          </cell>
          <cell r="E524" t="str">
            <v>据付</v>
          </cell>
          <cell r="I524" t="str">
            <v>道土木 複単</v>
          </cell>
        </row>
        <row r="525">
          <cell r="B525">
            <v>244</v>
          </cell>
          <cell r="D525" t="str">
            <v>遠心力管据付工</v>
          </cell>
          <cell r="E525" t="str">
            <v>φ300</v>
          </cell>
          <cell r="F525" t="str">
            <v>ｍ</v>
          </cell>
          <cell r="G525">
            <v>3991</v>
          </cell>
          <cell r="I525" t="str">
            <v>S07010</v>
          </cell>
        </row>
        <row r="526">
          <cell r="C526">
            <v>245</v>
          </cell>
          <cell r="E526" t="str">
            <v>据付</v>
          </cell>
          <cell r="I526" t="str">
            <v>道土木 複単</v>
          </cell>
        </row>
        <row r="527">
          <cell r="B527">
            <v>245</v>
          </cell>
          <cell r="D527" t="str">
            <v>遠心力管据付工</v>
          </cell>
          <cell r="E527" t="str">
            <v>φ450</v>
          </cell>
          <cell r="F527" t="str">
            <v>ｍ</v>
          </cell>
          <cell r="G527">
            <v>4715</v>
          </cell>
          <cell r="I527" t="str">
            <v>S07010</v>
          </cell>
        </row>
        <row r="528">
          <cell r="C528">
            <v>246</v>
          </cell>
          <cell r="E528" t="str">
            <v>据付</v>
          </cell>
          <cell r="I528" t="str">
            <v>道土木 複単</v>
          </cell>
        </row>
        <row r="529">
          <cell r="B529">
            <v>246</v>
          </cell>
          <cell r="D529" t="str">
            <v>遠心力管据付工</v>
          </cell>
          <cell r="E529" t="str">
            <v>φ600</v>
          </cell>
          <cell r="F529" t="str">
            <v>ｍ</v>
          </cell>
          <cell r="G529">
            <v>5557</v>
          </cell>
          <cell r="I529" t="str">
            <v>S07010</v>
          </cell>
        </row>
        <row r="530">
          <cell r="C530">
            <v>247</v>
          </cell>
          <cell r="E530" t="str">
            <v>据付</v>
          </cell>
          <cell r="I530" t="str">
            <v>道土木 複単</v>
          </cell>
        </row>
        <row r="531">
          <cell r="B531">
            <v>247</v>
          </cell>
          <cell r="D531" t="str">
            <v>遠心力管据付工</v>
          </cell>
          <cell r="E531" t="str">
            <v>φ900</v>
          </cell>
          <cell r="F531" t="str">
            <v>ｍ</v>
          </cell>
          <cell r="G531">
            <v>7315</v>
          </cell>
          <cell r="I531" t="str">
            <v>S07010</v>
          </cell>
        </row>
        <row r="532">
          <cell r="C532">
            <v>248</v>
          </cell>
          <cell r="E532" t="str">
            <v>据付</v>
          </cell>
          <cell r="I532" t="str">
            <v>道土木 複単</v>
          </cell>
        </row>
        <row r="533">
          <cell r="B533">
            <v>248</v>
          </cell>
          <cell r="D533" t="str">
            <v>遠心力管据付工</v>
          </cell>
          <cell r="E533" t="str">
            <v>φ1000</v>
          </cell>
          <cell r="F533" t="str">
            <v>ｍ</v>
          </cell>
          <cell r="G533">
            <v>8523</v>
          </cell>
          <cell r="I533" t="str">
            <v>S07010</v>
          </cell>
        </row>
        <row r="534">
          <cell r="C534">
            <v>249</v>
          </cell>
          <cell r="E534" t="str">
            <v>据付</v>
          </cell>
          <cell r="I534" t="str">
            <v>道土木 複単</v>
          </cell>
        </row>
        <row r="535">
          <cell r="B535">
            <v>249</v>
          </cell>
          <cell r="D535" t="str">
            <v>遠心力管据付工</v>
          </cell>
          <cell r="E535" t="str">
            <v>φ1100</v>
          </cell>
          <cell r="F535" t="str">
            <v>ｍ</v>
          </cell>
          <cell r="G535">
            <v>8523</v>
          </cell>
          <cell r="I535" t="str">
            <v>S07010</v>
          </cell>
        </row>
        <row r="536">
          <cell r="C536">
            <v>250</v>
          </cell>
          <cell r="E536" t="str">
            <v>据付</v>
          </cell>
          <cell r="I536" t="str">
            <v>道土木 複単</v>
          </cell>
        </row>
        <row r="537">
          <cell r="B537">
            <v>250</v>
          </cell>
          <cell r="D537" t="str">
            <v>遠心力管据付工</v>
          </cell>
          <cell r="E537" t="str">
            <v>φ1200</v>
          </cell>
          <cell r="F537" t="str">
            <v>ｍ</v>
          </cell>
          <cell r="G537">
            <v>11726</v>
          </cell>
          <cell r="I537" t="str">
            <v>S07010</v>
          </cell>
        </row>
        <row r="538">
          <cell r="C538">
            <v>251</v>
          </cell>
          <cell r="E538" t="str">
            <v>据付</v>
          </cell>
          <cell r="I538" t="str">
            <v>道土木 複単</v>
          </cell>
        </row>
        <row r="539">
          <cell r="B539">
            <v>251</v>
          </cell>
          <cell r="D539" t="str">
            <v>遠心力管据付工</v>
          </cell>
          <cell r="E539" t="str">
            <v>φ1350</v>
          </cell>
          <cell r="F539" t="str">
            <v>ｍ</v>
          </cell>
          <cell r="G539">
            <v>11726</v>
          </cell>
          <cell r="I539" t="str">
            <v>S07010</v>
          </cell>
        </row>
        <row r="540">
          <cell r="C540">
            <v>252</v>
          </cell>
          <cell r="E540" t="str">
            <v>撤去</v>
          </cell>
          <cell r="I540" t="str">
            <v>道土木 複単</v>
          </cell>
        </row>
        <row r="541">
          <cell r="B541">
            <v>252</v>
          </cell>
          <cell r="D541" t="str">
            <v>遠心力管据付工</v>
          </cell>
          <cell r="E541" t="str">
            <v>φ300</v>
          </cell>
          <cell r="F541" t="str">
            <v>ｍ</v>
          </cell>
          <cell r="G541">
            <v>1559</v>
          </cell>
          <cell r="I541" t="str">
            <v>S07010</v>
          </cell>
        </row>
        <row r="542">
          <cell r="C542">
            <v>253</v>
          </cell>
          <cell r="E542" t="str">
            <v>撤去</v>
          </cell>
          <cell r="I542" t="str">
            <v>道土木 複単</v>
          </cell>
        </row>
        <row r="543">
          <cell r="B543">
            <v>253</v>
          </cell>
          <cell r="D543" t="str">
            <v>遠心力管据付工</v>
          </cell>
          <cell r="E543" t="str">
            <v>φ450</v>
          </cell>
          <cell r="F543" t="str">
            <v>ｍ</v>
          </cell>
          <cell r="G543">
            <v>1842</v>
          </cell>
          <cell r="I543" t="str">
            <v>S07010</v>
          </cell>
        </row>
        <row r="544">
          <cell r="C544">
            <v>254</v>
          </cell>
          <cell r="E544" t="str">
            <v>撤去</v>
          </cell>
          <cell r="I544" t="str">
            <v>道土木 複単</v>
          </cell>
        </row>
        <row r="545">
          <cell r="B545">
            <v>254</v>
          </cell>
          <cell r="D545" t="str">
            <v>遠心力管据付工</v>
          </cell>
          <cell r="E545" t="str">
            <v>φ600</v>
          </cell>
          <cell r="F545" t="str">
            <v>ｍ</v>
          </cell>
          <cell r="G545">
            <v>2171</v>
          </cell>
          <cell r="I545" t="str">
            <v>S07010</v>
          </cell>
        </row>
        <row r="546">
          <cell r="C546">
            <v>255</v>
          </cell>
          <cell r="E546" t="str">
            <v>撤去</v>
          </cell>
          <cell r="I546" t="str">
            <v>道土木 複単</v>
          </cell>
        </row>
        <row r="547">
          <cell r="B547">
            <v>255</v>
          </cell>
          <cell r="D547" t="str">
            <v>遠心力管据付工</v>
          </cell>
          <cell r="E547" t="str">
            <v>φ900</v>
          </cell>
          <cell r="F547" t="str">
            <v>ｍ</v>
          </cell>
          <cell r="G547">
            <v>2857</v>
          </cell>
          <cell r="I547" t="str">
            <v>S07010</v>
          </cell>
        </row>
        <row r="548">
          <cell r="C548">
            <v>256</v>
          </cell>
          <cell r="E548" t="str">
            <v>撤去</v>
          </cell>
          <cell r="I548" t="str">
            <v>道土木 複単</v>
          </cell>
        </row>
        <row r="549">
          <cell r="B549">
            <v>256</v>
          </cell>
          <cell r="D549" t="str">
            <v>遠心力管据付工</v>
          </cell>
          <cell r="E549" t="str">
            <v>φ1000</v>
          </cell>
          <cell r="F549" t="str">
            <v>ｍ</v>
          </cell>
          <cell r="G549">
            <v>3329</v>
          </cell>
          <cell r="I549" t="str">
            <v>S07010</v>
          </cell>
        </row>
        <row r="550">
          <cell r="C550">
            <v>257</v>
          </cell>
          <cell r="E550" t="str">
            <v>撤去</v>
          </cell>
          <cell r="I550" t="str">
            <v>道土木 複単</v>
          </cell>
        </row>
        <row r="551">
          <cell r="B551">
            <v>257</v>
          </cell>
          <cell r="D551" t="str">
            <v>遠心力管据付工</v>
          </cell>
          <cell r="E551" t="str">
            <v>φ1100</v>
          </cell>
          <cell r="F551" t="str">
            <v>ｍ</v>
          </cell>
          <cell r="G551">
            <v>3329</v>
          </cell>
          <cell r="I551" t="str">
            <v>S07010</v>
          </cell>
        </row>
        <row r="552">
          <cell r="C552">
            <v>258</v>
          </cell>
          <cell r="E552" t="str">
            <v>撤去</v>
          </cell>
          <cell r="I552" t="str">
            <v>道土木 複単</v>
          </cell>
        </row>
        <row r="553">
          <cell r="B553">
            <v>258</v>
          </cell>
          <cell r="D553" t="str">
            <v>遠心力管据付工</v>
          </cell>
          <cell r="E553" t="str">
            <v>φ1200</v>
          </cell>
          <cell r="F553" t="str">
            <v>ｍ</v>
          </cell>
          <cell r="G553">
            <v>4580</v>
          </cell>
          <cell r="I553" t="str">
            <v>S07010</v>
          </cell>
        </row>
        <row r="554">
          <cell r="C554">
            <v>259</v>
          </cell>
          <cell r="E554" t="str">
            <v>撤去</v>
          </cell>
          <cell r="I554" t="str">
            <v>道土木 複単</v>
          </cell>
        </row>
        <row r="555">
          <cell r="B555">
            <v>259</v>
          </cell>
          <cell r="D555" t="str">
            <v>遠心力管据付工</v>
          </cell>
          <cell r="E555" t="str">
            <v>φ1350</v>
          </cell>
          <cell r="F555" t="str">
            <v>ｍ</v>
          </cell>
          <cell r="G555">
            <v>4580</v>
          </cell>
          <cell r="I555" t="str">
            <v>S07010</v>
          </cell>
        </row>
        <row r="556">
          <cell r="C556">
            <v>260</v>
          </cell>
          <cell r="D556" t="str">
            <v>鉄筋ｺﾝｸﾘ-ﾄ管</v>
          </cell>
          <cell r="E556" t="str">
            <v>据付</v>
          </cell>
          <cell r="I556" t="str">
            <v>道土木 複単</v>
          </cell>
        </row>
        <row r="557">
          <cell r="B557">
            <v>260</v>
          </cell>
          <cell r="D557" t="str">
            <v>普通管据付工</v>
          </cell>
          <cell r="E557" t="str">
            <v>φ300</v>
          </cell>
          <cell r="F557" t="str">
            <v>ｍ</v>
          </cell>
          <cell r="G557">
            <v>2769</v>
          </cell>
          <cell r="I557" t="str">
            <v>S07020</v>
          </cell>
        </row>
        <row r="560">
          <cell r="B560" t="str">
            <v>番　号</v>
          </cell>
          <cell r="C560" t="str">
            <v>付番号</v>
          </cell>
          <cell r="D560" t="str">
            <v>名　　称</v>
          </cell>
          <cell r="E560" t="str">
            <v>規　　格</v>
          </cell>
          <cell r="F560" t="str">
            <v>単 位</v>
          </cell>
          <cell r="G560" t="str">
            <v>金　　額</v>
          </cell>
          <cell r="H560" t="str">
            <v>特殊製品費</v>
          </cell>
          <cell r="I560" t="str">
            <v>積算根拠</v>
          </cell>
          <cell r="J560" t="str">
            <v>摘　　要</v>
          </cell>
        </row>
        <row r="561">
          <cell r="C561">
            <v>261</v>
          </cell>
          <cell r="D561" t="str">
            <v>鉄筋ｺﾝｸﾘ-ﾄ管</v>
          </cell>
          <cell r="E561" t="str">
            <v>据付</v>
          </cell>
          <cell r="I561" t="str">
            <v>道土木 複単</v>
          </cell>
        </row>
        <row r="562">
          <cell r="B562">
            <v>261</v>
          </cell>
          <cell r="D562" t="str">
            <v>普通管据付工</v>
          </cell>
          <cell r="E562" t="str">
            <v>φ450</v>
          </cell>
          <cell r="F562" t="str">
            <v>ｍ</v>
          </cell>
          <cell r="G562">
            <v>3031</v>
          </cell>
          <cell r="I562" t="str">
            <v>S07020</v>
          </cell>
        </row>
        <row r="563">
          <cell r="C563">
            <v>262</v>
          </cell>
          <cell r="D563" t="str">
            <v>鉄筋ｺﾝｸﾘ-ﾄ管</v>
          </cell>
          <cell r="E563" t="str">
            <v>据付</v>
          </cell>
          <cell r="I563" t="str">
            <v>道土木 複単</v>
          </cell>
        </row>
        <row r="564">
          <cell r="B564">
            <v>262</v>
          </cell>
          <cell r="D564" t="str">
            <v>普通管据付工</v>
          </cell>
          <cell r="E564" t="str">
            <v>φ600</v>
          </cell>
          <cell r="F564" t="str">
            <v>ｍ</v>
          </cell>
          <cell r="G564">
            <v>4205</v>
          </cell>
          <cell r="I564" t="str">
            <v>S07020</v>
          </cell>
        </row>
        <row r="565">
          <cell r="C565">
            <v>263</v>
          </cell>
          <cell r="D565" t="str">
            <v>鉄筋ｺﾝｸﾘ-ﾄ管</v>
          </cell>
          <cell r="E565" t="str">
            <v>据付</v>
          </cell>
          <cell r="I565" t="str">
            <v>道土木 複単</v>
          </cell>
        </row>
        <row r="566">
          <cell r="B566">
            <v>263</v>
          </cell>
          <cell r="D566" t="str">
            <v>普通管据付工</v>
          </cell>
          <cell r="E566" t="str">
            <v>φ900</v>
          </cell>
          <cell r="F566" t="str">
            <v>ｍ</v>
          </cell>
          <cell r="G566">
            <v>7049</v>
          </cell>
          <cell r="I566" t="str">
            <v>S07020</v>
          </cell>
        </row>
        <row r="567">
          <cell r="C567">
            <v>264</v>
          </cell>
          <cell r="D567" t="str">
            <v>鉄筋ｺﾝｸﾘ-ﾄ管</v>
          </cell>
          <cell r="E567" t="str">
            <v>据付</v>
          </cell>
          <cell r="I567" t="str">
            <v>道土木 複単</v>
          </cell>
        </row>
        <row r="568">
          <cell r="B568">
            <v>264</v>
          </cell>
          <cell r="D568" t="str">
            <v>普通管据付工</v>
          </cell>
          <cell r="E568" t="str">
            <v>φ1000</v>
          </cell>
          <cell r="F568" t="str">
            <v>ｍ</v>
          </cell>
          <cell r="G568">
            <v>7773</v>
          </cell>
          <cell r="I568" t="str">
            <v>S07020</v>
          </cell>
        </row>
        <row r="569">
          <cell r="C569">
            <v>265</v>
          </cell>
          <cell r="D569" t="str">
            <v>鉄筋ｺﾝｸﾘ-ﾄ管</v>
          </cell>
          <cell r="E569" t="str">
            <v>据付</v>
          </cell>
          <cell r="I569" t="str">
            <v>道土木 複単</v>
          </cell>
        </row>
        <row r="570">
          <cell r="B570">
            <v>265</v>
          </cell>
          <cell r="D570" t="str">
            <v>普通管据付工</v>
          </cell>
          <cell r="E570" t="str">
            <v>φ1100</v>
          </cell>
          <cell r="F570" t="str">
            <v>ｍ</v>
          </cell>
          <cell r="G570">
            <v>8522</v>
          </cell>
          <cell r="I570" t="str">
            <v>S07020</v>
          </cell>
        </row>
        <row r="571">
          <cell r="C571">
            <v>266</v>
          </cell>
          <cell r="D571" t="str">
            <v>鉄筋ｺﾝｸﾘ-ﾄ管</v>
          </cell>
          <cell r="E571" t="str">
            <v>据付</v>
          </cell>
          <cell r="I571" t="str">
            <v>道土木 複単</v>
          </cell>
        </row>
        <row r="572">
          <cell r="B572">
            <v>266</v>
          </cell>
          <cell r="D572" t="str">
            <v>普通管据付工</v>
          </cell>
          <cell r="E572" t="str">
            <v>φ1200</v>
          </cell>
          <cell r="F572" t="str">
            <v>ｍ</v>
          </cell>
          <cell r="G572">
            <v>9500</v>
          </cell>
          <cell r="I572" t="str">
            <v>S07020</v>
          </cell>
        </row>
        <row r="573">
          <cell r="C573">
            <v>267</v>
          </cell>
          <cell r="D573" t="str">
            <v>鉄筋ｺﾝｸﾘ-ﾄ管</v>
          </cell>
          <cell r="E573" t="str">
            <v>据付</v>
          </cell>
          <cell r="I573" t="str">
            <v>道土木 複単</v>
          </cell>
        </row>
        <row r="574">
          <cell r="B574">
            <v>267</v>
          </cell>
          <cell r="D574" t="str">
            <v>普通管据付工</v>
          </cell>
          <cell r="E574" t="str">
            <v>φ1350</v>
          </cell>
          <cell r="F574" t="str">
            <v>ｍ</v>
          </cell>
          <cell r="G574">
            <v>10590</v>
          </cell>
          <cell r="I574" t="str">
            <v>S07020</v>
          </cell>
        </row>
        <row r="575">
          <cell r="C575">
            <v>268</v>
          </cell>
          <cell r="D575" t="str">
            <v>鉄筋ｺﾝｸﾘ-ﾄ管</v>
          </cell>
          <cell r="E575" t="str">
            <v>全巻 据付</v>
          </cell>
          <cell r="I575" t="str">
            <v>道土木 複単</v>
          </cell>
        </row>
        <row r="576">
          <cell r="B576">
            <v>268</v>
          </cell>
          <cell r="D576" t="str">
            <v>普通管据付工</v>
          </cell>
          <cell r="E576" t="str">
            <v>φ300</v>
          </cell>
          <cell r="F576" t="str">
            <v>ｍ</v>
          </cell>
          <cell r="G576">
            <v>1884</v>
          </cell>
          <cell r="I576" t="str">
            <v>S07020</v>
          </cell>
        </row>
        <row r="577">
          <cell r="C577">
            <v>269</v>
          </cell>
          <cell r="D577" t="str">
            <v>鉄筋ｺﾝｸﾘ-ﾄ管</v>
          </cell>
          <cell r="E577" t="str">
            <v>全巻 据付</v>
          </cell>
          <cell r="I577" t="str">
            <v>道土木 複単</v>
          </cell>
        </row>
        <row r="578">
          <cell r="B578">
            <v>269</v>
          </cell>
          <cell r="D578" t="str">
            <v>普通管据付工</v>
          </cell>
          <cell r="E578" t="str">
            <v>φ450</v>
          </cell>
          <cell r="F578" t="str">
            <v>ｍ</v>
          </cell>
          <cell r="G578">
            <v>2274</v>
          </cell>
          <cell r="I578" t="str">
            <v>S07020</v>
          </cell>
        </row>
        <row r="579">
          <cell r="C579">
            <v>270</v>
          </cell>
          <cell r="D579" t="str">
            <v>鉄筋ｺﾝｸﾘ-ﾄ管</v>
          </cell>
          <cell r="E579" t="str">
            <v>全巻 据付</v>
          </cell>
          <cell r="I579" t="str">
            <v>道土木 複単</v>
          </cell>
        </row>
        <row r="580">
          <cell r="B580">
            <v>270</v>
          </cell>
          <cell r="D580" t="str">
            <v>普通管据付工</v>
          </cell>
          <cell r="E580" t="str">
            <v>φ600</v>
          </cell>
          <cell r="F580" t="str">
            <v>ｍ</v>
          </cell>
          <cell r="G580">
            <v>3161</v>
          </cell>
          <cell r="I580" t="str">
            <v>S07020</v>
          </cell>
        </row>
        <row r="581">
          <cell r="C581">
            <v>271</v>
          </cell>
          <cell r="D581" t="str">
            <v>鉄筋ｺﾝｸﾘ-ﾄ管</v>
          </cell>
          <cell r="E581" t="str">
            <v>全巻 据付</v>
          </cell>
          <cell r="I581" t="str">
            <v>道土木 複単</v>
          </cell>
        </row>
        <row r="582">
          <cell r="B582">
            <v>271</v>
          </cell>
          <cell r="D582" t="str">
            <v>普通管据付工</v>
          </cell>
          <cell r="E582" t="str">
            <v>φ900</v>
          </cell>
          <cell r="F582" t="str">
            <v>ｍ</v>
          </cell>
          <cell r="G582">
            <v>5373</v>
          </cell>
          <cell r="I582" t="str">
            <v>S07020</v>
          </cell>
        </row>
        <row r="583">
          <cell r="C583">
            <v>272</v>
          </cell>
          <cell r="D583" t="str">
            <v>鉄筋ｺﾝｸﾘ-ﾄ管</v>
          </cell>
          <cell r="E583" t="str">
            <v>全巻 据付</v>
          </cell>
          <cell r="I583" t="str">
            <v>道土木 複単</v>
          </cell>
        </row>
        <row r="584">
          <cell r="B584">
            <v>272</v>
          </cell>
          <cell r="D584" t="str">
            <v>普通管据付工</v>
          </cell>
          <cell r="E584" t="str">
            <v>φ1000</v>
          </cell>
          <cell r="F584" t="str">
            <v>ｍ</v>
          </cell>
          <cell r="G584">
            <v>5942</v>
          </cell>
          <cell r="I584" t="str">
            <v>S07020</v>
          </cell>
        </row>
        <row r="585">
          <cell r="C585">
            <v>273</v>
          </cell>
          <cell r="D585" t="str">
            <v>鉄筋ｺﾝｸﾘ-ﾄ管</v>
          </cell>
          <cell r="E585" t="str">
            <v>全巻 据付</v>
          </cell>
          <cell r="I585" t="str">
            <v>道土木 複単</v>
          </cell>
        </row>
        <row r="586">
          <cell r="B586">
            <v>273</v>
          </cell>
          <cell r="D586" t="str">
            <v>普通管据付工</v>
          </cell>
          <cell r="E586" t="str">
            <v>φ1100</v>
          </cell>
          <cell r="F586" t="str">
            <v>ｍ</v>
          </cell>
          <cell r="G586">
            <v>6506</v>
          </cell>
          <cell r="I586" t="str">
            <v>S07020</v>
          </cell>
        </row>
        <row r="587">
          <cell r="C587">
            <v>274</v>
          </cell>
          <cell r="D587" t="str">
            <v>鉄筋ｺﾝｸﾘ-ﾄ管</v>
          </cell>
          <cell r="E587" t="str">
            <v>全巻 据付</v>
          </cell>
          <cell r="I587" t="str">
            <v>道土木 複単</v>
          </cell>
        </row>
        <row r="588">
          <cell r="B588">
            <v>274</v>
          </cell>
          <cell r="D588" t="str">
            <v>普通管据付工</v>
          </cell>
          <cell r="E588" t="str">
            <v>φ1200</v>
          </cell>
          <cell r="F588" t="str">
            <v>ｍ</v>
          </cell>
          <cell r="G588">
            <v>7248</v>
          </cell>
          <cell r="I588" t="str">
            <v>S07020</v>
          </cell>
        </row>
        <row r="589">
          <cell r="C589">
            <v>275</v>
          </cell>
          <cell r="D589" t="str">
            <v>鉄筋ｺﾝｸﾘ-ﾄ管</v>
          </cell>
          <cell r="E589" t="str">
            <v>全巻 据付</v>
          </cell>
          <cell r="I589" t="str">
            <v>道土木 複単</v>
          </cell>
        </row>
        <row r="590">
          <cell r="B590">
            <v>275</v>
          </cell>
          <cell r="D590" t="str">
            <v>普通管据付工</v>
          </cell>
          <cell r="E590" t="str">
            <v>φ1350</v>
          </cell>
          <cell r="F590" t="str">
            <v>ｍ</v>
          </cell>
          <cell r="G590">
            <v>8098</v>
          </cell>
          <cell r="I590" t="str">
            <v>S07020</v>
          </cell>
        </row>
        <row r="591">
          <cell r="C591">
            <v>276</v>
          </cell>
          <cell r="D591" t="str">
            <v>鉄筋ｺﾝｸﾘ-ﾄ管</v>
          </cell>
          <cell r="E591" t="str">
            <v>撤去</v>
          </cell>
          <cell r="I591" t="str">
            <v>道土木 複単</v>
          </cell>
        </row>
        <row r="592">
          <cell r="B592">
            <v>276</v>
          </cell>
          <cell r="D592" t="str">
            <v>普通管据付工</v>
          </cell>
          <cell r="E592" t="str">
            <v>φ300</v>
          </cell>
          <cell r="F592" t="str">
            <v>ｍ</v>
          </cell>
          <cell r="G592">
            <v>1282</v>
          </cell>
          <cell r="I592" t="str">
            <v>S07020</v>
          </cell>
        </row>
        <row r="593">
          <cell r="C593">
            <v>277</v>
          </cell>
          <cell r="D593" t="str">
            <v>鉄筋ｺﾝｸﾘ-ﾄ管</v>
          </cell>
          <cell r="E593" t="str">
            <v>撤去</v>
          </cell>
          <cell r="I593" t="str">
            <v>道土木 複単</v>
          </cell>
        </row>
        <row r="594">
          <cell r="B594">
            <v>277</v>
          </cell>
          <cell r="D594" t="str">
            <v>普通管据付工</v>
          </cell>
          <cell r="E594" t="str">
            <v>φ450</v>
          </cell>
          <cell r="F594" t="str">
            <v>ｍ</v>
          </cell>
          <cell r="G594">
            <v>1403</v>
          </cell>
          <cell r="I594" t="str">
            <v>S07020</v>
          </cell>
        </row>
        <row r="595">
          <cell r="C595">
            <v>278</v>
          </cell>
          <cell r="D595" t="str">
            <v>鉄筋ｺﾝｸﾘ-ﾄ管</v>
          </cell>
          <cell r="E595" t="str">
            <v>撤去</v>
          </cell>
          <cell r="I595" t="str">
            <v>道土木 複単</v>
          </cell>
        </row>
        <row r="596">
          <cell r="B596">
            <v>278</v>
          </cell>
          <cell r="D596" t="str">
            <v>普通管据付工</v>
          </cell>
          <cell r="E596" t="str">
            <v>φ600</v>
          </cell>
          <cell r="F596" t="str">
            <v>ｍ</v>
          </cell>
          <cell r="G596">
            <v>1947</v>
          </cell>
          <cell r="I596" t="str">
            <v>S07020</v>
          </cell>
        </row>
        <row r="597">
          <cell r="C597">
            <v>279</v>
          </cell>
          <cell r="D597" t="str">
            <v>鉄筋ｺﾝｸﾘ-ﾄ管</v>
          </cell>
          <cell r="E597" t="str">
            <v>撤去</v>
          </cell>
          <cell r="I597" t="str">
            <v>道土木 複単</v>
          </cell>
        </row>
        <row r="598">
          <cell r="B598">
            <v>279</v>
          </cell>
          <cell r="D598" t="str">
            <v>普通管据付工</v>
          </cell>
          <cell r="E598" t="str">
            <v>φ900</v>
          </cell>
          <cell r="F598" t="str">
            <v>ｍ</v>
          </cell>
          <cell r="G598">
            <v>3263</v>
          </cell>
          <cell r="I598" t="str">
            <v>S07020</v>
          </cell>
        </row>
        <row r="599">
          <cell r="C599">
            <v>280</v>
          </cell>
          <cell r="D599" t="str">
            <v>鉄筋ｺﾝｸﾘ-ﾄ管</v>
          </cell>
          <cell r="E599" t="str">
            <v>撤去</v>
          </cell>
          <cell r="I599" t="str">
            <v>道土木 複単</v>
          </cell>
        </row>
        <row r="600">
          <cell r="B600">
            <v>280</v>
          </cell>
          <cell r="D600" t="str">
            <v>普通管据付工</v>
          </cell>
          <cell r="E600" t="str">
            <v>φ1000</v>
          </cell>
          <cell r="F600" t="str">
            <v>ｍ</v>
          </cell>
          <cell r="G600">
            <v>3599</v>
          </cell>
          <cell r="I600" t="str">
            <v>S07020</v>
          </cell>
        </row>
        <row r="603">
          <cell r="B603" t="str">
            <v>番　号</v>
          </cell>
          <cell r="C603" t="str">
            <v>付番号</v>
          </cell>
          <cell r="D603" t="str">
            <v>名　　称</v>
          </cell>
          <cell r="E603" t="str">
            <v>規　　格</v>
          </cell>
          <cell r="F603" t="str">
            <v>単 位</v>
          </cell>
          <cell r="G603" t="str">
            <v>金　　額</v>
          </cell>
          <cell r="H603" t="str">
            <v>特殊製品費</v>
          </cell>
          <cell r="I603" t="str">
            <v>積算根拠</v>
          </cell>
          <cell r="J603" t="str">
            <v>摘　　要</v>
          </cell>
        </row>
        <row r="604">
          <cell r="C604">
            <v>281</v>
          </cell>
          <cell r="D604" t="str">
            <v>鉄筋ｺﾝｸﾘ-ﾄ管</v>
          </cell>
          <cell r="E604" t="str">
            <v>撤去</v>
          </cell>
          <cell r="I604" t="str">
            <v>道土木 複単</v>
          </cell>
        </row>
        <row r="605">
          <cell r="B605">
            <v>281</v>
          </cell>
          <cell r="D605" t="str">
            <v>普通管据付工</v>
          </cell>
          <cell r="E605" t="str">
            <v>φ1100</v>
          </cell>
          <cell r="F605" t="str">
            <v>ｍ</v>
          </cell>
          <cell r="G605">
            <v>3945</v>
          </cell>
          <cell r="I605" t="str">
            <v>S07020</v>
          </cell>
        </row>
        <row r="606">
          <cell r="C606">
            <v>282</v>
          </cell>
          <cell r="D606" t="str">
            <v>鉄筋ｺﾝｸﾘ-ﾄ管</v>
          </cell>
          <cell r="E606" t="str">
            <v>撤去</v>
          </cell>
          <cell r="I606" t="str">
            <v>道土木 複単</v>
          </cell>
        </row>
        <row r="607">
          <cell r="B607">
            <v>282</v>
          </cell>
          <cell r="D607" t="str">
            <v>普通管据付工</v>
          </cell>
          <cell r="E607" t="str">
            <v>φ1200</v>
          </cell>
          <cell r="F607" t="str">
            <v>ｍ</v>
          </cell>
          <cell r="G607">
            <v>4398</v>
          </cell>
          <cell r="I607" t="str">
            <v>S07020</v>
          </cell>
        </row>
        <row r="608">
          <cell r="C608">
            <v>283</v>
          </cell>
          <cell r="D608" t="str">
            <v>鉄筋ｺﾝｸﾘ-ﾄ管</v>
          </cell>
          <cell r="E608" t="str">
            <v>撤去</v>
          </cell>
          <cell r="I608" t="str">
            <v>道土木 複単</v>
          </cell>
        </row>
        <row r="609">
          <cell r="B609">
            <v>283</v>
          </cell>
          <cell r="D609" t="str">
            <v>普通管据付工</v>
          </cell>
          <cell r="E609" t="str">
            <v>φ1350</v>
          </cell>
          <cell r="F609" t="str">
            <v>ｍ</v>
          </cell>
          <cell r="G609">
            <v>4903</v>
          </cell>
          <cell r="I609" t="str">
            <v>S07020</v>
          </cell>
        </row>
        <row r="610">
          <cell r="C610">
            <v>284</v>
          </cell>
          <cell r="D610" t="str">
            <v>鉄筋ｺﾝｸﾘ-ﾄ管</v>
          </cell>
          <cell r="E610" t="str">
            <v>据付</v>
          </cell>
          <cell r="I610" t="str">
            <v>道土木 複単</v>
          </cell>
        </row>
        <row r="611">
          <cell r="B611">
            <v>284</v>
          </cell>
          <cell r="D611" t="str">
            <v>外圧管据付工</v>
          </cell>
          <cell r="E611" t="str">
            <v>φ300</v>
          </cell>
          <cell r="F611" t="str">
            <v>ｍ</v>
          </cell>
          <cell r="G611">
            <v>1559</v>
          </cell>
          <cell r="I611" t="str">
            <v>S07040</v>
          </cell>
        </row>
        <row r="612">
          <cell r="C612">
            <v>285</v>
          </cell>
          <cell r="D612" t="str">
            <v>鉄筋ｺﾝｸﾘ-ﾄ管</v>
          </cell>
          <cell r="E612" t="str">
            <v>据付</v>
          </cell>
          <cell r="I612" t="str">
            <v>道土木 複単</v>
          </cell>
        </row>
        <row r="613">
          <cell r="B613">
            <v>285</v>
          </cell>
          <cell r="D613" t="str">
            <v>外圧管据付工</v>
          </cell>
          <cell r="E613" t="str">
            <v>φ450</v>
          </cell>
          <cell r="F613" t="str">
            <v>ｍ</v>
          </cell>
          <cell r="G613">
            <v>3980</v>
          </cell>
          <cell r="I613" t="str">
            <v>S07040</v>
          </cell>
        </row>
        <row r="614">
          <cell r="C614">
            <v>286</v>
          </cell>
          <cell r="D614" t="str">
            <v>鉄筋ｺﾝｸﾘ-ﾄ管</v>
          </cell>
          <cell r="E614" t="str">
            <v>据付</v>
          </cell>
          <cell r="I614" t="str">
            <v>道土木 複単</v>
          </cell>
        </row>
        <row r="615">
          <cell r="B615">
            <v>286</v>
          </cell>
          <cell r="D615" t="str">
            <v>外圧管据付工</v>
          </cell>
          <cell r="E615" t="str">
            <v>φ600</v>
          </cell>
          <cell r="F615" t="str">
            <v>ｍ</v>
          </cell>
          <cell r="G615">
            <v>5354</v>
          </cell>
          <cell r="I615" t="str">
            <v>S07040</v>
          </cell>
        </row>
        <row r="616">
          <cell r="C616">
            <v>287</v>
          </cell>
          <cell r="D616" t="str">
            <v>鉄筋ｺﾝｸﾘ-ﾄ管</v>
          </cell>
          <cell r="E616" t="str">
            <v>据付</v>
          </cell>
          <cell r="I616" t="str">
            <v>道土木 複単</v>
          </cell>
        </row>
        <row r="617">
          <cell r="B617">
            <v>287</v>
          </cell>
          <cell r="D617" t="str">
            <v>外圧管据付工</v>
          </cell>
          <cell r="E617" t="str">
            <v>φ900</v>
          </cell>
          <cell r="F617" t="str">
            <v>ｍ</v>
          </cell>
          <cell r="G617">
            <v>8649</v>
          </cell>
          <cell r="I617" t="str">
            <v>S07040</v>
          </cell>
        </row>
        <row r="618">
          <cell r="C618">
            <v>288</v>
          </cell>
          <cell r="D618" t="str">
            <v>鉄筋ｺﾝｸﾘ-ﾄ管</v>
          </cell>
          <cell r="E618" t="str">
            <v>据付</v>
          </cell>
          <cell r="I618" t="str">
            <v>道土木 複単</v>
          </cell>
        </row>
        <row r="619">
          <cell r="B619">
            <v>288</v>
          </cell>
          <cell r="D619" t="str">
            <v>外圧管据付工</v>
          </cell>
          <cell r="E619" t="str">
            <v>φ1000</v>
          </cell>
          <cell r="F619" t="str">
            <v>ｍ</v>
          </cell>
          <cell r="G619">
            <v>9534</v>
          </cell>
          <cell r="I619" t="str">
            <v>S07040</v>
          </cell>
        </row>
        <row r="620">
          <cell r="C620">
            <v>289</v>
          </cell>
          <cell r="D620" t="str">
            <v>鉄筋ｺﾝｸﾘ-ﾄ管</v>
          </cell>
          <cell r="E620" t="str">
            <v>据付</v>
          </cell>
          <cell r="I620" t="str">
            <v>道土木 複単</v>
          </cell>
        </row>
        <row r="621">
          <cell r="B621">
            <v>289</v>
          </cell>
          <cell r="D621" t="str">
            <v>外圧管据付工</v>
          </cell>
          <cell r="E621" t="str">
            <v>φ1100</v>
          </cell>
          <cell r="F621" t="str">
            <v>ｍ</v>
          </cell>
          <cell r="G621">
            <v>10076</v>
          </cell>
          <cell r="I621" t="str">
            <v>S07040</v>
          </cell>
        </row>
        <row r="622">
          <cell r="C622">
            <v>290</v>
          </cell>
          <cell r="D622" t="str">
            <v>鉄筋ｺﾝｸﾘ-ﾄ管</v>
          </cell>
          <cell r="E622" t="str">
            <v>据付</v>
          </cell>
          <cell r="I622" t="str">
            <v>道土木 複単</v>
          </cell>
        </row>
        <row r="623">
          <cell r="B623">
            <v>290</v>
          </cell>
          <cell r="D623" t="str">
            <v>外圧管据付工</v>
          </cell>
          <cell r="E623" t="str">
            <v>φ1200</v>
          </cell>
          <cell r="F623" t="str">
            <v>ｍ</v>
          </cell>
          <cell r="G623">
            <v>11206</v>
          </cell>
          <cell r="I623" t="str">
            <v>S07040</v>
          </cell>
        </row>
        <row r="624">
          <cell r="C624">
            <v>291</v>
          </cell>
          <cell r="D624" t="str">
            <v>鉄筋ｺﾝｸﾘ-ﾄ管</v>
          </cell>
          <cell r="E624" t="str">
            <v>据付</v>
          </cell>
          <cell r="I624" t="str">
            <v>道土木 複単</v>
          </cell>
        </row>
        <row r="625">
          <cell r="B625">
            <v>291</v>
          </cell>
          <cell r="D625" t="str">
            <v>外圧管据付工</v>
          </cell>
          <cell r="E625" t="str">
            <v>φ1350</v>
          </cell>
          <cell r="F625" t="str">
            <v>ｍ</v>
          </cell>
          <cell r="G625">
            <v>12484</v>
          </cell>
          <cell r="I625" t="str">
            <v>S07040</v>
          </cell>
        </row>
        <row r="626">
          <cell r="C626">
            <v>292</v>
          </cell>
          <cell r="D626" t="str">
            <v>鉄筋ｺﾝｸﾘ-ﾄ管</v>
          </cell>
          <cell r="E626" t="str">
            <v>撤去</v>
          </cell>
          <cell r="I626" t="str">
            <v>道土木 複単</v>
          </cell>
        </row>
        <row r="627">
          <cell r="B627">
            <v>292</v>
          </cell>
          <cell r="D627" t="str">
            <v>外圧管据付工</v>
          </cell>
          <cell r="E627" t="str">
            <v>φ300</v>
          </cell>
          <cell r="F627" t="str">
            <v>ｍ</v>
          </cell>
          <cell r="G627">
            <v>1559</v>
          </cell>
          <cell r="I627" t="str">
            <v>S07040</v>
          </cell>
        </row>
        <row r="628">
          <cell r="C628">
            <v>293</v>
          </cell>
          <cell r="D628" t="str">
            <v>鉄筋ｺﾝｸﾘ-ﾄ管</v>
          </cell>
          <cell r="E628" t="str">
            <v>撤去</v>
          </cell>
          <cell r="I628" t="str">
            <v>道土木 複単</v>
          </cell>
        </row>
        <row r="629">
          <cell r="B629">
            <v>293</v>
          </cell>
          <cell r="D629" t="str">
            <v>外圧管据付工</v>
          </cell>
          <cell r="E629" t="str">
            <v>φ450</v>
          </cell>
          <cell r="F629" t="str">
            <v>ｍ</v>
          </cell>
          <cell r="G629">
            <v>1913</v>
          </cell>
          <cell r="I629" t="str">
            <v>S07040</v>
          </cell>
        </row>
        <row r="630">
          <cell r="C630">
            <v>294</v>
          </cell>
          <cell r="D630" t="str">
            <v>鉄筋ｺﾝｸﾘ-ﾄ管</v>
          </cell>
          <cell r="E630" t="str">
            <v>撤去</v>
          </cell>
          <cell r="I630" t="str">
            <v>道土木 複単</v>
          </cell>
        </row>
        <row r="631">
          <cell r="B631">
            <v>294</v>
          </cell>
          <cell r="D631" t="str">
            <v>外圧管据付工</v>
          </cell>
          <cell r="E631" t="str">
            <v>φ600</v>
          </cell>
          <cell r="F631" t="str">
            <v>ｍ</v>
          </cell>
          <cell r="G631">
            <v>2574</v>
          </cell>
          <cell r="I631" t="str">
            <v>S07040</v>
          </cell>
        </row>
        <row r="632">
          <cell r="C632">
            <v>295</v>
          </cell>
          <cell r="D632" t="str">
            <v>鉄筋ｺﾝｸﾘ-ﾄ管</v>
          </cell>
          <cell r="E632" t="str">
            <v>撤去</v>
          </cell>
          <cell r="I632" t="str">
            <v>道土木 複単</v>
          </cell>
        </row>
        <row r="633">
          <cell r="B633">
            <v>295</v>
          </cell>
          <cell r="D633" t="str">
            <v>外圧管据付工</v>
          </cell>
          <cell r="E633" t="str">
            <v>φ900</v>
          </cell>
          <cell r="F633" t="str">
            <v>ｍ</v>
          </cell>
          <cell r="G633">
            <v>4158</v>
          </cell>
          <cell r="I633" t="str">
            <v>S07040</v>
          </cell>
        </row>
        <row r="634">
          <cell r="C634">
            <v>296</v>
          </cell>
          <cell r="D634" t="str">
            <v>鉄筋ｺﾝｸﾘ-ﾄ管</v>
          </cell>
          <cell r="E634" t="str">
            <v>撤去</v>
          </cell>
          <cell r="I634" t="str">
            <v>道土木 複単</v>
          </cell>
        </row>
        <row r="635">
          <cell r="B635">
            <v>296</v>
          </cell>
          <cell r="D635" t="str">
            <v>外圧管据付工</v>
          </cell>
          <cell r="E635" t="str">
            <v>φ1000</v>
          </cell>
          <cell r="F635" t="str">
            <v>ｍ</v>
          </cell>
          <cell r="G635">
            <v>4584</v>
          </cell>
          <cell r="I635" t="str">
            <v>S07040</v>
          </cell>
        </row>
        <row r="636">
          <cell r="C636">
            <v>297</v>
          </cell>
          <cell r="D636" t="str">
            <v>鉄筋ｺﾝｸﾘ-ﾄ管</v>
          </cell>
          <cell r="E636" t="str">
            <v>撤去</v>
          </cell>
          <cell r="I636" t="str">
            <v>道土木 複単</v>
          </cell>
        </row>
        <row r="637">
          <cell r="B637">
            <v>297</v>
          </cell>
          <cell r="D637" t="str">
            <v>外圧管据付工</v>
          </cell>
          <cell r="E637" t="str">
            <v>φ1100</v>
          </cell>
          <cell r="F637" t="str">
            <v>ｍ</v>
          </cell>
          <cell r="G637">
            <v>4844</v>
          </cell>
          <cell r="I637" t="str">
            <v>S07040</v>
          </cell>
        </row>
        <row r="638">
          <cell r="C638">
            <v>298</v>
          </cell>
          <cell r="D638" t="str">
            <v>鉄筋ｺﾝｸﾘ-ﾄ管</v>
          </cell>
          <cell r="E638" t="str">
            <v>撤去</v>
          </cell>
          <cell r="I638" t="str">
            <v>道土木 複単</v>
          </cell>
        </row>
        <row r="639">
          <cell r="B639">
            <v>298</v>
          </cell>
          <cell r="D639" t="str">
            <v>外圧管据付工</v>
          </cell>
          <cell r="E639" t="str">
            <v>φ1200</v>
          </cell>
          <cell r="F639" t="str">
            <v>ｍ</v>
          </cell>
          <cell r="G639">
            <v>5387</v>
          </cell>
          <cell r="I639" t="str">
            <v>S07040</v>
          </cell>
        </row>
        <row r="640">
          <cell r="C640">
            <v>299</v>
          </cell>
          <cell r="D640" t="str">
            <v>鉄筋ｺﾝｸﾘ-ﾄ管</v>
          </cell>
          <cell r="E640" t="str">
            <v>撤去</v>
          </cell>
          <cell r="I640" t="str">
            <v>道土木 複単</v>
          </cell>
        </row>
        <row r="641">
          <cell r="B641">
            <v>299</v>
          </cell>
          <cell r="D641" t="str">
            <v>外圧管据付工</v>
          </cell>
          <cell r="E641" t="str">
            <v>φ1350</v>
          </cell>
          <cell r="F641" t="str">
            <v>ｍ</v>
          </cell>
          <cell r="G641">
            <v>6002</v>
          </cell>
          <cell r="I641" t="str">
            <v>S07040</v>
          </cell>
        </row>
        <row r="642">
          <cell r="C642">
            <v>300</v>
          </cell>
          <cell r="E642" t="str">
            <v>据付</v>
          </cell>
          <cell r="I642" t="str">
            <v>道土木 複単</v>
          </cell>
        </row>
        <row r="643">
          <cell r="B643">
            <v>300</v>
          </cell>
          <cell r="D643" t="str">
            <v>縁石据付工</v>
          </cell>
          <cell r="E643" t="str">
            <v>歩車道境界縁石</v>
          </cell>
          <cell r="F643" t="str">
            <v>ｍ</v>
          </cell>
          <cell r="G643">
            <v>1745</v>
          </cell>
          <cell r="I643" t="str">
            <v>S07060</v>
          </cell>
        </row>
        <row r="646">
          <cell r="B646" t="str">
            <v>番　号</v>
          </cell>
          <cell r="C646" t="str">
            <v>付番号</v>
          </cell>
          <cell r="D646" t="str">
            <v>名　　称</v>
          </cell>
          <cell r="E646" t="str">
            <v>規　　格</v>
          </cell>
          <cell r="F646" t="str">
            <v>単 位</v>
          </cell>
          <cell r="G646" t="str">
            <v>金　　額</v>
          </cell>
          <cell r="H646" t="str">
            <v>特殊製品費</v>
          </cell>
          <cell r="I646" t="str">
            <v>積算根拠</v>
          </cell>
          <cell r="J646" t="str">
            <v>摘　　要</v>
          </cell>
        </row>
        <row r="647">
          <cell r="C647">
            <v>301</v>
          </cell>
          <cell r="E647" t="str">
            <v>据付</v>
          </cell>
          <cell r="I647" t="str">
            <v>道土木 複単</v>
          </cell>
        </row>
        <row r="648">
          <cell r="B648">
            <v>301</v>
          </cell>
          <cell r="D648" t="str">
            <v>縁石据付工</v>
          </cell>
          <cell r="E648" t="str">
            <v>導水縁石</v>
          </cell>
          <cell r="F648" t="str">
            <v>ｍ</v>
          </cell>
          <cell r="G648">
            <v>1745</v>
          </cell>
          <cell r="I648" t="str">
            <v>S07060</v>
          </cell>
        </row>
        <row r="649">
          <cell r="C649">
            <v>302</v>
          </cell>
          <cell r="E649" t="str">
            <v>据付</v>
          </cell>
          <cell r="I649" t="str">
            <v>道土木 複単</v>
          </cell>
        </row>
        <row r="650">
          <cell r="B650">
            <v>302</v>
          </cell>
          <cell r="D650" t="str">
            <v>縁石据付工</v>
          </cell>
          <cell r="E650" t="str">
            <v>舗装止縁石</v>
          </cell>
          <cell r="F650" t="str">
            <v>ｍ</v>
          </cell>
          <cell r="G650">
            <v>1529</v>
          </cell>
          <cell r="I650" t="str">
            <v>S07060</v>
          </cell>
        </row>
        <row r="651">
          <cell r="C651">
            <v>303</v>
          </cell>
          <cell r="E651" t="str">
            <v>据付</v>
          </cell>
          <cell r="I651" t="str">
            <v>道土木 複単</v>
          </cell>
        </row>
        <row r="652">
          <cell r="B652">
            <v>303</v>
          </cell>
          <cell r="D652" t="str">
            <v>縁石据付工</v>
          </cell>
          <cell r="E652" t="str">
            <v>ｶ-ﾌﾞｽﾄ-ﾝ</v>
          </cell>
          <cell r="F652" t="str">
            <v>ｍ</v>
          </cell>
          <cell r="G652">
            <v>1833</v>
          </cell>
          <cell r="I652" t="str">
            <v>S07060</v>
          </cell>
        </row>
        <row r="653">
          <cell r="C653">
            <v>304</v>
          </cell>
          <cell r="E653" t="str">
            <v>据付</v>
          </cell>
          <cell r="I653" t="str">
            <v>道土木 複単</v>
          </cell>
        </row>
        <row r="654">
          <cell r="B654">
            <v>304</v>
          </cell>
          <cell r="D654" t="str">
            <v>縁石据付工</v>
          </cell>
          <cell r="E654" t="str">
            <v>誘導縁石</v>
          </cell>
          <cell r="F654" t="str">
            <v>ｍ</v>
          </cell>
          <cell r="G654">
            <v>1745</v>
          </cell>
          <cell r="I654" t="str">
            <v>S07060</v>
          </cell>
        </row>
        <row r="655">
          <cell r="C655">
            <v>305</v>
          </cell>
          <cell r="E655" t="str">
            <v>据付</v>
          </cell>
          <cell r="I655" t="str">
            <v>道土木 複単</v>
          </cell>
        </row>
        <row r="656">
          <cell r="B656">
            <v>305</v>
          </cell>
          <cell r="D656" t="str">
            <v>縁石据付工</v>
          </cell>
          <cell r="E656" t="str">
            <v>歩車道境界縁石</v>
          </cell>
          <cell r="F656" t="str">
            <v>ｍ</v>
          </cell>
          <cell r="G656">
            <v>410</v>
          </cell>
          <cell r="I656" t="str">
            <v>S07060</v>
          </cell>
        </row>
        <row r="657">
          <cell r="C657">
            <v>306</v>
          </cell>
          <cell r="E657" t="str">
            <v>撤去</v>
          </cell>
          <cell r="I657" t="str">
            <v>道土木 複単</v>
          </cell>
        </row>
        <row r="658">
          <cell r="B658">
            <v>306</v>
          </cell>
          <cell r="D658" t="str">
            <v>縁石据付工</v>
          </cell>
          <cell r="E658" t="str">
            <v>導水縁石</v>
          </cell>
          <cell r="F658" t="str">
            <v>ｍ</v>
          </cell>
          <cell r="G658">
            <v>410</v>
          </cell>
          <cell r="I658" t="str">
            <v>S07060</v>
          </cell>
        </row>
        <row r="659">
          <cell r="C659">
            <v>307</v>
          </cell>
          <cell r="E659" t="str">
            <v>撤去</v>
          </cell>
          <cell r="I659" t="str">
            <v>道土木 複単</v>
          </cell>
        </row>
        <row r="660">
          <cell r="B660">
            <v>307</v>
          </cell>
          <cell r="D660" t="str">
            <v>縁石据付工</v>
          </cell>
          <cell r="E660" t="str">
            <v>舗装止縁石</v>
          </cell>
          <cell r="F660" t="str">
            <v>ｍ</v>
          </cell>
          <cell r="G660">
            <v>528</v>
          </cell>
          <cell r="I660" t="str">
            <v>S07060</v>
          </cell>
        </row>
        <row r="661">
          <cell r="C661">
            <v>308</v>
          </cell>
          <cell r="E661" t="str">
            <v>撤去</v>
          </cell>
          <cell r="I661" t="str">
            <v>道土木 複単</v>
          </cell>
        </row>
        <row r="662">
          <cell r="B662">
            <v>308</v>
          </cell>
          <cell r="D662" t="str">
            <v>縁石据付工</v>
          </cell>
          <cell r="E662" t="str">
            <v>ｶ-ﾌﾞｽﾄ-ﾝ</v>
          </cell>
          <cell r="F662" t="str">
            <v>ｍ</v>
          </cell>
          <cell r="G662">
            <v>633</v>
          </cell>
          <cell r="I662" t="str">
            <v>S07060</v>
          </cell>
        </row>
        <row r="663">
          <cell r="C663">
            <v>309</v>
          </cell>
          <cell r="E663" t="str">
            <v>撤去</v>
          </cell>
          <cell r="I663" t="str">
            <v>道土木 複単</v>
          </cell>
        </row>
        <row r="664">
          <cell r="B664">
            <v>309</v>
          </cell>
          <cell r="D664" t="str">
            <v>縁石据付工</v>
          </cell>
          <cell r="E664" t="str">
            <v>誘導縁石</v>
          </cell>
          <cell r="F664" t="str">
            <v>ｍ</v>
          </cell>
          <cell r="G664">
            <v>410</v>
          </cell>
          <cell r="I664" t="str">
            <v>S07060</v>
          </cell>
        </row>
        <row r="665">
          <cell r="C665">
            <v>310</v>
          </cell>
          <cell r="E665" t="str">
            <v>L=600mm/個</v>
          </cell>
          <cell r="I665" t="str">
            <v>道土木 複単</v>
          </cell>
          <cell r="J665" t="str">
            <v>敷砂有</v>
          </cell>
        </row>
        <row r="666">
          <cell r="B666">
            <v>310</v>
          </cell>
          <cell r="D666" t="str">
            <v>側溝類据付工</v>
          </cell>
          <cell r="E666" t="str">
            <v>W&lt;50kg</v>
          </cell>
          <cell r="F666" t="str">
            <v>ｍ</v>
          </cell>
          <cell r="G666">
            <v>2369</v>
          </cell>
          <cell r="I666" t="str">
            <v>S07070</v>
          </cell>
          <cell r="J666" t="str">
            <v>諸雑費有</v>
          </cell>
        </row>
        <row r="667">
          <cell r="C667">
            <v>311</v>
          </cell>
          <cell r="E667" t="str">
            <v>L=600mm/個</v>
          </cell>
          <cell r="I667" t="str">
            <v>道土木 複単</v>
          </cell>
          <cell r="J667" t="str">
            <v>敷砂有</v>
          </cell>
        </row>
        <row r="668">
          <cell r="B668">
            <v>311</v>
          </cell>
          <cell r="D668" t="str">
            <v>側溝類据付工</v>
          </cell>
          <cell r="E668" t="str">
            <v>50&lt;W&lt;=100kg</v>
          </cell>
          <cell r="F668" t="str">
            <v>ｍ</v>
          </cell>
          <cell r="G668">
            <v>3898</v>
          </cell>
          <cell r="I668" t="str">
            <v>S07070</v>
          </cell>
          <cell r="J668" t="str">
            <v>諸雑費有</v>
          </cell>
        </row>
        <row r="669">
          <cell r="C669">
            <v>312</v>
          </cell>
          <cell r="E669" t="str">
            <v>L=600mm/個</v>
          </cell>
          <cell r="I669" t="str">
            <v>道土木 複単</v>
          </cell>
          <cell r="J669" t="str">
            <v>敷砂有</v>
          </cell>
        </row>
        <row r="670">
          <cell r="B670">
            <v>312</v>
          </cell>
          <cell r="D670" t="str">
            <v>側溝類据付工</v>
          </cell>
          <cell r="E670" t="str">
            <v>W&gt;100kg</v>
          </cell>
          <cell r="F670" t="str">
            <v>ｍ</v>
          </cell>
          <cell r="G670">
            <v>4648</v>
          </cell>
          <cell r="I670" t="str">
            <v>S07070</v>
          </cell>
          <cell r="J670" t="str">
            <v>諸雑費有</v>
          </cell>
        </row>
        <row r="671">
          <cell r="C671">
            <v>313</v>
          </cell>
          <cell r="E671" t="str">
            <v>L=1000mm/個</v>
          </cell>
          <cell r="I671" t="str">
            <v>道土木 複単</v>
          </cell>
          <cell r="J671" t="str">
            <v>敷砂有</v>
          </cell>
        </row>
        <row r="672">
          <cell r="B672">
            <v>313</v>
          </cell>
          <cell r="D672" t="str">
            <v>側溝類据付工</v>
          </cell>
          <cell r="E672" t="str">
            <v>50&lt;W&lt;=100kg</v>
          </cell>
          <cell r="F672" t="str">
            <v>ｍ</v>
          </cell>
          <cell r="G672">
            <v>2842</v>
          </cell>
          <cell r="I672" t="str">
            <v>S07070</v>
          </cell>
          <cell r="J672" t="str">
            <v>諸雑費有</v>
          </cell>
        </row>
        <row r="673">
          <cell r="C673">
            <v>314</v>
          </cell>
          <cell r="E673" t="str">
            <v>L=1000mm/個</v>
          </cell>
          <cell r="I673" t="str">
            <v>道土木 複単</v>
          </cell>
          <cell r="J673" t="str">
            <v>敷砂有</v>
          </cell>
        </row>
        <row r="674">
          <cell r="B674">
            <v>314</v>
          </cell>
          <cell r="D674" t="str">
            <v>側溝類据付工</v>
          </cell>
          <cell r="E674" t="str">
            <v>100&lt;W&lt;=350kg</v>
          </cell>
          <cell r="F674" t="str">
            <v>ｍ</v>
          </cell>
          <cell r="G674">
            <v>3106</v>
          </cell>
          <cell r="I674" t="str">
            <v>S07070</v>
          </cell>
          <cell r="J674" t="str">
            <v>諸雑費有</v>
          </cell>
        </row>
        <row r="675">
          <cell r="C675">
            <v>315</v>
          </cell>
          <cell r="E675" t="str">
            <v>L=1000mm/個</v>
          </cell>
          <cell r="I675" t="str">
            <v>道土木 複単</v>
          </cell>
          <cell r="J675" t="str">
            <v>敷砂有</v>
          </cell>
        </row>
        <row r="676">
          <cell r="B676">
            <v>315</v>
          </cell>
          <cell r="D676" t="str">
            <v>側溝類据付工</v>
          </cell>
          <cell r="E676" t="str">
            <v>350&lt;W&lt;=550kg</v>
          </cell>
          <cell r="F676" t="str">
            <v>ｍ</v>
          </cell>
          <cell r="G676">
            <v>4392</v>
          </cell>
          <cell r="I676" t="str">
            <v>S07070</v>
          </cell>
          <cell r="J676" t="str">
            <v>諸雑費有</v>
          </cell>
        </row>
        <row r="677">
          <cell r="C677">
            <v>316</v>
          </cell>
          <cell r="E677" t="str">
            <v>L=2000mm/個</v>
          </cell>
          <cell r="I677" t="str">
            <v>道土木 複単</v>
          </cell>
          <cell r="J677" t="str">
            <v>敷砂有</v>
          </cell>
        </row>
        <row r="678">
          <cell r="B678">
            <v>316</v>
          </cell>
          <cell r="D678" t="str">
            <v>側溝類据付工</v>
          </cell>
          <cell r="E678" t="str">
            <v>50&lt;W&lt;=100kg</v>
          </cell>
          <cell r="F678" t="str">
            <v>ｍ</v>
          </cell>
          <cell r="G678">
            <v>1407</v>
          </cell>
          <cell r="I678" t="str">
            <v>S07070</v>
          </cell>
          <cell r="J678" t="str">
            <v>諸雑費有</v>
          </cell>
        </row>
        <row r="679">
          <cell r="C679">
            <v>317</v>
          </cell>
          <cell r="E679" t="str">
            <v>L=2000mm/個</v>
          </cell>
          <cell r="I679" t="str">
            <v>道土木 複単</v>
          </cell>
          <cell r="J679" t="str">
            <v>敷砂有</v>
          </cell>
        </row>
        <row r="680">
          <cell r="B680">
            <v>317</v>
          </cell>
          <cell r="D680" t="str">
            <v>側溝類据付工</v>
          </cell>
          <cell r="E680" t="str">
            <v>100&lt;W&lt;=350kg</v>
          </cell>
          <cell r="F680" t="str">
            <v>ｍ</v>
          </cell>
          <cell r="G680">
            <v>1740</v>
          </cell>
          <cell r="I680" t="str">
            <v>S07070</v>
          </cell>
          <cell r="J680" t="str">
            <v>諸雑費有</v>
          </cell>
        </row>
        <row r="681">
          <cell r="C681">
            <v>318</v>
          </cell>
          <cell r="E681" t="str">
            <v>L=2000mm/個</v>
          </cell>
          <cell r="I681" t="str">
            <v>道土木 複単</v>
          </cell>
          <cell r="J681" t="str">
            <v>敷砂有</v>
          </cell>
        </row>
        <row r="682">
          <cell r="B682">
            <v>318</v>
          </cell>
          <cell r="D682" t="str">
            <v>側溝類据付工</v>
          </cell>
          <cell r="E682" t="str">
            <v>350&lt;W&lt;=550kg</v>
          </cell>
          <cell r="F682" t="str">
            <v>ｍ</v>
          </cell>
          <cell r="G682">
            <v>2596</v>
          </cell>
          <cell r="I682" t="str">
            <v>S07070</v>
          </cell>
          <cell r="J682" t="str">
            <v>諸雑費有</v>
          </cell>
        </row>
        <row r="683">
          <cell r="C683">
            <v>319</v>
          </cell>
          <cell r="E683" t="str">
            <v>L=2000mm/個</v>
          </cell>
          <cell r="I683" t="str">
            <v>道土木 複単</v>
          </cell>
          <cell r="J683" t="str">
            <v>敷砂有</v>
          </cell>
        </row>
        <row r="684">
          <cell r="B684">
            <v>319</v>
          </cell>
          <cell r="D684" t="str">
            <v>側溝類据付工</v>
          </cell>
          <cell r="E684" t="str">
            <v>550&lt;W&lt;=850kg</v>
          </cell>
          <cell r="F684" t="str">
            <v>ｍ</v>
          </cell>
          <cell r="G684">
            <v>3742</v>
          </cell>
          <cell r="I684" t="str">
            <v>S07070</v>
          </cell>
          <cell r="J684" t="str">
            <v>諸雑費有</v>
          </cell>
        </row>
        <row r="685">
          <cell r="C685">
            <v>320</v>
          </cell>
          <cell r="E685" t="str">
            <v>L=600mm/個</v>
          </cell>
          <cell r="I685" t="str">
            <v>道土木 複単</v>
          </cell>
          <cell r="J685" t="str">
            <v>敷砂無</v>
          </cell>
        </row>
        <row r="686">
          <cell r="B686">
            <v>320</v>
          </cell>
          <cell r="D686" t="str">
            <v>側溝類据付工</v>
          </cell>
          <cell r="E686" t="str">
            <v>W&lt;50kg</v>
          </cell>
          <cell r="F686" t="str">
            <v>ｍ</v>
          </cell>
          <cell r="G686">
            <v>2323</v>
          </cell>
          <cell r="I686" t="str">
            <v>S07070</v>
          </cell>
          <cell r="J686" t="str">
            <v>諸雑費有</v>
          </cell>
        </row>
        <row r="689">
          <cell r="B689" t="str">
            <v>番　号</v>
          </cell>
          <cell r="C689" t="str">
            <v>付番号</v>
          </cell>
          <cell r="D689" t="str">
            <v>名　　称</v>
          </cell>
          <cell r="E689" t="str">
            <v>規　　格</v>
          </cell>
          <cell r="F689" t="str">
            <v>単 位</v>
          </cell>
          <cell r="G689" t="str">
            <v>金　　額</v>
          </cell>
          <cell r="H689" t="str">
            <v>特殊製品費</v>
          </cell>
          <cell r="I689" t="str">
            <v>積算根拠</v>
          </cell>
          <cell r="J689" t="str">
            <v>摘　　要</v>
          </cell>
        </row>
        <row r="690">
          <cell r="C690">
            <v>321</v>
          </cell>
          <cell r="E690" t="str">
            <v>L=600mm/個</v>
          </cell>
          <cell r="I690" t="str">
            <v>道土木 複単</v>
          </cell>
          <cell r="J690" t="str">
            <v>敷砂無</v>
          </cell>
        </row>
        <row r="691">
          <cell r="B691">
            <v>321</v>
          </cell>
          <cell r="D691" t="str">
            <v>側溝類据付工</v>
          </cell>
          <cell r="E691" t="str">
            <v>50&lt;W&lt;=100kg</v>
          </cell>
          <cell r="F691" t="str">
            <v>ｍ</v>
          </cell>
          <cell r="G691">
            <v>3823</v>
          </cell>
          <cell r="I691" t="str">
            <v>S07070</v>
          </cell>
          <cell r="J691" t="str">
            <v>諸雑費有</v>
          </cell>
        </row>
        <row r="692">
          <cell r="C692">
            <v>322</v>
          </cell>
          <cell r="E692" t="str">
            <v>L=600mm/個</v>
          </cell>
          <cell r="I692" t="str">
            <v>道土木 複単</v>
          </cell>
          <cell r="J692" t="str">
            <v>敷砂無</v>
          </cell>
        </row>
        <row r="693">
          <cell r="B693">
            <v>322</v>
          </cell>
          <cell r="D693" t="str">
            <v>側溝類据付工</v>
          </cell>
          <cell r="E693" t="str">
            <v>W&gt;100kg</v>
          </cell>
          <cell r="F693" t="str">
            <v>ｍ</v>
          </cell>
          <cell r="G693">
            <v>4580</v>
          </cell>
          <cell r="I693" t="str">
            <v>S07070</v>
          </cell>
          <cell r="J693" t="str">
            <v>諸雑費有</v>
          </cell>
        </row>
        <row r="694">
          <cell r="C694">
            <v>323</v>
          </cell>
          <cell r="E694" t="str">
            <v>L=1000mm/個</v>
          </cell>
          <cell r="I694" t="str">
            <v>道土木 複単</v>
          </cell>
          <cell r="J694" t="str">
            <v>敷砂無</v>
          </cell>
        </row>
        <row r="695">
          <cell r="B695">
            <v>323</v>
          </cell>
          <cell r="D695" t="str">
            <v>側溝類据付工</v>
          </cell>
          <cell r="E695" t="str">
            <v>50&lt;W&lt;=100kg</v>
          </cell>
          <cell r="F695" t="str">
            <v>ｍ</v>
          </cell>
          <cell r="G695">
            <v>2788</v>
          </cell>
          <cell r="I695" t="str">
            <v>S07070</v>
          </cell>
          <cell r="J695" t="str">
            <v>諸雑費有</v>
          </cell>
        </row>
        <row r="696">
          <cell r="C696">
            <v>324</v>
          </cell>
          <cell r="E696" t="str">
            <v>L=1000mm/個</v>
          </cell>
          <cell r="I696" t="str">
            <v>道土木 複単</v>
          </cell>
          <cell r="J696" t="str">
            <v>敷砂無</v>
          </cell>
        </row>
        <row r="697">
          <cell r="B697">
            <v>324</v>
          </cell>
          <cell r="D697" t="str">
            <v>側溝類据付工</v>
          </cell>
          <cell r="E697" t="str">
            <v>100&lt;W&lt;=350kg</v>
          </cell>
          <cell r="F697" t="str">
            <v>ｍ</v>
          </cell>
          <cell r="G697">
            <v>3064</v>
          </cell>
          <cell r="I697" t="str">
            <v>S07070</v>
          </cell>
          <cell r="J697" t="str">
            <v>諸雑費有</v>
          </cell>
        </row>
        <row r="698">
          <cell r="C698">
            <v>325</v>
          </cell>
          <cell r="E698" t="str">
            <v>L=1000mm/個</v>
          </cell>
          <cell r="I698" t="str">
            <v>道土木 複単</v>
          </cell>
          <cell r="J698" t="str">
            <v>敷砂無</v>
          </cell>
        </row>
        <row r="699">
          <cell r="B699">
            <v>325</v>
          </cell>
          <cell r="D699" t="str">
            <v>側溝類据付工</v>
          </cell>
          <cell r="E699" t="str">
            <v>350&lt;W&lt;=550kg</v>
          </cell>
          <cell r="F699" t="str">
            <v>ｍ</v>
          </cell>
          <cell r="G699">
            <v>4331</v>
          </cell>
          <cell r="I699" t="str">
            <v>S07070</v>
          </cell>
          <cell r="J699" t="str">
            <v>諸雑費有</v>
          </cell>
        </row>
        <row r="700">
          <cell r="C700">
            <v>326</v>
          </cell>
          <cell r="E700" t="str">
            <v>L=2000mm/個</v>
          </cell>
          <cell r="I700" t="str">
            <v>道土木 複単</v>
          </cell>
          <cell r="J700" t="str">
            <v>敷砂無</v>
          </cell>
        </row>
        <row r="701">
          <cell r="B701">
            <v>326</v>
          </cell>
          <cell r="D701" t="str">
            <v>側溝類据付工</v>
          </cell>
          <cell r="E701" t="str">
            <v>50&lt;W&lt;=100kg</v>
          </cell>
          <cell r="F701" t="str">
            <v>ｍ</v>
          </cell>
          <cell r="G701">
            <v>1381</v>
          </cell>
          <cell r="I701" t="str">
            <v>S07070</v>
          </cell>
          <cell r="J701" t="str">
            <v>諸雑費有</v>
          </cell>
        </row>
        <row r="702">
          <cell r="C702">
            <v>327</v>
          </cell>
          <cell r="E702" t="str">
            <v>L=2000mm/個</v>
          </cell>
          <cell r="I702" t="str">
            <v>道土木 複単</v>
          </cell>
          <cell r="J702" t="str">
            <v>敷砂無</v>
          </cell>
        </row>
        <row r="703">
          <cell r="B703">
            <v>327</v>
          </cell>
          <cell r="D703" t="str">
            <v>側溝類据付工</v>
          </cell>
          <cell r="E703" t="str">
            <v>100&lt;W&lt;=350kg</v>
          </cell>
          <cell r="F703" t="str">
            <v>ｍ</v>
          </cell>
          <cell r="G703">
            <v>1719</v>
          </cell>
          <cell r="I703" t="str">
            <v>S07070</v>
          </cell>
          <cell r="J703" t="str">
            <v>諸雑費有</v>
          </cell>
        </row>
        <row r="704">
          <cell r="C704">
            <v>328</v>
          </cell>
          <cell r="E704" t="str">
            <v>L=2000mm/個</v>
          </cell>
          <cell r="I704" t="str">
            <v>道土木 複単</v>
          </cell>
          <cell r="J704" t="str">
            <v>敷砂無</v>
          </cell>
        </row>
        <row r="705">
          <cell r="B705">
            <v>328</v>
          </cell>
          <cell r="D705" t="str">
            <v>側溝類据付工</v>
          </cell>
          <cell r="E705" t="str">
            <v>350&lt;W&lt;=550kg</v>
          </cell>
          <cell r="F705" t="str">
            <v>ｍ</v>
          </cell>
          <cell r="G705">
            <v>2558</v>
          </cell>
          <cell r="I705" t="str">
            <v>S07070</v>
          </cell>
          <cell r="J705" t="str">
            <v>諸雑費有</v>
          </cell>
        </row>
        <row r="706">
          <cell r="C706">
            <v>329</v>
          </cell>
          <cell r="E706" t="str">
            <v>L=2000mm/個</v>
          </cell>
          <cell r="I706" t="str">
            <v>道土木 複単</v>
          </cell>
          <cell r="J706" t="str">
            <v>敷砂無</v>
          </cell>
        </row>
        <row r="707">
          <cell r="B707">
            <v>329</v>
          </cell>
          <cell r="D707" t="str">
            <v>側溝類据付工</v>
          </cell>
          <cell r="E707" t="str">
            <v>550&lt;W&lt;=850kg</v>
          </cell>
          <cell r="F707" t="str">
            <v>ｍ</v>
          </cell>
          <cell r="G707">
            <v>3688</v>
          </cell>
          <cell r="I707" t="str">
            <v>S07070</v>
          </cell>
          <cell r="J707" t="str">
            <v>諸雑費有</v>
          </cell>
        </row>
        <row r="708">
          <cell r="C708">
            <v>330</v>
          </cell>
          <cell r="E708" t="str">
            <v>ｺﾝｸﾘ-ﾄ製 据付</v>
          </cell>
          <cell r="I708" t="str">
            <v>道土木 複単</v>
          </cell>
        </row>
        <row r="709">
          <cell r="B709">
            <v>330</v>
          </cell>
          <cell r="D709" t="str">
            <v>U型側溝蓋据付工</v>
          </cell>
          <cell r="E709" t="str">
            <v>10&lt;W&lt;=40kg</v>
          </cell>
          <cell r="F709" t="str">
            <v>ｍ</v>
          </cell>
          <cell r="G709">
            <v>337</v>
          </cell>
          <cell r="I709" t="str">
            <v>S07080</v>
          </cell>
        </row>
        <row r="710">
          <cell r="C710">
            <v>331</v>
          </cell>
          <cell r="E710" t="str">
            <v>ｺﾝｸﾘ-ﾄ製 据付</v>
          </cell>
          <cell r="I710" t="str">
            <v>道土木 複単</v>
          </cell>
        </row>
        <row r="711">
          <cell r="B711">
            <v>331</v>
          </cell>
          <cell r="D711" t="str">
            <v>U型側溝蓋据付工</v>
          </cell>
          <cell r="E711" t="str">
            <v>40&lt;W&lt;=70kg</v>
          </cell>
          <cell r="F711" t="str">
            <v>ｍ</v>
          </cell>
          <cell r="G711">
            <v>661</v>
          </cell>
          <cell r="I711" t="str">
            <v>S07080</v>
          </cell>
        </row>
        <row r="712">
          <cell r="C712">
            <v>332</v>
          </cell>
          <cell r="E712" t="str">
            <v>ｺﾝｸﾘ-ﾄ製 据付</v>
          </cell>
          <cell r="I712" t="str">
            <v>道土木 複単</v>
          </cell>
        </row>
        <row r="713">
          <cell r="B713">
            <v>332</v>
          </cell>
          <cell r="D713" t="str">
            <v>U型側溝蓋据付工</v>
          </cell>
          <cell r="E713" t="str">
            <v>70&lt;W&lt;=100kg</v>
          </cell>
          <cell r="F713" t="str">
            <v>ｍ</v>
          </cell>
          <cell r="G713">
            <v>955</v>
          </cell>
          <cell r="I713" t="str">
            <v>S07080</v>
          </cell>
        </row>
        <row r="714">
          <cell r="C714">
            <v>333</v>
          </cell>
          <cell r="E714" t="str">
            <v>ｺﾝｸﾘ-ﾄ製 据付</v>
          </cell>
          <cell r="I714" t="str">
            <v>道土木 複単</v>
          </cell>
        </row>
        <row r="715">
          <cell r="B715">
            <v>333</v>
          </cell>
          <cell r="D715" t="str">
            <v>U型側溝蓋据付工</v>
          </cell>
          <cell r="E715" t="str">
            <v>100&lt;W&lt;=170kg</v>
          </cell>
          <cell r="F715" t="str">
            <v>ｍ</v>
          </cell>
          <cell r="G715">
            <v>1324</v>
          </cell>
          <cell r="I715" t="str">
            <v>S07080</v>
          </cell>
        </row>
        <row r="716">
          <cell r="C716">
            <v>334</v>
          </cell>
          <cell r="E716" t="str">
            <v>鋼製 据付</v>
          </cell>
          <cell r="I716" t="str">
            <v>道土木 複単</v>
          </cell>
        </row>
        <row r="717">
          <cell r="B717">
            <v>334</v>
          </cell>
          <cell r="D717" t="str">
            <v>U型側溝蓋据付工</v>
          </cell>
          <cell r="E717" t="str">
            <v>W&lt;10kg</v>
          </cell>
          <cell r="F717" t="str">
            <v>ｍ</v>
          </cell>
          <cell r="G717">
            <v>75</v>
          </cell>
          <cell r="I717" t="str">
            <v>S07080</v>
          </cell>
        </row>
        <row r="718">
          <cell r="C718">
            <v>335</v>
          </cell>
          <cell r="E718" t="str">
            <v>鋼製 据付</v>
          </cell>
          <cell r="I718" t="str">
            <v>道土木 複単</v>
          </cell>
        </row>
        <row r="719">
          <cell r="B719">
            <v>335</v>
          </cell>
          <cell r="D719" t="str">
            <v>U型側溝蓋据付工</v>
          </cell>
          <cell r="E719" t="str">
            <v>10&lt;W&lt;=40kg</v>
          </cell>
          <cell r="F719" t="str">
            <v>ｍ</v>
          </cell>
          <cell r="G719">
            <v>206</v>
          </cell>
          <cell r="I719" t="str">
            <v>S07080</v>
          </cell>
        </row>
        <row r="720">
          <cell r="C720">
            <v>336</v>
          </cell>
          <cell r="E720" t="str">
            <v>鋼製 据付</v>
          </cell>
          <cell r="I720" t="str">
            <v>道土木 複単</v>
          </cell>
        </row>
        <row r="721">
          <cell r="B721">
            <v>336</v>
          </cell>
          <cell r="D721" t="str">
            <v>U型側溝蓋据付工</v>
          </cell>
          <cell r="E721" t="str">
            <v>40&lt;W&lt;=80kg</v>
          </cell>
          <cell r="F721" t="str">
            <v>ｍ</v>
          </cell>
          <cell r="G721">
            <v>618</v>
          </cell>
          <cell r="I721" t="str">
            <v>S07080</v>
          </cell>
        </row>
        <row r="722">
          <cell r="C722">
            <v>337</v>
          </cell>
          <cell r="E722" t="str">
            <v>ｺﾝｸﾘ-ﾄ製 撤去</v>
          </cell>
          <cell r="I722" t="str">
            <v>道土木 複単</v>
          </cell>
        </row>
        <row r="723">
          <cell r="B723">
            <v>337</v>
          </cell>
          <cell r="D723" t="str">
            <v>U型側溝蓋据付工</v>
          </cell>
          <cell r="E723" t="str">
            <v>10&lt;W&lt;=40kg</v>
          </cell>
          <cell r="F723" t="str">
            <v>ｍ</v>
          </cell>
          <cell r="G723">
            <v>168</v>
          </cell>
          <cell r="I723" t="str">
            <v>S07080</v>
          </cell>
        </row>
        <row r="724">
          <cell r="C724">
            <v>338</v>
          </cell>
          <cell r="E724" t="str">
            <v>ｺﾝｸﾘ-ﾄ製 撤去</v>
          </cell>
          <cell r="I724" t="str">
            <v>道土木 複単</v>
          </cell>
        </row>
        <row r="725">
          <cell r="B725">
            <v>338</v>
          </cell>
          <cell r="D725" t="str">
            <v>U型側溝蓋据付工</v>
          </cell>
          <cell r="E725" t="str">
            <v>40&lt;W&lt;=70kg</v>
          </cell>
          <cell r="F725" t="str">
            <v>ｍ</v>
          </cell>
          <cell r="G725">
            <v>330</v>
          </cell>
          <cell r="I725" t="str">
            <v>S07080</v>
          </cell>
        </row>
        <row r="726">
          <cell r="C726">
            <v>339</v>
          </cell>
          <cell r="E726" t="str">
            <v>ｺﾝｸﾘ-ﾄ製 撤去</v>
          </cell>
          <cell r="I726" t="str">
            <v>道土木 複単</v>
          </cell>
        </row>
        <row r="727">
          <cell r="B727">
            <v>339</v>
          </cell>
          <cell r="D727" t="str">
            <v>U型側溝蓋据付工</v>
          </cell>
          <cell r="E727" t="str">
            <v>70&lt;W&lt;=100kg</v>
          </cell>
          <cell r="F727" t="str">
            <v>ｍ</v>
          </cell>
          <cell r="G727">
            <v>477</v>
          </cell>
          <cell r="I727" t="str">
            <v>S07080</v>
          </cell>
        </row>
        <row r="728">
          <cell r="C728">
            <v>340</v>
          </cell>
          <cell r="E728" t="str">
            <v>ｺﾝｸﾘ-ﾄ製 撤去</v>
          </cell>
          <cell r="I728" t="str">
            <v>道土木 複単</v>
          </cell>
        </row>
        <row r="729">
          <cell r="B729">
            <v>340</v>
          </cell>
          <cell r="D729" t="str">
            <v>U型側溝蓋据付工</v>
          </cell>
          <cell r="E729" t="str">
            <v>100&lt;W&lt;=170kg</v>
          </cell>
          <cell r="F729" t="str">
            <v>ｍ</v>
          </cell>
          <cell r="G729">
            <v>662</v>
          </cell>
          <cell r="I729" t="str">
            <v>S07080</v>
          </cell>
        </row>
        <row r="732">
          <cell r="B732" t="str">
            <v>番　号</v>
          </cell>
          <cell r="C732" t="str">
            <v>付番号</v>
          </cell>
          <cell r="D732" t="str">
            <v>名　　称</v>
          </cell>
          <cell r="E732" t="str">
            <v>規　　格</v>
          </cell>
          <cell r="F732" t="str">
            <v>単 位</v>
          </cell>
          <cell r="G732" t="str">
            <v>金　　額</v>
          </cell>
          <cell r="H732" t="str">
            <v>特殊製品費</v>
          </cell>
          <cell r="I732" t="str">
            <v>積算根拠</v>
          </cell>
          <cell r="J732" t="str">
            <v>摘　　要</v>
          </cell>
        </row>
        <row r="733">
          <cell r="C733">
            <v>341</v>
          </cell>
          <cell r="E733" t="str">
            <v>鋼製 撤去</v>
          </cell>
          <cell r="I733" t="str">
            <v>道土木 複単</v>
          </cell>
        </row>
        <row r="734">
          <cell r="B734">
            <v>341</v>
          </cell>
          <cell r="D734" t="str">
            <v>U型側溝蓋据付工</v>
          </cell>
          <cell r="E734" t="str">
            <v>W&lt;10kg</v>
          </cell>
          <cell r="F734" t="str">
            <v>ｍ</v>
          </cell>
          <cell r="G734">
            <v>37</v>
          </cell>
          <cell r="I734" t="str">
            <v>S07080</v>
          </cell>
        </row>
        <row r="735">
          <cell r="C735">
            <v>342</v>
          </cell>
          <cell r="E735" t="str">
            <v>鋼製 撤去</v>
          </cell>
          <cell r="I735" t="str">
            <v>道土木 複単</v>
          </cell>
        </row>
        <row r="736">
          <cell r="B736">
            <v>342</v>
          </cell>
          <cell r="D736" t="str">
            <v>U型側溝蓋据付工</v>
          </cell>
          <cell r="E736" t="str">
            <v>10&lt;W&lt;=40kg</v>
          </cell>
          <cell r="F736" t="str">
            <v>ｍ</v>
          </cell>
          <cell r="G736">
            <v>103</v>
          </cell>
          <cell r="I736" t="str">
            <v>S07080</v>
          </cell>
        </row>
        <row r="737">
          <cell r="C737">
            <v>343</v>
          </cell>
          <cell r="E737" t="str">
            <v>鋼製 撤去</v>
          </cell>
          <cell r="I737" t="str">
            <v>道土木 複単</v>
          </cell>
        </row>
        <row r="738">
          <cell r="B738">
            <v>343</v>
          </cell>
          <cell r="D738" t="str">
            <v>U型側溝蓋据付工</v>
          </cell>
          <cell r="E738" t="str">
            <v>40&lt;W&lt;=80kg</v>
          </cell>
          <cell r="F738" t="str">
            <v>ｍ</v>
          </cell>
          <cell r="G738">
            <v>309</v>
          </cell>
          <cell r="I738" t="str">
            <v>S07080</v>
          </cell>
        </row>
        <row r="739">
          <cell r="C739">
            <v>344</v>
          </cell>
          <cell r="E739" t="str">
            <v>据付</v>
          </cell>
          <cell r="I739" t="str">
            <v>道土木 複単</v>
          </cell>
        </row>
        <row r="740">
          <cell r="B740">
            <v>344</v>
          </cell>
          <cell r="D740" t="str">
            <v>雨水桝据付工</v>
          </cell>
          <cell r="E740" t="str">
            <v>W&lt;100kg</v>
          </cell>
          <cell r="F740" t="str">
            <v>個</v>
          </cell>
          <cell r="G740">
            <v>639</v>
          </cell>
          <cell r="I740" t="str">
            <v>S07120</v>
          </cell>
          <cell r="J740" t="str">
            <v>敷砂有</v>
          </cell>
        </row>
        <row r="741">
          <cell r="C741">
            <v>345</v>
          </cell>
          <cell r="E741" t="str">
            <v>据付</v>
          </cell>
          <cell r="I741" t="str">
            <v>道土木 複単</v>
          </cell>
        </row>
        <row r="742">
          <cell r="B742">
            <v>345</v>
          </cell>
          <cell r="D742" t="str">
            <v>雨水桝据付工</v>
          </cell>
          <cell r="E742" t="str">
            <v>100&lt;W&lt;=200kg</v>
          </cell>
          <cell r="F742" t="str">
            <v>個</v>
          </cell>
          <cell r="G742">
            <v>1063</v>
          </cell>
          <cell r="I742" t="str">
            <v>S07120</v>
          </cell>
          <cell r="J742" t="str">
            <v>敷砂有</v>
          </cell>
        </row>
        <row r="743">
          <cell r="C743">
            <v>346</v>
          </cell>
          <cell r="E743" t="str">
            <v>据付</v>
          </cell>
          <cell r="I743" t="str">
            <v>道土木 複単</v>
          </cell>
        </row>
        <row r="744">
          <cell r="B744">
            <v>346</v>
          </cell>
          <cell r="D744" t="str">
            <v>雨水桝据付工</v>
          </cell>
          <cell r="E744" t="str">
            <v>200&lt;W&lt;=400kg</v>
          </cell>
          <cell r="F744" t="str">
            <v>個</v>
          </cell>
          <cell r="G744">
            <v>2757</v>
          </cell>
          <cell r="I744" t="str">
            <v>S07120</v>
          </cell>
          <cell r="J744" t="str">
            <v>敷砂有</v>
          </cell>
        </row>
        <row r="745">
          <cell r="C745">
            <v>347</v>
          </cell>
          <cell r="E745" t="str">
            <v>据付</v>
          </cell>
          <cell r="I745" t="str">
            <v>道土木 複単</v>
          </cell>
        </row>
        <row r="746">
          <cell r="B746">
            <v>347</v>
          </cell>
          <cell r="D746" t="str">
            <v>雨水桝据付工</v>
          </cell>
          <cell r="E746" t="str">
            <v>400&lt;W&lt;=600kg</v>
          </cell>
          <cell r="F746" t="str">
            <v>個</v>
          </cell>
          <cell r="G746">
            <v>5725</v>
          </cell>
          <cell r="I746" t="str">
            <v>S07120</v>
          </cell>
          <cell r="J746" t="str">
            <v>敷砂有</v>
          </cell>
        </row>
        <row r="747">
          <cell r="C747">
            <v>348</v>
          </cell>
          <cell r="E747" t="str">
            <v>据付</v>
          </cell>
          <cell r="I747" t="str">
            <v>道土木 複単</v>
          </cell>
        </row>
        <row r="748">
          <cell r="B748">
            <v>348</v>
          </cell>
          <cell r="D748" t="str">
            <v>雨水桝据付工</v>
          </cell>
          <cell r="E748" t="str">
            <v>600&lt;W&lt;=800kg</v>
          </cell>
          <cell r="F748" t="str">
            <v>個</v>
          </cell>
          <cell r="G748">
            <v>8828</v>
          </cell>
          <cell r="I748" t="str">
            <v>S07120</v>
          </cell>
          <cell r="J748" t="str">
            <v>敷砂有</v>
          </cell>
        </row>
        <row r="749">
          <cell r="C749">
            <v>349</v>
          </cell>
          <cell r="E749" t="str">
            <v>据付</v>
          </cell>
          <cell r="I749" t="str">
            <v>道土木 複単</v>
          </cell>
        </row>
        <row r="750">
          <cell r="B750">
            <v>349</v>
          </cell>
          <cell r="D750" t="str">
            <v>雨水桝据付工</v>
          </cell>
          <cell r="E750" t="str">
            <v>800&lt;W&lt;=1000kg</v>
          </cell>
          <cell r="F750" t="str">
            <v>個</v>
          </cell>
          <cell r="G750">
            <v>11796</v>
          </cell>
          <cell r="I750" t="str">
            <v>S07120</v>
          </cell>
          <cell r="J750" t="str">
            <v>敷砂有</v>
          </cell>
        </row>
        <row r="751">
          <cell r="C751">
            <v>350</v>
          </cell>
          <cell r="E751" t="str">
            <v>据付</v>
          </cell>
          <cell r="I751" t="str">
            <v>道土木 複単</v>
          </cell>
        </row>
        <row r="752">
          <cell r="B752">
            <v>350</v>
          </cell>
          <cell r="D752" t="str">
            <v>雨水桝据付工</v>
          </cell>
          <cell r="E752" t="str">
            <v>1000&lt;W&lt;=2500kg</v>
          </cell>
          <cell r="F752" t="str">
            <v>個</v>
          </cell>
          <cell r="G752">
            <v>19546</v>
          </cell>
          <cell r="I752" t="str">
            <v>S07120</v>
          </cell>
          <cell r="J752" t="str">
            <v>敷砂有</v>
          </cell>
        </row>
        <row r="753">
          <cell r="C753">
            <v>351</v>
          </cell>
          <cell r="E753" t="str">
            <v>据付</v>
          </cell>
          <cell r="I753" t="str">
            <v>道土木 複単</v>
          </cell>
        </row>
        <row r="754">
          <cell r="B754">
            <v>351</v>
          </cell>
          <cell r="D754" t="str">
            <v>雨水桝据付工</v>
          </cell>
          <cell r="E754" t="str">
            <v>2500&lt;W&lt;=4000kg</v>
          </cell>
          <cell r="F754" t="str">
            <v>個</v>
          </cell>
          <cell r="G754">
            <v>26822</v>
          </cell>
          <cell r="I754" t="str">
            <v>S07120</v>
          </cell>
          <cell r="J754" t="str">
            <v>敷砂有</v>
          </cell>
        </row>
        <row r="755">
          <cell r="C755">
            <v>352</v>
          </cell>
          <cell r="E755" t="str">
            <v>据付</v>
          </cell>
          <cell r="I755" t="str">
            <v>道土木 複単</v>
          </cell>
        </row>
        <row r="756">
          <cell r="B756">
            <v>352</v>
          </cell>
          <cell r="D756" t="str">
            <v>雨水桝据付工</v>
          </cell>
          <cell r="E756" t="str">
            <v>W&lt;100kg</v>
          </cell>
          <cell r="F756" t="str">
            <v>個</v>
          </cell>
          <cell r="G756">
            <v>633</v>
          </cell>
          <cell r="I756" t="str">
            <v>S07120</v>
          </cell>
          <cell r="J756" t="str">
            <v>敷砂無</v>
          </cell>
        </row>
        <row r="757">
          <cell r="C757">
            <v>353</v>
          </cell>
          <cell r="E757" t="str">
            <v>据付</v>
          </cell>
          <cell r="I757" t="str">
            <v>道土木 複単</v>
          </cell>
        </row>
        <row r="758">
          <cell r="B758">
            <v>353</v>
          </cell>
          <cell r="D758" t="str">
            <v>雨水桝据付工</v>
          </cell>
          <cell r="E758" t="str">
            <v>100&lt;W&lt;=200kg</v>
          </cell>
          <cell r="F758" t="str">
            <v>個</v>
          </cell>
          <cell r="G758">
            <v>1056</v>
          </cell>
          <cell r="I758" t="str">
            <v>S07120</v>
          </cell>
          <cell r="J758" t="str">
            <v>敷砂無</v>
          </cell>
        </row>
        <row r="759">
          <cell r="C759">
            <v>354</v>
          </cell>
          <cell r="E759" t="str">
            <v>据付</v>
          </cell>
          <cell r="I759" t="str">
            <v>道土木 複単</v>
          </cell>
        </row>
        <row r="760">
          <cell r="B760">
            <v>354</v>
          </cell>
          <cell r="D760" t="str">
            <v>雨水桝据付工</v>
          </cell>
          <cell r="E760" t="str">
            <v>200&lt;W&lt;=400kg</v>
          </cell>
          <cell r="F760" t="str">
            <v>個</v>
          </cell>
          <cell r="G760">
            <v>2739</v>
          </cell>
          <cell r="I760" t="str">
            <v>S07120</v>
          </cell>
          <cell r="J760" t="str">
            <v>敷砂無</v>
          </cell>
        </row>
        <row r="761">
          <cell r="C761">
            <v>355</v>
          </cell>
          <cell r="E761" t="str">
            <v>据付</v>
          </cell>
          <cell r="I761" t="str">
            <v>道土木 複単</v>
          </cell>
        </row>
        <row r="762">
          <cell r="B762">
            <v>355</v>
          </cell>
          <cell r="D762" t="str">
            <v>雨水桝据付工</v>
          </cell>
          <cell r="E762" t="str">
            <v>400&lt;W&lt;=600kg</v>
          </cell>
          <cell r="F762" t="str">
            <v>個</v>
          </cell>
          <cell r="G762">
            <v>5691</v>
          </cell>
          <cell r="I762" t="str">
            <v>S07120</v>
          </cell>
          <cell r="J762" t="str">
            <v>敷砂無</v>
          </cell>
        </row>
        <row r="763">
          <cell r="C763">
            <v>356</v>
          </cell>
          <cell r="E763" t="str">
            <v>据付</v>
          </cell>
          <cell r="I763" t="str">
            <v>道土木 複単</v>
          </cell>
        </row>
        <row r="764">
          <cell r="B764">
            <v>356</v>
          </cell>
          <cell r="D764" t="str">
            <v>雨水桝据付工</v>
          </cell>
          <cell r="E764" t="str">
            <v>600&lt;W&lt;=800kg</v>
          </cell>
          <cell r="F764" t="str">
            <v>個</v>
          </cell>
          <cell r="G764">
            <v>8780</v>
          </cell>
          <cell r="I764" t="str">
            <v>S07120</v>
          </cell>
          <cell r="J764" t="str">
            <v>敷砂無</v>
          </cell>
        </row>
        <row r="765">
          <cell r="C765">
            <v>357</v>
          </cell>
          <cell r="E765" t="str">
            <v>据付</v>
          </cell>
          <cell r="I765" t="str">
            <v>道土木 複単</v>
          </cell>
        </row>
        <row r="766">
          <cell r="B766">
            <v>357</v>
          </cell>
          <cell r="D766" t="str">
            <v>雨水桝据付工</v>
          </cell>
          <cell r="E766" t="str">
            <v>800&lt;W&lt;=1000kg</v>
          </cell>
          <cell r="F766" t="str">
            <v>個</v>
          </cell>
          <cell r="G766">
            <v>11732</v>
          </cell>
          <cell r="I766" t="str">
            <v>S07120</v>
          </cell>
          <cell r="J766" t="str">
            <v>敷砂無</v>
          </cell>
        </row>
        <row r="767">
          <cell r="C767">
            <v>358</v>
          </cell>
          <cell r="E767" t="str">
            <v>据付</v>
          </cell>
          <cell r="I767" t="str">
            <v>道土木 複単</v>
          </cell>
        </row>
        <row r="768">
          <cell r="B768">
            <v>358</v>
          </cell>
          <cell r="D768" t="str">
            <v>雨水桝据付工</v>
          </cell>
          <cell r="E768" t="str">
            <v>1000&lt;W&lt;=2500kg</v>
          </cell>
          <cell r="F768" t="str">
            <v>個</v>
          </cell>
          <cell r="G768">
            <v>19450</v>
          </cell>
          <cell r="I768" t="str">
            <v>S07120</v>
          </cell>
          <cell r="J768" t="str">
            <v>敷砂無</v>
          </cell>
        </row>
        <row r="769">
          <cell r="C769">
            <v>359</v>
          </cell>
          <cell r="E769" t="str">
            <v>据付</v>
          </cell>
          <cell r="I769" t="str">
            <v>道土木 複単</v>
          </cell>
        </row>
        <row r="770">
          <cell r="B770">
            <v>359</v>
          </cell>
          <cell r="D770" t="str">
            <v>雨水桝据付工</v>
          </cell>
          <cell r="E770" t="str">
            <v>2500&lt;W&lt;=4000kg</v>
          </cell>
          <cell r="F770" t="str">
            <v>個</v>
          </cell>
          <cell r="G770">
            <v>26694</v>
          </cell>
          <cell r="I770" t="str">
            <v>S07120</v>
          </cell>
          <cell r="J770" t="str">
            <v>敷砂無</v>
          </cell>
        </row>
        <row r="771">
          <cell r="C771">
            <v>360</v>
          </cell>
          <cell r="E771" t="str">
            <v>撤去</v>
          </cell>
          <cell r="I771" t="str">
            <v>道土木 複単</v>
          </cell>
        </row>
        <row r="772">
          <cell r="B772">
            <v>360</v>
          </cell>
          <cell r="D772" t="str">
            <v>雨水桝据付工</v>
          </cell>
          <cell r="E772" t="str">
            <v>W&lt;100kg</v>
          </cell>
          <cell r="F772" t="str">
            <v>個</v>
          </cell>
          <cell r="G772">
            <v>316</v>
          </cell>
          <cell r="I772" t="str">
            <v>S07120</v>
          </cell>
          <cell r="J772" t="str">
            <v>敷砂無</v>
          </cell>
        </row>
        <row r="775">
          <cell r="B775" t="str">
            <v>番　号</v>
          </cell>
          <cell r="C775" t="str">
            <v>付番号</v>
          </cell>
          <cell r="D775" t="str">
            <v>名　　称</v>
          </cell>
          <cell r="E775" t="str">
            <v>規　　格</v>
          </cell>
          <cell r="F775" t="str">
            <v>単 位</v>
          </cell>
          <cell r="G775" t="str">
            <v>金　　額</v>
          </cell>
          <cell r="H775" t="str">
            <v>特殊製品費</v>
          </cell>
          <cell r="I775" t="str">
            <v>積算根拠</v>
          </cell>
          <cell r="J775" t="str">
            <v>摘　　要</v>
          </cell>
        </row>
        <row r="776">
          <cell r="C776">
            <v>361</v>
          </cell>
          <cell r="E776" t="str">
            <v>撤去</v>
          </cell>
          <cell r="I776" t="str">
            <v>道土木 複単</v>
          </cell>
        </row>
        <row r="777">
          <cell r="B777">
            <v>361</v>
          </cell>
          <cell r="D777" t="str">
            <v>雨水桝据付工</v>
          </cell>
          <cell r="E777" t="str">
            <v>100&lt;W&lt;=200kg</v>
          </cell>
          <cell r="F777" t="str">
            <v>個</v>
          </cell>
          <cell r="G777">
            <v>528</v>
          </cell>
          <cell r="I777" t="str">
            <v>S07120</v>
          </cell>
          <cell r="J777" t="str">
            <v>敷砂無</v>
          </cell>
        </row>
        <row r="778">
          <cell r="C778">
            <v>362</v>
          </cell>
          <cell r="E778" t="str">
            <v>撤去</v>
          </cell>
          <cell r="I778" t="str">
            <v>道土木 複単</v>
          </cell>
        </row>
        <row r="779">
          <cell r="B779">
            <v>362</v>
          </cell>
          <cell r="D779" t="str">
            <v>雨水桝据付工</v>
          </cell>
          <cell r="E779" t="str">
            <v>200&lt;W&lt;=400kg</v>
          </cell>
          <cell r="F779" t="str">
            <v>個</v>
          </cell>
          <cell r="G779">
            <v>1369</v>
          </cell>
          <cell r="I779" t="str">
            <v>S07120</v>
          </cell>
          <cell r="J779" t="str">
            <v>敷砂無</v>
          </cell>
        </row>
        <row r="780">
          <cell r="C780">
            <v>363</v>
          </cell>
          <cell r="E780" t="str">
            <v>撤去</v>
          </cell>
          <cell r="I780" t="str">
            <v>道土木 複単</v>
          </cell>
        </row>
        <row r="781">
          <cell r="B781">
            <v>363</v>
          </cell>
          <cell r="D781" t="str">
            <v>雨水桝据付工</v>
          </cell>
          <cell r="E781" t="str">
            <v>400&lt;W&lt;=600kg</v>
          </cell>
          <cell r="F781" t="str">
            <v>個</v>
          </cell>
          <cell r="G781">
            <v>2845</v>
          </cell>
          <cell r="I781" t="str">
            <v>S07120</v>
          </cell>
          <cell r="J781" t="str">
            <v>敷砂無</v>
          </cell>
        </row>
        <row r="782">
          <cell r="C782">
            <v>364</v>
          </cell>
          <cell r="E782" t="str">
            <v>撤去</v>
          </cell>
          <cell r="I782" t="str">
            <v>道土木 複単</v>
          </cell>
        </row>
        <row r="783">
          <cell r="B783">
            <v>364</v>
          </cell>
          <cell r="D783" t="str">
            <v>雨水桝据付工</v>
          </cell>
          <cell r="E783" t="str">
            <v>600&lt;W&lt;=800kg</v>
          </cell>
          <cell r="F783" t="str">
            <v>個</v>
          </cell>
          <cell r="G783">
            <v>4390</v>
          </cell>
          <cell r="I783" t="str">
            <v>S07120</v>
          </cell>
          <cell r="J783" t="str">
            <v>敷砂無</v>
          </cell>
        </row>
        <row r="784">
          <cell r="C784">
            <v>365</v>
          </cell>
          <cell r="E784" t="str">
            <v>撤去</v>
          </cell>
          <cell r="I784" t="str">
            <v>道土木 複単</v>
          </cell>
        </row>
        <row r="785">
          <cell r="B785">
            <v>365</v>
          </cell>
          <cell r="D785" t="str">
            <v>雨水桝据付工</v>
          </cell>
          <cell r="E785" t="str">
            <v>800&lt;W&lt;=1000kg</v>
          </cell>
          <cell r="F785" t="str">
            <v>個</v>
          </cell>
          <cell r="G785">
            <v>5866</v>
          </cell>
          <cell r="I785" t="str">
            <v>S07120</v>
          </cell>
          <cell r="J785" t="str">
            <v>敷砂無</v>
          </cell>
        </row>
        <row r="786">
          <cell r="C786">
            <v>366</v>
          </cell>
          <cell r="E786" t="str">
            <v>撤去</v>
          </cell>
          <cell r="I786" t="str">
            <v>道土木 複単</v>
          </cell>
        </row>
        <row r="787">
          <cell r="B787">
            <v>366</v>
          </cell>
          <cell r="D787" t="str">
            <v>雨水桝据付工</v>
          </cell>
          <cell r="E787" t="str">
            <v>1000&lt;W&lt;=2500kg</v>
          </cell>
          <cell r="F787" t="str">
            <v>個</v>
          </cell>
          <cell r="G787">
            <v>9725</v>
          </cell>
          <cell r="I787" t="str">
            <v>S07120</v>
          </cell>
          <cell r="J787" t="str">
            <v>敷砂無</v>
          </cell>
        </row>
        <row r="788">
          <cell r="C788">
            <v>367</v>
          </cell>
          <cell r="E788" t="str">
            <v>撤去</v>
          </cell>
          <cell r="I788" t="str">
            <v>道土木 複単</v>
          </cell>
        </row>
        <row r="789">
          <cell r="B789">
            <v>367</v>
          </cell>
          <cell r="D789" t="str">
            <v>雨水桝据付工</v>
          </cell>
          <cell r="E789" t="str">
            <v>2500&lt;W&lt;=4000kg</v>
          </cell>
          <cell r="F789" t="str">
            <v>個</v>
          </cell>
          <cell r="G789">
            <v>13347</v>
          </cell>
          <cell r="I789" t="str">
            <v>S07120</v>
          </cell>
          <cell r="J789" t="str">
            <v>敷砂無</v>
          </cell>
        </row>
        <row r="790">
          <cell r="C790">
            <v>368</v>
          </cell>
          <cell r="E790" t="str">
            <v>据付</v>
          </cell>
          <cell r="I790" t="str">
            <v>道土木 複単</v>
          </cell>
        </row>
        <row r="791">
          <cell r="B791">
            <v>368</v>
          </cell>
          <cell r="D791" t="str">
            <v>基礎ﾌﾞﾛｯｸ据付工</v>
          </cell>
          <cell r="E791" t="str">
            <v>W&lt;100kg</v>
          </cell>
          <cell r="F791" t="str">
            <v>個</v>
          </cell>
          <cell r="G791">
            <v>633</v>
          </cell>
          <cell r="I791" t="str">
            <v>S07150</v>
          </cell>
        </row>
        <row r="792">
          <cell r="C792">
            <v>369</v>
          </cell>
          <cell r="E792" t="str">
            <v>据付</v>
          </cell>
          <cell r="I792" t="str">
            <v>道土木 複単</v>
          </cell>
        </row>
        <row r="793">
          <cell r="B793">
            <v>369</v>
          </cell>
          <cell r="D793" t="str">
            <v>基礎ﾌﾞﾛｯｸ据付工</v>
          </cell>
          <cell r="E793" t="str">
            <v>100&lt;W&lt;=200kg</v>
          </cell>
          <cell r="F793" t="str">
            <v>個</v>
          </cell>
          <cell r="G793">
            <v>1004</v>
          </cell>
          <cell r="I793" t="str">
            <v>S07150</v>
          </cell>
        </row>
        <row r="794">
          <cell r="C794">
            <v>370</v>
          </cell>
          <cell r="E794" t="str">
            <v>据付</v>
          </cell>
          <cell r="I794" t="str">
            <v>道土木 複単</v>
          </cell>
        </row>
        <row r="795">
          <cell r="B795">
            <v>370</v>
          </cell>
          <cell r="D795" t="str">
            <v>基礎ﾌﾞﾛｯｸ据付工</v>
          </cell>
          <cell r="E795" t="str">
            <v>200&lt;W&lt;=500kg</v>
          </cell>
          <cell r="F795" t="str">
            <v>個</v>
          </cell>
          <cell r="G795">
            <v>2282</v>
          </cell>
          <cell r="I795" t="str">
            <v>S07150</v>
          </cell>
        </row>
        <row r="796">
          <cell r="C796">
            <v>371</v>
          </cell>
          <cell r="E796" t="str">
            <v>据付</v>
          </cell>
          <cell r="I796" t="str">
            <v>道土木 複単</v>
          </cell>
        </row>
        <row r="797">
          <cell r="B797">
            <v>371</v>
          </cell>
          <cell r="D797" t="str">
            <v>基礎ﾌﾞﾛｯｸ据付工</v>
          </cell>
          <cell r="E797" t="str">
            <v>500&lt;W&lt;=1000kg</v>
          </cell>
          <cell r="F797" t="str">
            <v>個</v>
          </cell>
          <cell r="G797">
            <v>3027</v>
          </cell>
          <cell r="I797" t="str">
            <v>S07150</v>
          </cell>
        </row>
        <row r="798">
          <cell r="C798">
            <v>372</v>
          </cell>
          <cell r="E798" t="str">
            <v>据付</v>
          </cell>
          <cell r="I798" t="str">
            <v>道土木 複単</v>
          </cell>
        </row>
        <row r="799">
          <cell r="B799">
            <v>372</v>
          </cell>
          <cell r="D799" t="str">
            <v>基礎ﾌﾞﾛｯｸ据付工</v>
          </cell>
          <cell r="E799" t="str">
            <v>1000&lt;W&lt;=2000kg</v>
          </cell>
          <cell r="F799" t="str">
            <v>個</v>
          </cell>
          <cell r="G799">
            <v>4890</v>
          </cell>
          <cell r="I799" t="str">
            <v>S07150</v>
          </cell>
        </row>
        <row r="800">
          <cell r="C800">
            <v>373</v>
          </cell>
          <cell r="E800" t="str">
            <v>据付</v>
          </cell>
          <cell r="I800" t="str">
            <v>道土木 複単</v>
          </cell>
        </row>
        <row r="801">
          <cell r="B801">
            <v>373</v>
          </cell>
          <cell r="D801" t="str">
            <v>基礎ﾌﾞﾛｯｸ据付工</v>
          </cell>
          <cell r="E801" t="str">
            <v>2000&lt;W&lt;=4000kg</v>
          </cell>
          <cell r="F801" t="str">
            <v>個</v>
          </cell>
          <cell r="G801">
            <v>6672</v>
          </cell>
          <cell r="I801" t="str">
            <v>S07150</v>
          </cell>
        </row>
        <row r="802">
          <cell r="C802">
            <v>374</v>
          </cell>
          <cell r="E802" t="str">
            <v>据付</v>
          </cell>
          <cell r="I802" t="str">
            <v>道土木 複単</v>
          </cell>
        </row>
        <row r="803">
          <cell r="B803">
            <v>374</v>
          </cell>
          <cell r="D803" t="str">
            <v>基礎ﾌﾞﾛｯｸ据付工</v>
          </cell>
          <cell r="E803" t="str">
            <v>4000&lt;W&lt;=10000kg</v>
          </cell>
          <cell r="F803" t="str">
            <v>個</v>
          </cell>
          <cell r="G803">
            <v>8770</v>
          </cell>
          <cell r="I803" t="str">
            <v>S07150</v>
          </cell>
        </row>
        <row r="804">
          <cell r="C804">
            <v>375</v>
          </cell>
          <cell r="E804" t="str">
            <v>撤去</v>
          </cell>
          <cell r="I804" t="str">
            <v>道土木 複単</v>
          </cell>
        </row>
        <row r="805">
          <cell r="B805">
            <v>375</v>
          </cell>
          <cell r="D805" t="str">
            <v>基礎ﾌﾞﾛｯｸ据付工</v>
          </cell>
          <cell r="E805" t="str">
            <v>W&lt;100kg</v>
          </cell>
          <cell r="F805" t="str">
            <v>個</v>
          </cell>
          <cell r="G805">
            <v>316</v>
          </cell>
          <cell r="I805" t="str">
            <v>S07150</v>
          </cell>
        </row>
        <row r="806">
          <cell r="C806">
            <v>376</v>
          </cell>
          <cell r="E806" t="str">
            <v>撤去</v>
          </cell>
          <cell r="I806" t="str">
            <v>道土木 複単</v>
          </cell>
        </row>
        <row r="807">
          <cell r="B807">
            <v>376</v>
          </cell>
          <cell r="D807" t="str">
            <v>基礎ﾌﾞﾛｯｸ据付工</v>
          </cell>
          <cell r="E807" t="str">
            <v>100&lt;W&lt;=200kg</v>
          </cell>
          <cell r="F807" t="str">
            <v>個</v>
          </cell>
          <cell r="G807">
            <v>502</v>
          </cell>
          <cell r="I807" t="str">
            <v>S07150</v>
          </cell>
        </row>
        <row r="808">
          <cell r="C808">
            <v>377</v>
          </cell>
          <cell r="E808" t="str">
            <v>撤去</v>
          </cell>
          <cell r="I808" t="str">
            <v>道土木 複単</v>
          </cell>
        </row>
        <row r="809">
          <cell r="B809">
            <v>377</v>
          </cell>
          <cell r="D809" t="str">
            <v>基礎ﾌﾞﾛｯｸ据付工</v>
          </cell>
          <cell r="E809" t="str">
            <v>200&lt;W&lt;=500kg</v>
          </cell>
          <cell r="F809" t="str">
            <v>個</v>
          </cell>
          <cell r="G809">
            <v>1141</v>
          </cell>
          <cell r="I809" t="str">
            <v>S07150</v>
          </cell>
        </row>
        <row r="810">
          <cell r="C810">
            <v>378</v>
          </cell>
          <cell r="E810" t="str">
            <v>撤去</v>
          </cell>
          <cell r="I810" t="str">
            <v>道土木 複単</v>
          </cell>
        </row>
        <row r="811">
          <cell r="B811">
            <v>378</v>
          </cell>
          <cell r="D811" t="str">
            <v>基礎ﾌﾞﾛｯｸ据付工</v>
          </cell>
          <cell r="E811" t="str">
            <v>500&lt;W&lt;=1000kg</v>
          </cell>
          <cell r="F811" t="str">
            <v>個</v>
          </cell>
          <cell r="G811">
            <v>1513</v>
          </cell>
          <cell r="I811" t="str">
            <v>S07150</v>
          </cell>
        </row>
        <row r="812">
          <cell r="C812">
            <v>379</v>
          </cell>
          <cell r="E812" t="str">
            <v>撤去</v>
          </cell>
          <cell r="I812" t="str">
            <v>道土木 複単</v>
          </cell>
        </row>
        <row r="813">
          <cell r="B813">
            <v>379</v>
          </cell>
          <cell r="D813" t="str">
            <v>基礎ﾌﾞﾛｯｸ据付工</v>
          </cell>
          <cell r="E813" t="str">
            <v>1000&lt;W&lt;=2000kg</v>
          </cell>
          <cell r="F813" t="str">
            <v>個</v>
          </cell>
          <cell r="G813">
            <v>2445</v>
          </cell>
          <cell r="I813" t="str">
            <v>S07150</v>
          </cell>
        </row>
        <row r="814">
          <cell r="C814">
            <v>380</v>
          </cell>
          <cell r="E814" t="str">
            <v>撤去</v>
          </cell>
          <cell r="I814" t="str">
            <v>道土木 複単</v>
          </cell>
        </row>
        <row r="815">
          <cell r="B815">
            <v>380</v>
          </cell>
          <cell r="D815" t="str">
            <v>基礎ﾌﾞﾛｯｸ据付工</v>
          </cell>
          <cell r="E815" t="str">
            <v>2000&lt;W&lt;=4000kg</v>
          </cell>
          <cell r="F815" t="str">
            <v>個</v>
          </cell>
          <cell r="G815">
            <v>3336</v>
          </cell>
          <cell r="I815" t="str">
            <v>S07150</v>
          </cell>
        </row>
        <row r="818">
          <cell r="B818" t="str">
            <v>番　号</v>
          </cell>
          <cell r="C818" t="str">
            <v>付番号</v>
          </cell>
          <cell r="D818" t="str">
            <v>名　　称</v>
          </cell>
          <cell r="E818" t="str">
            <v>規　　格</v>
          </cell>
          <cell r="F818" t="str">
            <v>単 位</v>
          </cell>
          <cell r="G818" t="str">
            <v>金　　額</v>
          </cell>
          <cell r="H818" t="str">
            <v>特殊製品費</v>
          </cell>
          <cell r="I818" t="str">
            <v>積算根拠</v>
          </cell>
          <cell r="J818" t="str">
            <v>摘　　要</v>
          </cell>
        </row>
        <row r="819">
          <cell r="C819">
            <v>381</v>
          </cell>
          <cell r="E819" t="str">
            <v>撤去</v>
          </cell>
          <cell r="I819" t="str">
            <v>道土木 複単</v>
          </cell>
        </row>
        <row r="820">
          <cell r="B820">
            <v>381</v>
          </cell>
          <cell r="D820" t="str">
            <v>基礎ﾌﾞﾛｯｸ据付工</v>
          </cell>
          <cell r="E820" t="str">
            <v>4000&lt;W&lt;=10000kg</v>
          </cell>
          <cell r="F820" t="str">
            <v>個</v>
          </cell>
          <cell r="G820">
            <v>4385</v>
          </cell>
          <cell r="I820" t="str">
            <v>S07150</v>
          </cell>
        </row>
        <row r="821">
          <cell r="C821">
            <v>382</v>
          </cell>
          <cell r="D821" t="str">
            <v>合成樹脂管</v>
          </cell>
          <cell r="I821" t="str">
            <v>道土木 複単</v>
          </cell>
        </row>
        <row r="822">
          <cell r="B822">
            <v>382</v>
          </cell>
          <cell r="D822" t="str">
            <v>布設工</v>
          </cell>
          <cell r="E822" t="str">
            <v>φ50～150</v>
          </cell>
          <cell r="F822" t="str">
            <v>ｍ</v>
          </cell>
          <cell r="G822">
            <v>91</v>
          </cell>
          <cell r="I822" t="str">
            <v>S07615</v>
          </cell>
        </row>
        <row r="823">
          <cell r="C823">
            <v>383</v>
          </cell>
          <cell r="D823" t="str">
            <v>合成樹脂管</v>
          </cell>
          <cell r="I823" t="str">
            <v>道土木 複単</v>
          </cell>
        </row>
        <row r="824">
          <cell r="B824">
            <v>383</v>
          </cell>
          <cell r="D824" t="str">
            <v>布設工</v>
          </cell>
          <cell r="E824" t="str">
            <v>φ200～400</v>
          </cell>
          <cell r="F824" t="str">
            <v>ｍ</v>
          </cell>
          <cell r="G824">
            <v>310</v>
          </cell>
          <cell r="I824" t="str">
            <v>S07615</v>
          </cell>
        </row>
        <row r="825">
          <cell r="C825">
            <v>384</v>
          </cell>
          <cell r="D825" t="str">
            <v>合成樹脂管</v>
          </cell>
          <cell r="I825" t="str">
            <v>道土木 複単</v>
          </cell>
        </row>
        <row r="826">
          <cell r="B826">
            <v>384</v>
          </cell>
          <cell r="D826" t="str">
            <v>布設工</v>
          </cell>
          <cell r="E826" t="str">
            <v>φ450～600</v>
          </cell>
          <cell r="F826" t="str">
            <v>ｍ</v>
          </cell>
          <cell r="G826">
            <v>437</v>
          </cell>
          <cell r="I826" t="str">
            <v>S07615</v>
          </cell>
        </row>
        <row r="827">
          <cell r="C827">
            <v>385</v>
          </cell>
          <cell r="I827" t="str">
            <v>道土木 複単</v>
          </cell>
        </row>
        <row r="828">
          <cell r="B828">
            <v>385</v>
          </cell>
          <cell r="D828" t="str">
            <v>塩ﾋﾞ管布設工</v>
          </cell>
          <cell r="E828" t="str">
            <v>φ50～150</v>
          </cell>
          <cell r="F828" t="str">
            <v>ｍ</v>
          </cell>
          <cell r="G828">
            <v>324</v>
          </cell>
          <cell r="I828" t="str">
            <v>S07615</v>
          </cell>
        </row>
        <row r="829">
          <cell r="C829">
            <v>386</v>
          </cell>
          <cell r="I829" t="str">
            <v>道土木 複単</v>
          </cell>
        </row>
        <row r="830">
          <cell r="B830">
            <v>386</v>
          </cell>
          <cell r="D830" t="str">
            <v>塩ﾋﾞ管布設工</v>
          </cell>
          <cell r="E830" t="str">
            <v>φ200～400</v>
          </cell>
          <cell r="F830" t="str">
            <v>ｍ</v>
          </cell>
          <cell r="G830">
            <v>479</v>
          </cell>
          <cell r="I830" t="str">
            <v>S07615</v>
          </cell>
        </row>
        <row r="831">
          <cell r="C831">
            <v>387</v>
          </cell>
          <cell r="D831" t="str">
            <v>暗渠排水</v>
          </cell>
          <cell r="I831" t="str">
            <v>道土木 複単</v>
          </cell>
          <cell r="J831" t="str">
            <v>0.42×14300</v>
          </cell>
        </row>
        <row r="832">
          <cell r="B832">
            <v>387</v>
          </cell>
          <cell r="D832" t="str">
            <v>掘削工</v>
          </cell>
          <cell r="F832" t="str">
            <v>ｍ3</v>
          </cell>
          <cell r="G832">
            <v>6006</v>
          </cell>
          <cell r="I832" t="str">
            <v>S07615</v>
          </cell>
        </row>
        <row r="833">
          <cell r="C833">
            <v>388</v>
          </cell>
          <cell r="I833" t="str">
            <v>道土木 複単</v>
          </cell>
          <cell r="J833" t="str">
            <v>材料割増し</v>
          </cell>
        </row>
        <row r="834">
          <cell r="B834">
            <v>388</v>
          </cell>
          <cell r="D834" t="str">
            <v>ﾌｨﾙﾀ-材敷設工</v>
          </cell>
          <cell r="F834" t="str">
            <v>ｍ3</v>
          </cell>
          <cell r="G834">
            <v>3312</v>
          </cell>
          <cell r="I834" t="str">
            <v>S07615</v>
          </cell>
          <cell r="J834">
            <v>0.2</v>
          </cell>
        </row>
        <row r="835">
          <cell r="C835">
            <v>389</v>
          </cell>
          <cell r="I835" t="str">
            <v>道土木 複単</v>
          </cell>
        </row>
        <row r="836">
          <cell r="B836">
            <v>389</v>
          </cell>
          <cell r="D836" t="str">
            <v>小型水門据付工</v>
          </cell>
          <cell r="E836" t="str">
            <v>φ600</v>
          </cell>
          <cell r="F836" t="str">
            <v>基</v>
          </cell>
          <cell r="G836">
            <v>155026</v>
          </cell>
          <cell r="I836" t="str">
            <v>S07670</v>
          </cell>
          <cell r="J836" t="str">
            <v>中間軸受けなし</v>
          </cell>
        </row>
        <row r="837">
          <cell r="C837">
            <v>390</v>
          </cell>
          <cell r="I837" t="str">
            <v>道土木 複単</v>
          </cell>
        </row>
        <row r="838">
          <cell r="B838">
            <v>390</v>
          </cell>
          <cell r="D838" t="str">
            <v>小型水門据付工</v>
          </cell>
          <cell r="E838" t="str">
            <v>φ900</v>
          </cell>
          <cell r="F838" t="str">
            <v>基</v>
          </cell>
          <cell r="G838">
            <v>182790</v>
          </cell>
          <cell r="I838" t="str">
            <v>S07670</v>
          </cell>
          <cell r="J838" t="str">
            <v>中間軸受けなし</v>
          </cell>
        </row>
        <row r="839">
          <cell r="C839">
            <v>391</v>
          </cell>
          <cell r="I839" t="str">
            <v>道土木 複単</v>
          </cell>
        </row>
        <row r="840">
          <cell r="B840">
            <v>391</v>
          </cell>
          <cell r="D840" t="str">
            <v>小型水門据付工</v>
          </cell>
          <cell r="E840" t="str">
            <v>φ600</v>
          </cell>
          <cell r="F840" t="str">
            <v>基</v>
          </cell>
          <cell r="G840">
            <v>163248</v>
          </cell>
          <cell r="I840" t="str">
            <v>S07670</v>
          </cell>
          <cell r="J840" t="str">
            <v>中間軸受けあり</v>
          </cell>
        </row>
        <row r="841">
          <cell r="C841">
            <v>392</v>
          </cell>
          <cell r="I841" t="str">
            <v>道土木 複単</v>
          </cell>
        </row>
        <row r="842">
          <cell r="B842">
            <v>392</v>
          </cell>
          <cell r="D842" t="str">
            <v>小型水門据付工</v>
          </cell>
          <cell r="E842" t="str">
            <v>φ900</v>
          </cell>
          <cell r="F842" t="str">
            <v>基</v>
          </cell>
          <cell r="G842">
            <v>191012</v>
          </cell>
          <cell r="I842" t="str">
            <v>S07670</v>
          </cell>
          <cell r="J842" t="str">
            <v>中間軸受けあり</v>
          </cell>
        </row>
        <row r="843">
          <cell r="C843">
            <v>393</v>
          </cell>
          <cell r="I843" t="str">
            <v xml:space="preserve">  </v>
          </cell>
        </row>
        <row r="844">
          <cell r="B844">
            <v>393</v>
          </cell>
          <cell r="D844" t="str">
            <v>連結ﾌﾞﾛｯｸ</v>
          </cell>
          <cell r="F844" t="str">
            <v xml:space="preserve">  </v>
          </cell>
          <cell r="I844" t="str">
            <v xml:space="preserve">  </v>
          </cell>
        </row>
        <row r="845">
          <cell r="C845">
            <v>394</v>
          </cell>
          <cell r="E845" t="str">
            <v>0.6m3BH+10tﾀﾞﾝﾌﾟ</v>
          </cell>
          <cell r="I845" t="str">
            <v>道土木 複単</v>
          </cell>
        </row>
        <row r="846">
          <cell r="B846">
            <v>394</v>
          </cell>
          <cell r="D846" t="str">
            <v>土砂運搬費</v>
          </cell>
          <cell r="E846" t="str">
            <v>L&lt;=0.3km 土砂(Ⅱ)</v>
          </cell>
          <cell r="F846" t="str">
            <v>ｍ3</v>
          </cell>
          <cell r="G846">
            <v>245</v>
          </cell>
          <cell r="I846" t="str">
            <v>S03520</v>
          </cell>
          <cell r="J846" t="str">
            <v>DIDなし</v>
          </cell>
        </row>
        <row r="847">
          <cell r="C847">
            <v>395</v>
          </cell>
          <cell r="E847" t="str">
            <v>0.6m3BH+10tﾀﾞﾝﾌﾟ</v>
          </cell>
          <cell r="I847" t="str">
            <v>道土木 複単</v>
          </cell>
        </row>
        <row r="848">
          <cell r="B848">
            <v>395</v>
          </cell>
          <cell r="D848" t="str">
            <v>土砂運搬費</v>
          </cell>
          <cell r="E848" t="str">
            <v>L&gt;=0.5km 土砂(Ⅱ)</v>
          </cell>
          <cell r="F848" t="str">
            <v>ｍ3</v>
          </cell>
          <cell r="G848">
            <v>286</v>
          </cell>
          <cell r="I848" t="str">
            <v>S03520</v>
          </cell>
          <cell r="J848" t="str">
            <v>DIDなし</v>
          </cell>
        </row>
        <row r="849">
          <cell r="C849">
            <v>396</v>
          </cell>
          <cell r="I849" t="str">
            <v>道土木 複単</v>
          </cell>
        </row>
        <row r="850">
          <cell r="B850">
            <v>396</v>
          </cell>
          <cell r="D850" t="str">
            <v>路床仕上</v>
          </cell>
          <cell r="E850" t="str">
            <v>3.5&lt;=W</v>
          </cell>
          <cell r="F850" t="str">
            <v>ｍ2</v>
          </cell>
          <cell r="G850">
            <v>20</v>
          </cell>
          <cell r="I850" t="str">
            <v>S10045</v>
          </cell>
        </row>
        <row r="851">
          <cell r="C851">
            <v>397</v>
          </cell>
          <cell r="I851" t="str">
            <v>道土木 複単</v>
          </cell>
        </row>
        <row r="852">
          <cell r="B852">
            <v>397</v>
          </cell>
          <cell r="D852" t="str">
            <v>路床仕上</v>
          </cell>
          <cell r="E852" t="str">
            <v>2.5&lt;=W&lt;3.5</v>
          </cell>
          <cell r="F852" t="str">
            <v>ｍ2</v>
          </cell>
          <cell r="G852">
            <v>84</v>
          </cell>
          <cell r="I852" t="str">
            <v>S10045</v>
          </cell>
        </row>
        <row r="853">
          <cell r="C853">
            <v>398</v>
          </cell>
          <cell r="I853" t="str">
            <v>道土木 複単</v>
          </cell>
        </row>
        <row r="854">
          <cell r="B854">
            <v>398</v>
          </cell>
          <cell r="D854" t="str">
            <v>路床仕上</v>
          </cell>
          <cell r="E854" t="str">
            <v>1.6&lt;=W&lt;2.5</v>
          </cell>
          <cell r="F854" t="str">
            <v>ｍ2</v>
          </cell>
          <cell r="G854">
            <v>242</v>
          </cell>
          <cell r="I854" t="str">
            <v>S10045</v>
          </cell>
        </row>
        <row r="855">
          <cell r="C855">
            <v>399</v>
          </cell>
          <cell r="I855" t="str">
            <v>道土木 複単</v>
          </cell>
        </row>
        <row r="856">
          <cell r="B856">
            <v>399</v>
          </cell>
          <cell r="D856" t="str">
            <v>路床仕上</v>
          </cell>
          <cell r="E856" t="str">
            <v>1.6&gt;W</v>
          </cell>
          <cell r="F856" t="str">
            <v>ｍ2</v>
          </cell>
          <cell r="G856">
            <v>313</v>
          </cell>
          <cell r="I856" t="str">
            <v>S10045</v>
          </cell>
        </row>
        <row r="857">
          <cell r="C857">
            <v>400</v>
          </cell>
          <cell r="D857" t="str">
            <v>鋳鉄製</v>
          </cell>
          <cell r="I857" t="str">
            <v xml:space="preserve">  </v>
          </cell>
        </row>
        <row r="858">
          <cell r="B858">
            <v>400</v>
          </cell>
          <cell r="D858" t="str">
            <v>しゃ水シート</v>
          </cell>
          <cell r="E858" t="str">
            <v>ｔ=1.5ｍｍ</v>
          </cell>
          <cell r="F858" t="str">
            <v>ｍ2</v>
          </cell>
          <cell r="G858">
            <v>2900</v>
          </cell>
          <cell r="H858">
            <v>2900</v>
          </cell>
          <cell r="I858" t="str">
            <v>見積</v>
          </cell>
        </row>
        <row r="861">
          <cell r="B861" t="str">
            <v>番　号</v>
          </cell>
          <cell r="C861" t="str">
            <v>付番号</v>
          </cell>
          <cell r="D861" t="str">
            <v>名　　称</v>
          </cell>
          <cell r="E861" t="str">
            <v>規　　格</v>
          </cell>
          <cell r="F861" t="str">
            <v>単 位</v>
          </cell>
          <cell r="G861" t="str">
            <v>金　　額</v>
          </cell>
          <cell r="H861" t="str">
            <v>特殊製品費</v>
          </cell>
          <cell r="I861" t="str">
            <v>積算根拠</v>
          </cell>
          <cell r="J861" t="str">
            <v>摘　　要</v>
          </cell>
        </row>
        <row r="862">
          <cell r="C862" t="str">
            <v/>
          </cell>
          <cell r="I862" t="str">
            <v xml:space="preserve">  </v>
          </cell>
        </row>
        <row r="863">
          <cell r="B863">
            <v>401</v>
          </cell>
          <cell r="D863" t="str">
            <v>しゃ水ｼｰﾄ布設工</v>
          </cell>
          <cell r="F863" t="str">
            <v>ｍ2</v>
          </cell>
          <cell r="G863">
            <v>1100</v>
          </cell>
          <cell r="I863" t="str">
            <v>見積</v>
          </cell>
        </row>
        <row r="864">
          <cell r="C864">
            <v>402</v>
          </cell>
          <cell r="I864" t="str">
            <v>道土木 歩掛</v>
          </cell>
          <cell r="J864" t="str">
            <v>普通作業員×0.006</v>
          </cell>
        </row>
        <row r="865">
          <cell r="B865">
            <v>402</v>
          </cell>
          <cell r="D865" t="str">
            <v>吸出防止材布設工</v>
          </cell>
          <cell r="F865" t="str">
            <v>ｍ2</v>
          </cell>
          <cell r="G865">
            <v>85</v>
          </cell>
          <cell r="I865" t="str">
            <v>08-062</v>
          </cell>
          <cell r="J865" t="str">
            <v>14300×0.006</v>
          </cell>
        </row>
        <row r="866">
          <cell r="C866">
            <v>403</v>
          </cell>
          <cell r="E866" t="str">
            <v>Wmax&gt;=4m Wmin&gt;=4m</v>
          </cell>
          <cell r="I866" t="str">
            <v>道土木 複単</v>
          </cell>
        </row>
        <row r="867">
          <cell r="B867">
            <v>403</v>
          </cell>
          <cell r="D867" t="str">
            <v>埋戻工</v>
          </cell>
          <cell r="E867" t="str">
            <v>埋戻　転圧</v>
          </cell>
          <cell r="F867" t="str">
            <v>ｍ3</v>
          </cell>
          <cell r="G867">
            <v>480</v>
          </cell>
          <cell r="I867" t="str">
            <v>S01280</v>
          </cell>
        </row>
        <row r="868">
          <cell r="C868">
            <v>404</v>
          </cell>
          <cell r="E868" t="str">
            <v>Wmax&gt;=4m Wmin&gt;=4m</v>
          </cell>
          <cell r="I868" t="str">
            <v>道土木 複単</v>
          </cell>
        </row>
        <row r="869">
          <cell r="B869">
            <v>404</v>
          </cell>
          <cell r="D869" t="str">
            <v>埋戻工</v>
          </cell>
          <cell r="E869" t="str">
            <v>埋戻　</v>
          </cell>
          <cell r="F869" t="str">
            <v>ｍ3</v>
          </cell>
          <cell r="G869">
            <v>222</v>
          </cell>
          <cell r="I869" t="str">
            <v>S01280</v>
          </cell>
        </row>
        <row r="870">
          <cell r="C870">
            <v>405</v>
          </cell>
          <cell r="E870" t="str">
            <v>Wmax&gt;=4m Wmin&lt;1m</v>
          </cell>
          <cell r="I870" t="str">
            <v>道土木 複単</v>
          </cell>
        </row>
        <row r="871">
          <cell r="B871">
            <v>405</v>
          </cell>
          <cell r="D871" t="str">
            <v>埋戻工</v>
          </cell>
          <cell r="E871" t="str">
            <v>埋戻　転圧</v>
          </cell>
          <cell r="F871" t="str">
            <v>ｍ3</v>
          </cell>
          <cell r="G871">
            <v>877</v>
          </cell>
          <cell r="I871" t="str">
            <v>S01280</v>
          </cell>
        </row>
        <row r="872">
          <cell r="C872">
            <v>406</v>
          </cell>
          <cell r="E872" t="str">
            <v>Wmax&gt;=4m Wmin&lt;1m</v>
          </cell>
          <cell r="I872" t="str">
            <v>道土木 複単</v>
          </cell>
        </row>
        <row r="873">
          <cell r="B873">
            <v>406</v>
          </cell>
          <cell r="D873" t="str">
            <v>埋戻工</v>
          </cell>
          <cell r="E873" t="str">
            <v>埋戻　</v>
          </cell>
          <cell r="F873" t="str">
            <v>ｍ3</v>
          </cell>
          <cell r="G873">
            <v>539</v>
          </cell>
          <cell r="I873" t="str">
            <v>S01280</v>
          </cell>
        </row>
        <row r="874">
          <cell r="C874">
            <v>407</v>
          </cell>
          <cell r="E874" t="str">
            <v>1&lt;=Wmax&lt;4m Wmin&lt;1m</v>
          </cell>
          <cell r="I874" t="str">
            <v>道土木 複単</v>
          </cell>
        </row>
        <row r="875">
          <cell r="B875">
            <v>407</v>
          </cell>
          <cell r="D875" t="str">
            <v>埋戻工</v>
          </cell>
          <cell r="E875" t="str">
            <v>埋戻　転圧</v>
          </cell>
          <cell r="F875" t="str">
            <v>ｍ3</v>
          </cell>
          <cell r="G875">
            <v>1472</v>
          </cell>
          <cell r="I875" t="str">
            <v>S01280</v>
          </cell>
        </row>
        <row r="876">
          <cell r="C876">
            <v>408</v>
          </cell>
          <cell r="E876" t="str">
            <v>1&lt;=Wmax&lt;4m Wmin&lt;1m</v>
          </cell>
          <cell r="I876" t="str">
            <v>道土木 複単</v>
          </cell>
        </row>
        <row r="877">
          <cell r="B877">
            <v>408</v>
          </cell>
          <cell r="D877" t="str">
            <v>埋戻工</v>
          </cell>
          <cell r="E877" t="str">
            <v>埋戻　</v>
          </cell>
          <cell r="F877" t="str">
            <v>ｍ3</v>
          </cell>
          <cell r="G877">
            <v>1016</v>
          </cell>
          <cell r="I877" t="str">
            <v>S01280</v>
          </cell>
        </row>
        <row r="878">
          <cell r="C878">
            <v>409</v>
          </cell>
          <cell r="E878" t="str">
            <v>Wmax&lt;1m Wmin&lt;1m</v>
          </cell>
          <cell r="I878" t="str">
            <v>道土木 複単</v>
          </cell>
        </row>
        <row r="879">
          <cell r="B879">
            <v>409</v>
          </cell>
          <cell r="D879" t="str">
            <v>埋戻工</v>
          </cell>
          <cell r="E879" t="str">
            <v>埋戻　転圧</v>
          </cell>
          <cell r="F879" t="str">
            <v>ｍ3</v>
          </cell>
          <cell r="G879">
            <v>2239</v>
          </cell>
          <cell r="I879" t="str">
            <v>S01280</v>
          </cell>
        </row>
        <row r="880">
          <cell r="C880">
            <v>410</v>
          </cell>
          <cell r="E880" t="str">
            <v>Wmax&lt;1m Wmin&lt;1m</v>
          </cell>
          <cell r="I880" t="str">
            <v>道土木 複単</v>
          </cell>
        </row>
        <row r="881">
          <cell r="B881">
            <v>410</v>
          </cell>
          <cell r="D881" t="str">
            <v>埋戻工</v>
          </cell>
          <cell r="E881" t="str">
            <v>埋戻　</v>
          </cell>
          <cell r="F881" t="str">
            <v>ｍ3</v>
          </cell>
          <cell r="G881">
            <v>1238</v>
          </cell>
          <cell r="I881" t="str">
            <v>S01280</v>
          </cell>
        </row>
        <row r="882">
          <cell r="C882">
            <v>411</v>
          </cell>
          <cell r="D882" t="str">
            <v>遠心力</v>
          </cell>
          <cell r="E882" t="str">
            <v xml:space="preserve">1種  B型 </v>
          </cell>
          <cell r="I882" t="str">
            <v>道土木 単価</v>
          </cell>
        </row>
        <row r="883">
          <cell r="B883">
            <v>411</v>
          </cell>
          <cell r="D883" t="str">
            <v>鉄筋ｺﾝｸﾘ-ﾄ管</v>
          </cell>
          <cell r="E883" t="str">
            <v>φ600</v>
          </cell>
          <cell r="F883" t="str">
            <v>ｍ</v>
          </cell>
          <cell r="G883">
            <v>10100</v>
          </cell>
          <cell r="H883">
            <v>10100</v>
          </cell>
          <cell r="I883" t="str">
            <v>P126</v>
          </cell>
        </row>
        <row r="884">
          <cell r="C884">
            <v>412</v>
          </cell>
          <cell r="D884" t="str">
            <v>遠心力</v>
          </cell>
          <cell r="E884" t="str">
            <v xml:space="preserve">1種  B型 </v>
          </cell>
          <cell r="I884" t="str">
            <v>道土木 単価</v>
          </cell>
        </row>
        <row r="885">
          <cell r="B885">
            <v>412</v>
          </cell>
          <cell r="D885" t="str">
            <v>鉄筋ｺﾝｸﾘ-ﾄ管</v>
          </cell>
          <cell r="E885" t="str">
            <v>φ300</v>
          </cell>
          <cell r="F885" t="str">
            <v>ｍ</v>
          </cell>
          <cell r="G885">
            <v>3450</v>
          </cell>
          <cell r="H885">
            <v>3450</v>
          </cell>
          <cell r="I885" t="str">
            <v>P126</v>
          </cell>
        </row>
        <row r="886">
          <cell r="C886">
            <v>413</v>
          </cell>
          <cell r="D886" t="str">
            <v>集水桝</v>
          </cell>
          <cell r="E886" t="str">
            <v>1300×1300×1500</v>
          </cell>
          <cell r="I886" t="str">
            <v xml:space="preserve">  </v>
          </cell>
        </row>
        <row r="887">
          <cell r="B887">
            <v>413</v>
          </cell>
          <cell r="D887" t="str">
            <v>下部桝</v>
          </cell>
          <cell r="E887" t="str">
            <v>W=2844kg/個</v>
          </cell>
          <cell r="F887" t="str">
            <v>個</v>
          </cell>
          <cell r="G887">
            <v>131000</v>
          </cell>
          <cell r="H887">
            <v>131000</v>
          </cell>
          <cell r="I887" t="str">
            <v>見積</v>
          </cell>
        </row>
        <row r="888">
          <cell r="C888">
            <v>414</v>
          </cell>
          <cell r="D888" t="str">
            <v>集水桝</v>
          </cell>
          <cell r="E888" t="str">
            <v>1300×1300×200</v>
          </cell>
          <cell r="I888" t="str">
            <v xml:space="preserve">  </v>
          </cell>
        </row>
        <row r="889">
          <cell r="B889">
            <v>414</v>
          </cell>
          <cell r="D889" t="str">
            <v>中間桝</v>
          </cell>
          <cell r="E889" t="str">
            <v>W=332kg/個</v>
          </cell>
          <cell r="F889" t="str">
            <v>個</v>
          </cell>
          <cell r="G889">
            <v>16400</v>
          </cell>
          <cell r="H889">
            <v>16400</v>
          </cell>
          <cell r="I889" t="str">
            <v>見積</v>
          </cell>
        </row>
        <row r="890">
          <cell r="C890">
            <v>415</v>
          </cell>
          <cell r="D890" t="str">
            <v>Ｕ型トラフ</v>
          </cell>
          <cell r="E890" t="str">
            <v>300×300×600</v>
          </cell>
          <cell r="I890" t="str">
            <v xml:space="preserve">  </v>
          </cell>
        </row>
        <row r="891">
          <cell r="B891">
            <v>415</v>
          </cell>
          <cell r="D891" t="str">
            <v>滑り止め付</v>
          </cell>
          <cell r="E891" t="str">
            <v>W=68.0kg/ｹ</v>
          </cell>
          <cell r="F891" t="str">
            <v>ケ</v>
          </cell>
          <cell r="G891">
            <v>3200</v>
          </cell>
          <cell r="H891">
            <v>3200</v>
          </cell>
          <cell r="I891" t="str">
            <v>見積</v>
          </cell>
        </row>
        <row r="892">
          <cell r="C892">
            <v>416</v>
          </cell>
          <cell r="E892" t="str">
            <v>法勾配1:1.5</v>
          </cell>
          <cell r="I892" t="str">
            <v xml:space="preserve">  </v>
          </cell>
        </row>
        <row r="893">
          <cell r="B893">
            <v>416</v>
          </cell>
          <cell r="D893" t="str">
            <v>吐口桝</v>
          </cell>
          <cell r="E893" t="str">
            <v>900×950×800</v>
          </cell>
          <cell r="F893" t="str">
            <v>個</v>
          </cell>
          <cell r="G893">
            <v>27700</v>
          </cell>
          <cell r="H893">
            <v>27700</v>
          </cell>
          <cell r="I893" t="str">
            <v>見積</v>
          </cell>
          <cell r="J893" t="str">
            <v>W=646ｋｇ/個</v>
          </cell>
        </row>
        <row r="894">
          <cell r="C894">
            <v>417</v>
          </cell>
          <cell r="D894" t="str">
            <v>集水桝（1300×1300）</v>
          </cell>
          <cell r="E894" t="str">
            <v>1000×500</v>
          </cell>
          <cell r="I894" t="str">
            <v xml:space="preserve">  </v>
          </cell>
        </row>
        <row r="895">
          <cell r="B895">
            <v>417</v>
          </cell>
          <cell r="D895" t="str">
            <v>鋼製蓋</v>
          </cell>
          <cell r="E895" t="str">
            <v>W=22.5ｋｇ/枚</v>
          </cell>
          <cell r="F895" t="str">
            <v>枚</v>
          </cell>
          <cell r="G895">
            <v>39000</v>
          </cell>
          <cell r="H895">
            <v>39000</v>
          </cell>
          <cell r="I895" t="str">
            <v>見積</v>
          </cell>
        </row>
        <row r="896">
          <cell r="C896">
            <v>418</v>
          </cell>
          <cell r="E896" t="str">
            <v>鋳鉄製 逆圧型</v>
          </cell>
          <cell r="I896" t="str">
            <v xml:space="preserve">  </v>
          </cell>
        </row>
        <row r="897">
          <cell r="B897">
            <v>418</v>
          </cell>
          <cell r="D897" t="str">
            <v>流量調整ゲ－ト</v>
          </cell>
          <cell r="E897" t="str">
            <v>φ600×1500L</v>
          </cell>
          <cell r="F897" t="str">
            <v>基</v>
          </cell>
          <cell r="G897">
            <v>1623000</v>
          </cell>
          <cell r="H897">
            <v>1623000</v>
          </cell>
          <cell r="I897" t="str">
            <v>見積</v>
          </cell>
          <cell r="J897" t="str">
            <v>W=439ｋｇ/基</v>
          </cell>
        </row>
        <row r="898">
          <cell r="C898">
            <v>419</v>
          </cell>
          <cell r="E898" t="str">
            <v>ネットフェンス</v>
          </cell>
          <cell r="I898" t="str">
            <v xml:space="preserve">  </v>
          </cell>
        </row>
        <row r="899">
          <cell r="B899">
            <v>419</v>
          </cell>
          <cell r="D899" t="str">
            <v>飛散防止柵</v>
          </cell>
          <cell r="E899" t="str">
            <v>Ｈ=3.0m</v>
          </cell>
          <cell r="F899" t="str">
            <v>ｍ</v>
          </cell>
          <cell r="G899">
            <v>28300</v>
          </cell>
          <cell r="H899">
            <v>19800</v>
          </cell>
          <cell r="I899" t="str">
            <v>見積</v>
          </cell>
        </row>
        <row r="900">
          <cell r="C900">
            <v>420</v>
          </cell>
          <cell r="E900" t="str">
            <v>ネットフェンス</v>
          </cell>
          <cell r="I900" t="str">
            <v xml:space="preserve">  </v>
          </cell>
        </row>
        <row r="901">
          <cell r="B901">
            <v>420</v>
          </cell>
          <cell r="D901" t="str">
            <v>侵入防止柵</v>
          </cell>
          <cell r="E901" t="str">
            <v>Ｈ=1.20m</v>
          </cell>
          <cell r="F901" t="str">
            <v>ｍ</v>
          </cell>
          <cell r="G901">
            <v>7990</v>
          </cell>
          <cell r="H901">
            <v>6110</v>
          </cell>
          <cell r="I901" t="str">
            <v>見積</v>
          </cell>
        </row>
        <row r="904">
          <cell r="B904" t="str">
            <v>番　号</v>
          </cell>
          <cell r="C904" t="str">
            <v>付番号</v>
          </cell>
          <cell r="D904" t="str">
            <v>名　　称</v>
          </cell>
          <cell r="E904" t="str">
            <v>規　　格</v>
          </cell>
          <cell r="F904" t="str">
            <v>単 位</v>
          </cell>
          <cell r="G904" t="str">
            <v>金　　額</v>
          </cell>
          <cell r="H904" t="str">
            <v>特殊製品費</v>
          </cell>
          <cell r="I904" t="str">
            <v>積算根拠</v>
          </cell>
          <cell r="J904" t="str">
            <v>摘　　要</v>
          </cell>
        </row>
        <row r="905">
          <cell r="C905" t="str">
            <v/>
          </cell>
          <cell r="I905" t="str">
            <v xml:space="preserve">  </v>
          </cell>
        </row>
        <row r="906">
          <cell r="B906">
            <v>421</v>
          </cell>
          <cell r="D906" t="str">
            <v>両開門扉</v>
          </cell>
          <cell r="E906" t="str">
            <v>H1500×W7000</v>
          </cell>
          <cell r="F906" t="str">
            <v>ｍ</v>
          </cell>
          <cell r="G906">
            <v>865000</v>
          </cell>
          <cell r="H906">
            <v>780000</v>
          </cell>
          <cell r="I906" t="str">
            <v>見積</v>
          </cell>
        </row>
        <row r="907">
          <cell r="C907" t="str">
            <v/>
          </cell>
          <cell r="I907" t="str">
            <v xml:space="preserve">  </v>
          </cell>
        </row>
        <row r="908">
          <cell r="B908">
            <v>422</v>
          </cell>
          <cell r="D908" t="str">
            <v>片開門扉</v>
          </cell>
          <cell r="E908" t="str">
            <v>H1200×W900</v>
          </cell>
          <cell r="F908" t="str">
            <v>ｍ</v>
          </cell>
          <cell r="G908">
            <v>63000</v>
          </cell>
          <cell r="H908">
            <v>45000</v>
          </cell>
          <cell r="I908" t="str">
            <v>見積</v>
          </cell>
        </row>
        <row r="909">
          <cell r="C909">
            <v>423</v>
          </cell>
          <cell r="D909" t="str">
            <v>鋳鉄製</v>
          </cell>
          <cell r="E909" t="str">
            <v>TL-20</v>
          </cell>
          <cell r="I909" t="str">
            <v>建設物価</v>
          </cell>
        </row>
        <row r="910">
          <cell r="B910">
            <v>423</v>
          </cell>
          <cell r="D910" t="str">
            <v>マンホ－ル蓋</v>
          </cell>
          <cell r="E910" t="str">
            <v>φ600</v>
          </cell>
          <cell r="F910" t="str">
            <v>個</v>
          </cell>
          <cell r="G910">
            <v>35400</v>
          </cell>
          <cell r="H910">
            <v>35400</v>
          </cell>
          <cell r="I910" t="str">
            <v>8月　P265</v>
          </cell>
        </row>
        <row r="911">
          <cell r="C911">
            <v>424</v>
          </cell>
          <cell r="I911" t="str">
            <v>建設物価</v>
          </cell>
        </row>
        <row r="912">
          <cell r="B912">
            <v>424</v>
          </cell>
          <cell r="D912" t="str">
            <v>足掛金物</v>
          </cell>
          <cell r="E912" t="str">
            <v>W300×19φ</v>
          </cell>
          <cell r="F912" t="str">
            <v>本</v>
          </cell>
          <cell r="G912">
            <v>2330</v>
          </cell>
          <cell r="H912">
            <v>2330</v>
          </cell>
          <cell r="I912" t="str">
            <v>8月　P265</v>
          </cell>
        </row>
        <row r="913">
          <cell r="C913">
            <v>425</v>
          </cell>
          <cell r="I913" t="str">
            <v>道土木 複単</v>
          </cell>
        </row>
        <row r="914">
          <cell r="B914">
            <v>425</v>
          </cell>
          <cell r="D914" t="str">
            <v>ﾊﾞｯｸﾎｳ運転費</v>
          </cell>
          <cell r="E914" t="str">
            <v>0.35m3級</v>
          </cell>
          <cell r="F914" t="str">
            <v>hr</v>
          </cell>
          <cell r="G914">
            <v>9040</v>
          </cell>
          <cell r="I914" t="str">
            <v>S02030</v>
          </cell>
        </row>
        <row r="915">
          <cell r="C915">
            <v>426</v>
          </cell>
          <cell r="E915" t="str">
            <v>SGP　</v>
          </cell>
          <cell r="I915" t="str">
            <v>建設物価</v>
          </cell>
        </row>
        <row r="916">
          <cell r="B916">
            <v>426</v>
          </cell>
          <cell r="D916" t="str">
            <v>鋼管</v>
          </cell>
          <cell r="E916" t="str">
            <v>φ250  L=5.5ｍ</v>
          </cell>
          <cell r="F916" t="str">
            <v>本</v>
          </cell>
          <cell r="G916">
            <v>24640</v>
          </cell>
          <cell r="H916">
            <v>24640</v>
          </cell>
          <cell r="I916" t="str">
            <v>8月　P563</v>
          </cell>
        </row>
        <row r="917">
          <cell r="C917">
            <v>427</v>
          </cell>
          <cell r="E917" t="str">
            <v>SGP　</v>
          </cell>
          <cell r="I917" t="str">
            <v>建設物価</v>
          </cell>
        </row>
        <row r="918">
          <cell r="B918">
            <v>427</v>
          </cell>
          <cell r="D918" t="str">
            <v>鋼管</v>
          </cell>
          <cell r="E918" t="str">
            <v>φ80 L=5.5ｍ</v>
          </cell>
          <cell r="F918" t="str">
            <v>本</v>
          </cell>
          <cell r="G918">
            <v>4810</v>
          </cell>
          <cell r="H918">
            <v>4810</v>
          </cell>
          <cell r="I918" t="str">
            <v>8月　P563</v>
          </cell>
        </row>
        <row r="919">
          <cell r="C919">
            <v>428</v>
          </cell>
          <cell r="I919" t="str">
            <v>道土木 複単</v>
          </cell>
        </row>
        <row r="920">
          <cell r="B920">
            <v>428</v>
          </cell>
          <cell r="D920" t="str">
            <v>ﾊﾞｯｸﾎｳ運転費</v>
          </cell>
          <cell r="E920" t="str">
            <v>0.60m3級</v>
          </cell>
          <cell r="F920" t="str">
            <v>hr</v>
          </cell>
          <cell r="G920">
            <v>11106</v>
          </cell>
          <cell r="I920" t="str">
            <v>S02030</v>
          </cell>
        </row>
        <row r="921">
          <cell r="C921">
            <v>429</v>
          </cell>
          <cell r="E921" t="str">
            <v>φ4.0mm 13cm</v>
          </cell>
          <cell r="I921" t="str">
            <v>道土木 単価</v>
          </cell>
        </row>
        <row r="922">
          <cell r="B922">
            <v>429</v>
          </cell>
          <cell r="D922" t="str">
            <v>ふとんかご</v>
          </cell>
          <cell r="E922" t="str">
            <v>400×1200</v>
          </cell>
          <cell r="F922" t="str">
            <v>ｍ</v>
          </cell>
          <cell r="G922">
            <v>2040</v>
          </cell>
          <cell r="H922">
            <v>2040</v>
          </cell>
          <cell r="I922" t="str">
            <v>P231</v>
          </cell>
        </row>
        <row r="923">
          <cell r="C923">
            <v>430</v>
          </cell>
          <cell r="D923" t="str">
            <v>フェンス</v>
          </cell>
          <cell r="E923" t="str">
            <v>200×200×600</v>
          </cell>
          <cell r="I923" t="str">
            <v>道土木 単価</v>
          </cell>
        </row>
        <row r="924">
          <cell r="B924">
            <v>430</v>
          </cell>
          <cell r="D924" t="str">
            <v>基礎ブロック</v>
          </cell>
          <cell r="E924" t="str">
            <v>W=40kg/ヶ</v>
          </cell>
          <cell r="F924" t="str">
            <v>個</v>
          </cell>
          <cell r="G924">
            <v>880</v>
          </cell>
          <cell r="H924">
            <v>880</v>
          </cell>
          <cell r="I924" t="str">
            <v>P125</v>
          </cell>
          <cell r="J924" t="str">
            <v>40×22.0</v>
          </cell>
        </row>
        <row r="925">
          <cell r="C925">
            <v>431</v>
          </cell>
          <cell r="D925" t="str">
            <v>フェンス</v>
          </cell>
          <cell r="E925" t="str">
            <v>300×300×600</v>
          </cell>
          <cell r="I925" t="str">
            <v xml:space="preserve">  </v>
          </cell>
        </row>
        <row r="926">
          <cell r="B926">
            <v>431</v>
          </cell>
          <cell r="D926" t="str">
            <v>基礎ブロック</v>
          </cell>
          <cell r="E926" t="str">
            <v>W=127kg/ヶ</v>
          </cell>
          <cell r="F926" t="str">
            <v>個</v>
          </cell>
          <cell r="G926">
            <v>3810</v>
          </cell>
          <cell r="H926">
            <v>3810</v>
          </cell>
          <cell r="I926" t="str">
            <v>地区単価</v>
          </cell>
        </row>
        <row r="927">
          <cell r="C927">
            <v>432</v>
          </cell>
          <cell r="D927" t="str">
            <v>フェンス</v>
          </cell>
          <cell r="E927" t="str">
            <v>700×400×600</v>
          </cell>
          <cell r="I927" t="str">
            <v>道土木 単価</v>
          </cell>
        </row>
        <row r="928">
          <cell r="B928">
            <v>432</v>
          </cell>
          <cell r="D928" t="str">
            <v>基礎ブロック</v>
          </cell>
          <cell r="E928" t="str">
            <v>W=300kg/ヶ</v>
          </cell>
          <cell r="F928" t="str">
            <v>個</v>
          </cell>
          <cell r="G928">
            <v>6600</v>
          </cell>
          <cell r="H928">
            <v>6600</v>
          </cell>
          <cell r="I928" t="str">
            <v>P231</v>
          </cell>
          <cell r="J928" t="str">
            <v>300×22.0</v>
          </cell>
        </row>
        <row r="929">
          <cell r="C929">
            <v>433</v>
          </cell>
          <cell r="D929" t="str">
            <v>フェンス</v>
          </cell>
          <cell r="E929" t="str">
            <v>800×800×1100</v>
          </cell>
          <cell r="I929" t="str">
            <v>道土木 単価</v>
          </cell>
        </row>
        <row r="930">
          <cell r="B930">
            <v>433</v>
          </cell>
          <cell r="D930" t="str">
            <v>基礎ブロック</v>
          </cell>
          <cell r="E930" t="str">
            <v>W=1650kg/ヶ</v>
          </cell>
          <cell r="F930" t="str">
            <v>個</v>
          </cell>
          <cell r="G930">
            <v>36300</v>
          </cell>
          <cell r="H930">
            <v>36300</v>
          </cell>
          <cell r="I930" t="str">
            <v>P231</v>
          </cell>
          <cell r="J930" t="str">
            <v>1650×22.0</v>
          </cell>
        </row>
        <row r="931">
          <cell r="C931">
            <v>434</v>
          </cell>
          <cell r="E931" t="str">
            <v>多段式 H=1.50m</v>
          </cell>
          <cell r="I931" t="str">
            <v>道土木 単価</v>
          </cell>
        </row>
        <row r="932">
          <cell r="B932">
            <v>434</v>
          </cell>
          <cell r="D932" t="str">
            <v>かごマット</v>
          </cell>
          <cell r="E932" t="str">
            <v>根固め付</v>
          </cell>
          <cell r="F932" t="str">
            <v>ｍ</v>
          </cell>
          <cell r="G932">
            <v>34070</v>
          </cell>
          <cell r="H932">
            <v>34070</v>
          </cell>
          <cell r="I932" t="str">
            <v>P233</v>
          </cell>
          <cell r="J932" t="str">
            <v>26200+7870</v>
          </cell>
        </row>
        <row r="933">
          <cell r="C933">
            <v>435</v>
          </cell>
          <cell r="E933" t="str">
            <v>平面式 ｔ=30cm</v>
          </cell>
          <cell r="I933" t="str">
            <v>道土木 単価</v>
          </cell>
        </row>
        <row r="934">
          <cell r="B934">
            <v>435</v>
          </cell>
          <cell r="D934" t="str">
            <v>かごマット</v>
          </cell>
          <cell r="E934" t="str">
            <v>網目 上蓋65mm</v>
          </cell>
          <cell r="F934" t="str">
            <v>ｍ2</v>
          </cell>
          <cell r="G934">
            <v>5140</v>
          </cell>
          <cell r="H934">
            <v>5140</v>
          </cell>
          <cell r="I934" t="str">
            <v>P232</v>
          </cell>
        </row>
        <row r="935">
          <cell r="C935">
            <v>436</v>
          </cell>
          <cell r="D935" t="str">
            <v>河川護岸用</v>
          </cell>
          <cell r="E935" t="str">
            <v>ﾌｪﾙﾄ系 ｔ=10mm</v>
          </cell>
          <cell r="I935" t="str">
            <v>道土木 単価</v>
          </cell>
        </row>
        <row r="936">
          <cell r="B936">
            <v>436</v>
          </cell>
          <cell r="D936" t="str">
            <v>吸出防止ｼｰﾄ</v>
          </cell>
          <cell r="E936" t="str">
            <v>引張強度 10ｔ/m</v>
          </cell>
          <cell r="F936" t="str">
            <v>ｍ2</v>
          </cell>
          <cell r="G936">
            <v>740</v>
          </cell>
          <cell r="H936">
            <v>740</v>
          </cell>
          <cell r="I936" t="str">
            <v>P112</v>
          </cell>
        </row>
        <row r="937">
          <cell r="C937">
            <v>437</v>
          </cell>
          <cell r="I937" t="str">
            <v>道土木 複単</v>
          </cell>
        </row>
        <row r="938">
          <cell r="B938">
            <v>437</v>
          </cell>
          <cell r="D938" t="str">
            <v>人力河床均し</v>
          </cell>
          <cell r="F938" t="str">
            <v>ｍ2</v>
          </cell>
          <cell r="G938">
            <v>286</v>
          </cell>
          <cell r="I938" t="str">
            <v>S01210</v>
          </cell>
        </row>
        <row r="939">
          <cell r="C939">
            <v>438</v>
          </cell>
          <cell r="E939" t="str">
            <v>切込砕石40mm級</v>
          </cell>
          <cell r="I939" t="str">
            <v>道土木 複単</v>
          </cell>
          <cell r="J939" t="str">
            <v>材料割増</v>
          </cell>
        </row>
        <row r="940">
          <cell r="B940">
            <v>438</v>
          </cell>
          <cell r="D940" t="str">
            <v>路盤工</v>
          </cell>
          <cell r="E940" t="str">
            <v>舗装前提 改築</v>
          </cell>
          <cell r="F940" t="str">
            <v>ｍ3</v>
          </cell>
          <cell r="G940">
            <v>836</v>
          </cell>
          <cell r="I940" t="str">
            <v>S10230</v>
          </cell>
          <cell r="J940">
            <v>0.28000000000000003</v>
          </cell>
        </row>
        <row r="941">
          <cell r="C941">
            <v>439</v>
          </cell>
          <cell r="E941" t="str">
            <v>切込砕石80mm級</v>
          </cell>
          <cell r="I941" t="str">
            <v>道土木 複単</v>
          </cell>
          <cell r="J941" t="str">
            <v>材料割増</v>
          </cell>
        </row>
        <row r="942">
          <cell r="B942">
            <v>439</v>
          </cell>
          <cell r="D942" t="str">
            <v>凍上抑制層</v>
          </cell>
          <cell r="E942" t="str">
            <v>改築</v>
          </cell>
          <cell r="F942" t="str">
            <v>ｍ3</v>
          </cell>
          <cell r="G942">
            <v>824</v>
          </cell>
          <cell r="I942" t="str">
            <v>S10230</v>
          </cell>
          <cell r="J942">
            <v>0.22</v>
          </cell>
        </row>
        <row r="943">
          <cell r="C943">
            <v>440</v>
          </cell>
          <cell r="E943" t="str">
            <v>切込砕石40mm級</v>
          </cell>
          <cell r="I943" t="str">
            <v>道土木 複単</v>
          </cell>
          <cell r="J943" t="str">
            <v>材料割増</v>
          </cell>
        </row>
        <row r="944">
          <cell r="B944">
            <v>440</v>
          </cell>
          <cell r="D944" t="str">
            <v>装甲路肩路盤</v>
          </cell>
          <cell r="E944" t="str">
            <v>舗装前提 改築</v>
          </cell>
          <cell r="F944" t="str">
            <v>ｍ3</v>
          </cell>
          <cell r="G944">
            <v>836</v>
          </cell>
          <cell r="I944" t="str">
            <v>S10230</v>
          </cell>
          <cell r="J944">
            <v>0.28000000000000003</v>
          </cell>
        </row>
        <row r="947">
          <cell r="B947" t="str">
            <v>番　号</v>
          </cell>
          <cell r="C947" t="str">
            <v>付番号</v>
          </cell>
          <cell r="D947" t="str">
            <v>名　　称</v>
          </cell>
          <cell r="E947" t="str">
            <v>規　　格</v>
          </cell>
          <cell r="F947" t="str">
            <v>単 位</v>
          </cell>
          <cell r="G947" t="str">
            <v>金　　額</v>
          </cell>
          <cell r="H947" t="str">
            <v>特殊製品費</v>
          </cell>
          <cell r="I947" t="str">
            <v>積算根拠</v>
          </cell>
          <cell r="J947" t="str">
            <v>摘　　要</v>
          </cell>
        </row>
        <row r="948">
          <cell r="C948">
            <v>441</v>
          </cell>
          <cell r="D948" t="str">
            <v>場内・管理道路</v>
          </cell>
          <cell r="E948" t="str">
            <v>切込砕石40mm級</v>
          </cell>
          <cell r="I948" t="str">
            <v>道土木 複単</v>
          </cell>
          <cell r="J948" t="str">
            <v>材料割増</v>
          </cell>
        </row>
        <row r="949">
          <cell r="B949">
            <v>441</v>
          </cell>
          <cell r="D949" t="str">
            <v>路盤工</v>
          </cell>
          <cell r="E949" t="str">
            <v>取付道路</v>
          </cell>
          <cell r="F949" t="str">
            <v>ｍ3</v>
          </cell>
          <cell r="G949">
            <v>824</v>
          </cell>
          <cell r="I949" t="str">
            <v>S10230</v>
          </cell>
          <cell r="J949">
            <v>0.22</v>
          </cell>
        </row>
        <row r="950">
          <cell r="C950">
            <v>442</v>
          </cell>
          <cell r="E950" t="str">
            <v>車道</v>
          </cell>
          <cell r="I950" t="str">
            <v>道土木 複単</v>
          </cell>
          <cell r="J950" t="str">
            <v>材料割増</v>
          </cell>
        </row>
        <row r="951">
          <cell r="B951">
            <v>442</v>
          </cell>
          <cell r="D951" t="str">
            <v>機械舗設工</v>
          </cell>
          <cell r="E951" t="str">
            <v>4.5m&lt;B</v>
          </cell>
          <cell r="F951" t="str">
            <v>ｍ2</v>
          </cell>
          <cell r="G951">
            <v>177</v>
          </cell>
          <cell r="I951" t="str">
            <v>S11040</v>
          </cell>
          <cell r="J951">
            <v>0.08</v>
          </cell>
        </row>
        <row r="952">
          <cell r="C952">
            <v>443</v>
          </cell>
          <cell r="E952" t="str">
            <v>車道</v>
          </cell>
          <cell r="I952" t="str">
            <v>道土木 複単</v>
          </cell>
          <cell r="J952" t="str">
            <v>材料割増</v>
          </cell>
        </row>
        <row r="953">
          <cell r="B953">
            <v>443</v>
          </cell>
          <cell r="D953" t="str">
            <v>機械舗設工</v>
          </cell>
          <cell r="E953" t="str">
            <v>2.4m&lt;B&lt;=4.5m</v>
          </cell>
          <cell r="F953" t="str">
            <v>ｍ2</v>
          </cell>
          <cell r="G953">
            <v>182</v>
          </cell>
          <cell r="I953" t="str">
            <v>S11040</v>
          </cell>
          <cell r="J953">
            <v>0.08</v>
          </cell>
        </row>
        <row r="954">
          <cell r="C954">
            <v>444</v>
          </cell>
          <cell r="E954" t="str">
            <v>車道</v>
          </cell>
          <cell r="I954" t="str">
            <v>道土木 複単</v>
          </cell>
          <cell r="J954" t="str">
            <v>材料割増</v>
          </cell>
        </row>
        <row r="955">
          <cell r="B955">
            <v>444</v>
          </cell>
          <cell r="D955" t="str">
            <v>機械舗設工</v>
          </cell>
          <cell r="E955" t="str">
            <v>1.6m&lt;B&lt;=2.4m</v>
          </cell>
          <cell r="F955" t="str">
            <v>ｍ2</v>
          </cell>
          <cell r="G955">
            <v>286</v>
          </cell>
          <cell r="I955" t="str">
            <v>S11040</v>
          </cell>
          <cell r="J955">
            <v>0.08</v>
          </cell>
        </row>
        <row r="956">
          <cell r="C956">
            <v>445</v>
          </cell>
          <cell r="E956" t="str">
            <v>歩道</v>
          </cell>
          <cell r="I956" t="str">
            <v>道土木 複単</v>
          </cell>
          <cell r="J956" t="str">
            <v>材料割増</v>
          </cell>
        </row>
        <row r="957">
          <cell r="B957">
            <v>445</v>
          </cell>
          <cell r="D957" t="str">
            <v>機械舗設工</v>
          </cell>
          <cell r="E957" t="str">
            <v>1.6m&lt;=B</v>
          </cell>
          <cell r="F957" t="str">
            <v>ｍ2</v>
          </cell>
          <cell r="G957">
            <v>286</v>
          </cell>
          <cell r="I957" t="str">
            <v>S11040</v>
          </cell>
          <cell r="J957">
            <v>0.08</v>
          </cell>
        </row>
        <row r="958">
          <cell r="C958">
            <v>446</v>
          </cell>
          <cell r="E958" t="str">
            <v>車道・路肩装甲</v>
          </cell>
          <cell r="I958" t="str">
            <v>道土木 複単</v>
          </cell>
        </row>
        <row r="959">
          <cell r="B959">
            <v>446</v>
          </cell>
          <cell r="D959" t="str">
            <v>人力舗設</v>
          </cell>
          <cell r="E959" t="str">
            <v>ｔ&lt;=5cm</v>
          </cell>
          <cell r="F959" t="str">
            <v>ｍ2</v>
          </cell>
          <cell r="G959">
            <v>860</v>
          </cell>
          <cell r="I959" t="str">
            <v>S11090</v>
          </cell>
        </row>
        <row r="960">
          <cell r="C960">
            <v>447</v>
          </cell>
          <cell r="I960" t="str">
            <v>道営繕 機械</v>
          </cell>
        </row>
        <row r="961">
          <cell r="B961">
            <v>447</v>
          </cell>
          <cell r="D961" t="str">
            <v>ﾎﾟﾘｴﾁﾚﾝ管</v>
          </cell>
          <cell r="E961" t="str">
            <v>φ２５</v>
          </cell>
          <cell r="F961" t="str">
            <v>ｍ</v>
          </cell>
          <cell r="G961">
            <v>430</v>
          </cell>
          <cell r="H961">
            <v>236</v>
          </cell>
          <cell r="I961" t="str">
            <v>P63</v>
          </cell>
        </row>
        <row r="962">
          <cell r="C962">
            <v>448</v>
          </cell>
          <cell r="I962" t="str">
            <v>道営繕 機械</v>
          </cell>
        </row>
        <row r="963">
          <cell r="B963">
            <v>448</v>
          </cell>
          <cell r="D963" t="str">
            <v>硬質塩化ﾋﾞﾆﾙ管</v>
          </cell>
          <cell r="E963" t="str">
            <v>φ２００</v>
          </cell>
          <cell r="F963" t="str">
            <v>ｍ</v>
          </cell>
          <cell r="G963">
            <v>10400</v>
          </cell>
          <cell r="H963">
            <v>10400</v>
          </cell>
          <cell r="I963" t="str">
            <v>P63</v>
          </cell>
        </row>
        <row r="964">
          <cell r="C964">
            <v>449</v>
          </cell>
          <cell r="D964" t="str">
            <v>遠心力</v>
          </cell>
          <cell r="E964" t="str">
            <v>１種  B型</v>
          </cell>
          <cell r="I964" t="str">
            <v>道土木 単価</v>
          </cell>
        </row>
        <row r="965">
          <cell r="B965">
            <v>449</v>
          </cell>
          <cell r="D965" t="str">
            <v>鉄筋ｺﾝｸﾘ-ﾄ管</v>
          </cell>
          <cell r="E965" t="str">
            <v>φ1100</v>
          </cell>
          <cell r="F965" t="str">
            <v>ｍ</v>
          </cell>
          <cell r="G965">
            <v>32800</v>
          </cell>
          <cell r="H965">
            <v>32800</v>
          </cell>
          <cell r="I965" t="str">
            <v>P126</v>
          </cell>
        </row>
        <row r="966">
          <cell r="C966">
            <v>450</v>
          </cell>
          <cell r="E966" t="str">
            <v>ﾌﾞﾙﾄﾞ-ｻﾞ21ton</v>
          </cell>
          <cell r="I966" t="str">
            <v>道土木 複単</v>
          </cell>
          <cell r="J966" t="str">
            <v>良好</v>
          </cell>
        </row>
        <row r="967">
          <cell r="B967">
            <v>450</v>
          </cell>
          <cell r="D967" t="str">
            <v>機械掘削</v>
          </cell>
          <cell r="E967" t="str">
            <v>L=10m 土砂</v>
          </cell>
          <cell r="F967" t="str">
            <v>ｍ3</v>
          </cell>
          <cell r="G967">
            <v>156</v>
          </cell>
          <cell r="I967" t="str">
            <v>S01040</v>
          </cell>
          <cell r="J967" t="str">
            <v>E=0.70</v>
          </cell>
        </row>
        <row r="968">
          <cell r="C968">
            <v>451</v>
          </cell>
          <cell r="I968" t="str">
            <v>道土木 複単</v>
          </cell>
        </row>
        <row r="969">
          <cell r="B969">
            <v>451</v>
          </cell>
          <cell r="D969" t="str">
            <v>伐開物積込費</v>
          </cell>
          <cell r="E969" t="str">
            <v>ﾊﾞｯｸﾎｳ0.6m3級</v>
          </cell>
          <cell r="F969" t="str">
            <v>ｍ2</v>
          </cell>
          <cell r="G969">
            <v>58</v>
          </cell>
          <cell r="I969" t="str">
            <v>S16180</v>
          </cell>
        </row>
        <row r="970">
          <cell r="C970">
            <v>452</v>
          </cell>
          <cell r="I970" t="str">
            <v>道土木 複単</v>
          </cell>
        </row>
        <row r="971">
          <cell r="B971">
            <v>452</v>
          </cell>
          <cell r="D971" t="str">
            <v>ﾀﾞﾝﾌﾟﾄﾗｯｸ運転費</v>
          </cell>
          <cell r="E971" t="str">
            <v>10t</v>
          </cell>
          <cell r="F971" t="str">
            <v>hr</v>
          </cell>
          <cell r="G971">
            <v>6463</v>
          </cell>
          <cell r="I971" t="str">
            <v>S02070</v>
          </cell>
        </row>
        <row r="972">
          <cell r="C972">
            <v>453</v>
          </cell>
          <cell r="D972" t="str">
            <v>仮設道路</v>
          </cell>
          <cell r="I972" t="str">
            <v>道土木 複単</v>
          </cell>
        </row>
        <row r="973">
          <cell r="B973">
            <v>453</v>
          </cell>
          <cell r="D973" t="str">
            <v>路盤工</v>
          </cell>
          <cell r="E973" t="str">
            <v>切込砕石40mm級</v>
          </cell>
          <cell r="F973" t="str">
            <v>ｍ3</v>
          </cell>
          <cell r="G973">
            <v>167</v>
          </cell>
          <cell r="I973" t="str">
            <v>S10350</v>
          </cell>
        </row>
        <row r="974">
          <cell r="C974">
            <v>454</v>
          </cell>
          <cell r="I974" t="str">
            <v>道土木 複単</v>
          </cell>
        </row>
        <row r="975">
          <cell r="B975">
            <v>454</v>
          </cell>
          <cell r="D975" t="str">
            <v>小段仕上</v>
          </cell>
          <cell r="E975" t="str">
            <v>人力</v>
          </cell>
          <cell r="F975" t="str">
            <v>ｍ2</v>
          </cell>
          <cell r="G975">
            <v>306</v>
          </cell>
          <cell r="I975" t="str">
            <v>S01450</v>
          </cell>
        </row>
        <row r="976">
          <cell r="C976">
            <v>455</v>
          </cell>
          <cell r="E976" t="str">
            <v>ﾌﾞﾙﾄﾞｰｻﾞ21ton</v>
          </cell>
          <cell r="I976" t="str">
            <v>道土木 複単</v>
          </cell>
          <cell r="J976" t="str">
            <v>普通</v>
          </cell>
        </row>
        <row r="977">
          <cell r="B977">
            <v>455</v>
          </cell>
          <cell r="D977" t="str">
            <v>機械掘削</v>
          </cell>
          <cell r="E977" t="str">
            <v>L=60m 土砂</v>
          </cell>
          <cell r="F977" t="str">
            <v>ｍ3</v>
          </cell>
          <cell r="G977">
            <v>385</v>
          </cell>
          <cell r="I977" t="str">
            <v>S01040</v>
          </cell>
          <cell r="J977" t="str">
            <v>E=0.65</v>
          </cell>
        </row>
        <row r="978">
          <cell r="C978">
            <v>456</v>
          </cell>
          <cell r="E978" t="str">
            <v>ﾌﾞﾙﾄﾞｰｻﾞ21ton</v>
          </cell>
          <cell r="I978" t="str">
            <v>道土木 複単</v>
          </cell>
          <cell r="J978" t="str">
            <v>普通</v>
          </cell>
        </row>
        <row r="979">
          <cell r="B979">
            <v>456</v>
          </cell>
          <cell r="D979" t="str">
            <v>機械掘削</v>
          </cell>
          <cell r="E979" t="str">
            <v>L=70m 土砂</v>
          </cell>
          <cell r="F979" t="str">
            <v>ｍ3</v>
          </cell>
          <cell r="G979">
            <v>429</v>
          </cell>
          <cell r="I979" t="str">
            <v>S01040</v>
          </cell>
          <cell r="J979" t="str">
            <v>E=0.65</v>
          </cell>
        </row>
        <row r="980">
          <cell r="C980">
            <v>457</v>
          </cell>
          <cell r="D980" t="str">
            <v>再生</v>
          </cell>
          <cell r="E980" t="str">
            <v>歩道</v>
          </cell>
          <cell r="I980" t="str">
            <v xml:space="preserve">  </v>
          </cell>
        </row>
        <row r="981">
          <cell r="B981">
            <v>457</v>
          </cell>
          <cell r="D981" t="str">
            <v>細粒度ｱｽｺﾝ</v>
          </cell>
          <cell r="E981" t="str">
            <v>混合率20% t=1cm</v>
          </cell>
          <cell r="F981" t="str">
            <v>ｍ2</v>
          </cell>
          <cell r="G981">
            <v>208</v>
          </cell>
          <cell r="H981">
            <v>208</v>
          </cell>
          <cell r="I981" t="str">
            <v>地区単価</v>
          </cell>
        </row>
        <row r="982">
          <cell r="C982">
            <v>458</v>
          </cell>
          <cell r="I982" t="str">
            <v>道土木 複単</v>
          </cell>
        </row>
        <row r="983">
          <cell r="B983">
            <v>458</v>
          </cell>
          <cell r="D983" t="str">
            <v>歩道路盤工</v>
          </cell>
          <cell r="E983" t="str">
            <v>ｔ=27cm</v>
          </cell>
          <cell r="F983" t="str">
            <v>ｍ2</v>
          </cell>
          <cell r="G983">
            <v>217</v>
          </cell>
          <cell r="I983" t="str">
            <v>P10340</v>
          </cell>
        </row>
        <row r="984">
          <cell r="C984">
            <v>459</v>
          </cell>
          <cell r="I984" t="str">
            <v>建設物価</v>
          </cell>
        </row>
        <row r="985">
          <cell r="B985">
            <v>459</v>
          </cell>
          <cell r="D985" t="str">
            <v>硬質塩化ﾋﾞﾆﾙ管</v>
          </cell>
          <cell r="E985" t="str">
            <v>φ150</v>
          </cell>
          <cell r="F985" t="str">
            <v>ｍ</v>
          </cell>
          <cell r="G985">
            <v>1556</v>
          </cell>
          <cell r="H985">
            <v>1566</v>
          </cell>
          <cell r="I985" t="str">
            <v>８月P581</v>
          </cell>
        </row>
        <row r="986">
          <cell r="C986">
            <v>460</v>
          </cell>
          <cell r="D986" t="str">
            <v>硬質塩化ﾋﾞﾆﾙ管</v>
          </cell>
          <cell r="I986" t="str">
            <v>道土木 複単</v>
          </cell>
        </row>
        <row r="987">
          <cell r="B987">
            <v>460</v>
          </cell>
          <cell r="D987" t="str">
            <v>布設工</v>
          </cell>
          <cell r="E987" t="str">
            <v>φ150</v>
          </cell>
          <cell r="F987" t="str">
            <v>ｍ</v>
          </cell>
          <cell r="G987">
            <v>324</v>
          </cell>
          <cell r="I987" t="str">
            <v>P07615</v>
          </cell>
        </row>
        <row r="990">
          <cell r="B990" t="str">
            <v>番　号</v>
          </cell>
          <cell r="C990" t="str">
            <v>付番号</v>
          </cell>
          <cell r="D990" t="str">
            <v>名　　称</v>
          </cell>
          <cell r="E990" t="str">
            <v>規　　格</v>
          </cell>
          <cell r="F990" t="str">
            <v>単 位</v>
          </cell>
          <cell r="G990" t="str">
            <v>金　　額</v>
          </cell>
          <cell r="H990" t="str">
            <v>特殊製品費</v>
          </cell>
          <cell r="I990" t="str">
            <v>積算根拠</v>
          </cell>
          <cell r="J990" t="str">
            <v>摘　　要</v>
          </cell>
        </row>
        <row r="991">
          <cell r="C991" t="str">
            <v/>
          </cell>
          <cell r="I991" t="str">
            <v xml:space="preserve">  </v>
          </cell>
        </row>
        <row r="992">
          <cell r="B992">
            <v>461</v>
          </cell>
          <cell r="F992" t="str">
            <v xml:space="preserve">  </v>
          </cell>
          <cell r="I992" t="str">
            <v xml:space="preserve">  </v>
          </cell>
        </row>
        <row r="993">
          <cell r="C993" t="str">
            <v/>
          </cell>
          <cell r="I993" t="str">
            <v xml:space="preserve">  </v>
          </cell>
        </row>
        <row r="994">
          <cell r="B994">
            <v>462</v>
          </cell>
          <cell r="F994" t="str">
            <v xml:space="preserve">  </v>
          </cell>
          <cell r="I994" t="str">
            <v xml:space="preserve">  </v>
          </cell>
        </row>
        <row r="995">
          <cell r="C995" t="str">
            <v/>
          </cell>
          <cell r="I995" t="str">
            <v xml:space="preserve">  </v>
          </cell>
        </row>
        <row r="996">
          <cell r="B996">
            <v>463</v>
          </cell>
          <cell r="F996" t="str">
            <v xml:space="preserve">  </v>
          </cell>
          <cell r="I996" t="str">
            <v xml:space="preserve">  </v>
          </cell>
        </row>
        <row r="997">
          <cell r="C997" t="str">
            <v/>
          </cell>
          <cell r="I997" t="str">
            <v xml:space="preserve">  </v>
          </cell>
        </row>
        <row r="998">
          <cell r="B998">
            <v>464</v>
          </cell>
          <cell r="F998" t="str">
            <v xml:space="preserve">  </v>
          </cell>
          <cell r="I998" t="str">
            <v xml:space="preserve">  </v>
          </cell>
        </row>
        <row r="999">
          <cell r="C999" t="str">
            <v/>
          </cell>
          <cell r="I999" t="str">
            <v xml:space="preserve">  </v>
          </cell>
        </row>
        <row r="1000">
          <cell r="B1000">
            <v>465</v>
          </cell>
          <cell r="F1000" t="str">
            <v xml:space="preserve">  </v>
          </cell>
          <cell r="I1000" t="str">
            <v xml:space="preserve">  </v>
          </cell>
        </row>
        <row r="1001">
          <cell r="C1001" t="str">
            <v/>
          </cell>
          <cell r="I1001" t="str">
            <v xml:space="preserve">  </v>
          </cell>
        </row>
        <row r="1002">
          <cell r="B1002">
            <v>466</v>
          </cell>
          <cell r="F1002" t="str">
            <v xml:space="preserve">  </v>
          </cell>
          <cell r="I1002" t="str">
            <v xml:space="preserve">  </v>
          </cell>
        </row>
        <row r="1003">
          <cell r="C1003" t="str">
            <v/>
          </cell>
          <cell r="I1003" t="str">
            <v xml:space="preserve">  </v>
          </cell>
        </row>
        <row r="1004">
          <cell r="B1004">
            <v>467</v>
          </cell>
          <cell r="F1004" t="str">
            <v xml:space="preserve">  </v>
          </cell>
          <cell r="I1004" t="str">
            <v xml:space="preserve">  </v>
          </cell>
        </row>
        <row r="1005">
          <cell r="C1005" t="str">
            <v/>
          </cell>
          <cell r="I1005" t="str">
            <v xml:space="preserve">  </v>
          </cell>
        </row>
        <row r="1006">
          <cell r="B1006">
            <v>468</v>
          </cell>
          <cell r="F1006" t="str">
            <v xml:space="preserve">  </v>
          </cell>
          <cell r="I1006" t="str">
            <v xml:space="preserve">  </v>
          </cell>
        </row>
        <row r="1007">
          <cell r="C1007" t="str">
            <v/>
          </cell>
          <cell r="I1007" t="str">
            <v xml:space="preserve">  </v>
          </cell>
        </row>
        <row r="1008">
          <cell r="B1008">
            <v>469</v>
          </cell>
          <cell r="F1008" t="str">
            <v xml:space="preserve">  </v>
          </cell>
          <cell r="I1008" t="str">
            <v xml:space="preserve">  </v>
          </cell>
        </row>
        <row r="1009">
          <cell r="C1009" t="str">
            <v/>
          </cell>
          <cell r="I1009" t="str">
            <v xml:space="preserve">  </v>
          </cell>
        </row>
        <row r="1010">
          <cell r="B1010">
            <v>470</v>
          </cell>
          <cell r="F1010" t="str">
            <v xml:space="preserve">  </v>
          </cell>
          <cell r="I1010" t="str">
            <v xml:space="preserve">  </v>
          </cell>
        </row>
        <row r="1011">
          <cell r="C1011" t="str">
            <v/>
          </cell>
          <cell r="I1011" t="str">
            <v xml:space="preserve">  </v>
          </cell>
        </row>
        <row r="1012">
          <cell r="B1012">
            <v>471</v>
          </cell>
          <cell r="F1012" t="str">
            <v xml:space="preserve">  </v>
          </cell>
          <cell r="I1012" t="str">
            <v xml:space="preserve">  </v>
          </cell>
        </row>
        <row r="1013">
          <cell r="C1013" t="str">
            <v/>
          </cell>
          <cell r="I1013" t="str">
            <v xml:space="preserve">  </v>
          </cell>
        </row>
        <row r="1014">
          <cell r="B1014">
            <v>472</v>
          </cell>
          <cell r="F1014" t="str">
            <v xml:space="preserve">  </v>
          </cell>
          <cell r="I1014" t="str">
            <v xml:space="preserve">  </v>
          </cell>
        </row>
        <row r="1015">
          <cell r="C1015" t="str">
            <v/>
          </cell>
          <cell r="I1015" t="str">
            <v xml:space="preserve">  </v>
          </cell>
        </row>
        <row r="1016">
          <cell r="B1016">
            <v>473</v>
          </cell>
          <cell r="F1016" t="str">
            <v xml:space="preserve">  </v>
          </cell>
          <cell r="I1016" t="str">
            <v xml:space="preserve">  </v>
          </cell>
        </row>
        <row r="1017">
          <cell r="C1017" t="str">
            <v/>
          </cell>
          <cell r="I1017" t="str">
            <v xml:space="preserve">  </v>
          </cell>
        </row>
        <row r="1018">
          <cell r="B1018">
            <v>474</v>
          </cell>
          <cell r="F1018" t="str">
            <v xml:space="preserve">  </v>
          </cell>
          <cell r="I1018" t="str">
            <v xml:space="preserve">  </v>
          </cell>
        </row>
        <row r="1019">
          <cell r="C1019" t="str">
            <v/>
          </cell>
          <cell r="I1019" t="str">
            <v xml:space="preserve">  </v>
          </cell>
        </row>
        <row r="1020">
          <cell r="B1020">
            <v>475</v>
          </cell>
          <cell r="F1020" t="str">
            <v xml:space="preserve">  </v>
          </cell>
          <cell r="I1020" t="str">
            <v xml:space="preserve">  </v>
          </cell>
        </row>
        <row r="1021">
          <cell r="C1021" t="str">
            <v/>
          </cell>
          <cell r="I1021" t="str">
            <v xml:space="preserve">  </v>
          </cell>
        </row>
        <row r="1022">
          <cell r="B1022">
            <v>476</v>
          </cell>
          <cell r="F1022" t="str">
            <v xml:space="preserve">  </v>
          </cell>
          <cell r="I1022" t="str">
            <v xml:space="preserve">  </v>
          </cell>
        </row>
        <row r="1023">
          <cell r="C1023" t="str">
            <v/>
          </cell>
          <cell r="I1023" t="str">
            <v xml:space="preserve">  </v>
          </cell>
        </row>
        <row r="1024">
          <cell r="B1024">
            <v>477</v>
          </cell>
          <cell r="F1024" t="str">
            <v xml:space="preserve">  </v>
          </cell>
          <cell r="I1024" t="str">
            <v xml:space="preserve">  </v>
          </cell>
        </row>
        <row r="1025">
          <cell r="C1025" t="str">
            <v/>
          </cell>
          <cell r="I1025" t="str">
            <v xml:space="preserve">  </v>
          </cell>
        </row>
        <row r="1026">
          <cell r="B1026">
            <v>478</v>
          </cell>
          <cell r="F1026" t="str">
            <v xml:space="preserve">  </v>
          </cell>
          <cell r="I1026" t="str">
            <v xml:space="preserve">  </v>
          </cell>
        </row>
        <row r="1027">
          <cell r="C1027" t="str">
            <v/>
          </cell>
          <cell r="I1027" t="str">
            <v xml:space="preserve">  </v>
          </cell>
        </row>
        <row r="1028">
          <cell r="B1028">
            <v>479</v>
          </cell>
          <cell r="F1028" t="str">
            <v xml:space="preserve">  </v>
          </cell>
          <cell r="I1028" t="str">
            <v xml:space="preserve">  </v>
          </cell>
        </row>
        <row r="1029">
          <cell r="C1029" t="str">
            <v/>
          </cell>
          <cell r="I1029" t="str">
            <v xml:space="preserve">  </v>
          </cell>
        </row>
        <row r="1030">
          <cell r="B1030">
            <v>480</v>
          </cell>
          <cell r="F1030" t="str">
            <v xml:space="preserve">  </v>
          </cell>
          <cell r="I1030" t="str">
            <v xml:space="preserve">  </v>
          </cell>
        </row>
      </sheetData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種目"/>
      <sheetName val="科目"/>
      <sheetName val="中科目"/>
      <sheetName val="細目（参考）"/>
      <sheetName val="別紙明細(参考)"/>
      <sheetName val="別紙(参考・管理棟)"/>
      <sheetName val="別紙(参考・建設環境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"/>
      <sheetName val="経費率Q"/>
      <sheetName val="積算"/>
      <sheetName val="下調べ"/>
    </sheetNames>
    <sheetDataSet>
      <sheetData sheetId="0"/>
      <sheetData sheetId="1"/>
      <sheetData sheetId="2"/>
      <sheetData sheetId="3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熱通過率"/>
      <sheetName val="Sheet1"/>
    </sheetNames>
    <definedNames>
      <definedName name="熱負荷計算に戻る"/>
    </definedNames>
    <sheetDataSet>
      <sheetData sheetId="0"/>
      <sheetData sheetId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種目"/>
      <sheetName val="科目"/>
      <sheetName val="内訳明細書"/>
      <sheetName val="代価書"/>
      <sheetName val="見積比較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ダミー"/>
      <sheetName val="#REF"/>
      <sheetName val="財産算出"/>
      <sheetName val="財産価格算出"/>
      <sheetName val="単価根拠"/>
      <sheetName val="内訳書２"/>
      <sheetName val="盤労務"/>
      <sheetName val="複合単価表"/>
      <sheetName val="代価表"/>
      <sheetName val="設計Ⅰ"/>
      <sheetName val="交通料金 "/>
      <sheetName val="TAN"/>
      <sheetName val="内訳書"/>
      <sheetName val="センター(原価)"/>
      <sheetName val="計算集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細目内訳"/>
      <sheetName val="科目内訳"/>
      <sheetName val="種目内訳"/>
      <sheetName val="保温塗装"/>
      <sheetName val="据付費"/>
      <sheetName val="共通費"/>
      <sheetName val="表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設計内訳書A"/>
      <sheetName val="設計内訳書B"/>
      <sheetName val="1戸当たり"/>
    </sheetNames>
    <sheetDataSet>
      <sheetData sheetId="0">
        <row r="8">
          <cell r="K8" t="str">
            <v>第　回既済部分検査内訳書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6"/>
  <sheetViews>
    <sheetView showGridLines="0" view="pageBreakPreview" zoomScaleNormal="100" zoomScaleSheetLayoutView="100" workbookViewId="0">
      <selection activeCell="J18" sqref="J18"/>
    </sheetView>
  </sheetViews>
  <sheetFormatPr defaultColWidth="9" defaultRowHeight="13.5" customHeight="1"/>
  <cols>
    <col min="1" max="1" width="2.625" style="1" customWidth="1"/>
    <col min="2" max="2" width="18.125" style="2" customWidth="1"/>
    <col min="3" max="4" width="5.625" style="3" customWidth="1"/>
    <col min="5" max="5" width="8.875" style="3" customWidth="1"/>
    <col min="6" max="6" width="6.875" style="144" customWidth="1"/>
    <col min="7" max="7" width="4" style="1" customWidth="1"/>
    <col min="8" max="8" width="9.625" style="3" customWidth="1"/>
    <col min="9" max="9" width="11.125" style="3" customWidth="1"/>
    <col min="10" max="10" width="9.375" style="3" customWidth="1"/>
    <col min="11" max="11" width="6.375" style="226" customWidth="1"/>
    <col min="12" max="12" width="10.5" style="3" customWidth="1"/>
    <col min="13" max="16384" width="9" style="5"/>
  </cols>
  <sheetData>
    <row r="1" spans="1:12" ht="13.5" customHeight="1" thickBot="1">
      <c r="G1" s="3"/>
      <c r="K1" s="232"/>
      <c r="L1" s="4" t="s">
        <v>0</v>
      </c>
    </row>
    <row r="2" spans="1:12" ht="13.5" customHeight="1">
      <c r="A2" s="6"/>
      <c r="B2" s="7"/>
      <c r="C2" s="8"/>
      <c r="D2" s="8"/>
      <c r="E2" s="8"/>
      <c r="F2" s="145"/>
      <c r="G2" s="8"/>
      <c r="H2" s="8"/>
      <c r="I2" s="8"/>
      <c r="J2" s="8"/>
      <c r="K2" s="233"/>
      <c r="L2" s="9"/>
    </row>
    <row r="3" spans="1:12" ht="13.5" customHeight="1">
      <c r="A3" s="10"/>
      <c r="B3" s="11" t="s">
        <v>1</v>
      </c>
      <c r="C3" s="271" t="s">
        <v>427</v>
      </c>
      <c r="D3" s="272"/>
      <c r="E3" s="272"/>
      <c r="F3" s="272"/>
      <c r="G3" s="272"/>
      <c r="H3" s="272"/>
      <c r="I3" s="272"/>
      <c r="J3" s="272"/>
      <c r="K3" s="272"/>
      <c r="L3" s="273"/>
    </row>
    <row r="4" spans="1:12" ht="13.5" customHeight="1">
      <c r="A4" s="12"/>
      <c r="B4" s="13"/>
      <c r="C4" s="14"/>
      <c r="D4" s="14"/>
      <c r="E4" s="14"/>
      <c r="F4" s="146"/>
      <c r="G4" s="274"/>
      <c r="H4" s="274"/>
      <c r="I4" s="15"/>
      <c r="J4" s="16"/>
      <c r="K4" s="234"/>
      <c r="L4" s="17"/>
    </row>
    <row r="5" spans="1:12" ht="13.5" customHeight="1">
      <c r="A5" s="18"/>
      <c r="B5" s="19" t="s">
        <v>2</v>
      </c>
      <c r="C5" s="20"/>
      <c r="D5" s="20"/>
      <c r="E5" s="20"/>
      <c r="F5" s="147" t="s">
        <v>3</v>
      </c>
      <c r="G5" s="275"/>
      <c r="H5" s="275"/>
      <c r="I5" s="21" t="s">
        <v>4</v>
      </c>
      <c r="J5" s="22"/>
      <c r="K5" s="235"/>
      <c r="L5" s="23"/>
    </row>
    <row r="6" spans="1:12" ht="13.5" customHeight="1">
      <c r="A6" s="24"/>
      <c r="B6" s="25"/>
      <c r="C6" s="14"/>
      <c r="D6" s="14"/>
      <c r="E6" s="14"/>
      <c r="F6" s="146"/>
      <c r="G6" s="274"/>
      <c r="H6" s="274"/>
      <c r="I6" s="15"/>
      <c r="J6" s="16"/>
      <c r="K6" s="236"/>
      <c r="L6" s="26"/>
    </row>
    <row r="7" spans="1:12" ht="13.5" customHeight="1" thickBot="1">
      <c r="A7" s="18"/>
      <c r="B7" s="27"/>
      <c r="C7" s="28"/>
      <c r="D7" s="20"/>
      <c r="E7" s="20" t="s">
        <v>5</v>
      </c>
      <c r="F7" s="147" t="s">
        <v>3</v>
      </c>
      <c r="G7" s="276"/>
      <c r="H7" s="277"/>
      <c r="I7" s="29" t="s">
        <v>4</v>
      </c>
      <c r="J7" s="22"/>
      <c r="K7" s="235"/>
      <c r="L7" s="23"/>
    </row>
    <row r="8" spans="1:12" ht="13.5" customHeight="1">
      <c r="A8" s="257" t="s">
        <v>6</v>
      </c>
      <c r="B8" s="259" t="s">
        <v>7</v>
      </c>
      <c r="C8" s="261" t="s">
        <v>8</v>
      </c>
      <c r="D8" s="262"/>
      <c r="E8" s="263"/>
      <c r="F8" s="278" t="s">
        <v>9</v>
      </c>
      <c r="G8" s="269" t="s">
        <v>10</v>
      </c>
      <c r="H8" s="251" t="s">
        <v>11</v>
      </c>
      <c r="I8" s="251" t="s">
        <v>12</v>
      </c>
      <c r="J8" s="253" t="s">
        <v>13</v>
      </c>
      <c r="K8" s="280" t="s">
        <v>437</v>
      </c>
      <c r="L8" s="281"/>
    </row>
    <row r="9" spans="1:12" ht="13.5" customHeight="1">
      <c r="A9" s="258"/>
      <c r="B9" s="260"/>
      <c r="C9" s="264"/>
      <c r="D9" s="265"/>
      <c r="E9" s="266"/>
      <c r="F9" s="279"/>
      <c r="G9" s="270"/>
      <c r="H9" s="252"/>
      <c r="I9" s="252"/>
      <c r="J9" s="254"/>
      <c r="K9" s="219" t="s">
        <v>9</v>
      </c>
      <c r="L9" s="31" t="s">
        <v>14</v>
      </c>
    </row>
    <row r="10" spans="1:12" ht="13.5" customHeight="1">
      <c r="A10" s="32"/>
      <c r="B10" s="33"/>
      <c r="C10" s="175"/>
      <c r="D10" s="34"/>
      <c r="E10" s="35"/>
      <c r="F10" s="178"/>
      <c r="G10" s="36"/>
      <c r="H10" s="35"/>
      <c r="I10" s="62"/>
      <c r="J10" s="38"/>
      <c r="K10" s="237"/>
      <c r="L10" s="40"/>
    </row>
    <row r="11" spans="1:12" ht="13.5" customHeight="1">
      <c r="A11" s="41" t="s">
        <v>15</v>
      </c>
      <c r="B11" s="42" t="s">
        <v>16</v>
      </c>
      <c r="C11" s="27"/>
      <c r="D11" s="27"/>
      <c r="E11" s="43"/>
      <c r="F11" s="44">
        <v>1</v>
      </c>
      <c r="G11" s="30" t="s">
        <v>34</v>
      </c>
      <c r="H11" s="45"/>
      <c r="I11" s="45"/>
      <c r="J11" s="46"/>
      <c r="K11" s="238"/>
      <c r="L11" s="48"/>
    </row>
    <row r="12" spans="1:12" ht="13.5" customHeight="1">
      <c r="A12" s="49"/>
      <c r="B12" s="50"/>
      <c r="E12" s="51"/>
      <c r="F12" s="179"/>
      <c r="G12" s="52"/>
      <c r="H12" s="53"/>
      <c r="I12" s="62"/>
      <c r="J12" s="55"/>
      <c r="K12" s="237"/>
      <c r="L12" s="40"/>
    </row>
    <row r="13" spans="1:12" ht="13.5" customHeight="1">
      <c r="A13" s="49" t="s">
        <v>17</v>
      </c>
      <c r="B13" s="50" t="s">
        <v>18</v>
      </c>
      <c r="C13" s="180"/>
      <c r="E13" s="51"/>
      <c r="F13" s="44">
        <v>1</v>
      </c>
      <c r="G13" s="30" t="s">
        <v>34</v>
      </c>
      <c r="H13" s="53"/>
      <c r="I13" s="45"/>
      <c r="J13" s="55"/>
      <c r="K13" s="238"/>
      <c r="L13" s="48"/>
    </row>
    <row r="14" spans="1:12" ht="13.5" customHeight="1">
      <c r="A14" s="58"/>
      <c r="B14" s="59"/>
      <c r="C14" s="25"/>
      <c r="D14" s="25"/>
      <c r="E14" s="60"/>
      <c r="F14" s="181"/>
      <c r="G14" s="61"/>
      <c r="H14" s="62"/>
      <c r="I14" s="62"/>
      <c r="J14" s="63"/>
      <c r="K14" s="237"/>
      <c r="L14" s="40"/>
    </row>
    <row r="15" spans="1:12" ht="13.5" customHeight="1">
      <c r="A15" s="41"/>
      <c r="B15" s="64" t="s">
        <v>19</v>
      </c>
      <c r="C15" s="27"/>
      <c r="D15" s="27"/>
      <c r="E15" s="43"/>
      <c r="F15" s="182"/>
      <c r="G15" s="65"/>
      <c r="H15" s="45"/>
      <c r="I15" s="45"/>
      <c r="J15" s="46"/>
      <c r="K15" s="238"/>
      <c r="L15" s="48"/>
    </row>
    <row r="16" spans="1:12" ht="13.5" customHeight="1">
      <c r="A16" s="58"/>
      <c r="B16" s="59"/>
      <c r="C16" s="113"/>
      <c r="D16" s="25"/>
      <c r="E16" s="60"/>
      <c r="F16" s="181"/>
      <c r="G16" s="61"/>
      <c r="H16" s="62"/>
      <c r="I16" s="62"/>
      <c r="J16" s="63"/>
      <c r="K16" s="237"/>
      <c r="L16" s="67"/>
    </row>
    <row r="17" spans="1:12" ht="13.5" customHeight="1">
      <c r="A17" s="41" t="s">
        <v>20</v>
      </c>
      <c r="B17" s="42" t="s">
        <v>21</v>
      </c>
      <c r="C17" s="183"/>
      <c r="D17" s="27"/>
      <c r="E17" s="43"/>
      <c r="F17" s="44">
        <v>1</v>
      </c>
      <c r="G17" s="30" t="s">
        <v>34</v>
      </c>
      <c r="H17" s="45"/>
      <c r="I17" s="45"/>
      <c r="J17" s="46"/>
      <c r="K17" s="239"/>
      <c r="L17" s="48"/>
    </row>
    <row r="18" spans="1:12" ht="13.5" customHeight="1">
      <c r="A18" s="58"/>
      <c r="B18" s="59"/>
      <c r="D18" s="25"/>
      <c r="E18" s="60"/>
      <c r="F18" s="150"/>
      <c r="G18" s="61"/>
      <c r="H18" s="62"/>
      <c r="I18" s="62"/>
      <c r="J18" s="55"/>
      <c r="K18" s="237"/>
      <c r="L18" s="40"/>
    </row>
    <row r="19" spans="1:12" ht="13.5" customHeight="1">
      <c r="A19" s="49"/>
      <c r="B19" s="69" t="s">
        <v>22</v>
      </c>
      <c r="C19" s="70"/>
      <c r="E19" s="51"/>
      <c r="F19" s="149"/>
      <c r="G19" s="71"/>
      <c r="H19" s="53"/>
      <c r="I19" s="53"/>
      <c r="J19" s="46"/>
      <c r="K19" s="238"/>
      <c r="L19" s="48"/>
    </row>
    <row r="20" spans="1:12" ht="13.5" customHeight="1">
      <c r="A20" s="58"/>
      <c r="B20" s="59"/>
      <c r="C20" s="113"/>
      <c r="D20" s="25"/>
      <c r="E20" s="60"/>
      <c r="F20" s="181"/>
      <c r="G20" s="61"/>
      <c r="H20" s="62"/>
      <c r="I20" s="62"/>
      <c r="J20" s="63"/>
      <c r="K20" s="237"/>
      <c r="L20" s="40"/>
    </row>
    <row r="21" spans="1:12" ht="13.5" customHeight="1">
      <c r="A21" s="41" t="s">
        <v>23</v>
      </c>
      <c r="B21" s="50" t="s">
        <v>32</v>
      </c>
      <c r="C21" s="183"/>
      <c r="D21" s="27"/>
      <c r="E21" s="43"/>
      <c r="F21" s="44">
        <v>1</v>
      </c>
      <c r="G21" s="30" t="s">
        <v>34</v>
      </c>
      <c r="H21" s="45"/>
      <c r="I21" s="45"/>
      <c r="J21" s="55"/>
      <c r="K21" s="239"/>
      <c r="L21" s="48"/>
    </row>
    <row r="22" spans="1:12" ht="13.5" customHeight="1">
      <c r="A22" s="58"/>
      <c r="B22" s="59"/>
      <c r="C22" s="25"/>
      <c r="D22" s="25"/>
      <c r="E22" s="60"/>
      <c r="F22" s="150"/>
      <c r="G22" s="61"/>
      <c r="H22" s="62"/>
      <c r="I22" s="62"/>
      <c r="J22" s="63"/>
      <c r="K22" s="237"/>
      <c r="L22" s="40"/>
    </row>
    <row r="23" spans="1:12" ht="13.5" customHeight="1">
      <c r="A23" s="41"/>
      <c r="B23" s="73" t="s">
        <v>24</v>
      </c>
      <c r="C23" s="68"/>
      <c r="D23" s="27"/>
      <c r="E23" s="43"/>
      <c r="F23" s="44"/>
      <c r="G23" s="57"/>
      <c r="H23" s="45"/>
      <c r="I23" s="45"/>
      <c r="J23" s="46"/>
      <c r="K23" s="238"/>
      <c r="L23" s="48"/>
    </row>
    <row r="24" spans="1:12" ht="13.5" customHeight="1">
      <c r="A24" s="58"/>
      <c r="B24" s="59"/>
      <c r="C24" s="25"/>
      <c r="D24" s="25"/>
      <c r="E24" s="60"/>
      <c r="F24" s="150"/>
      <c r="G24" s="61"/>
      <c r="H24" s="62"/>
      <c r="I24" s="62"/>
      <c r="J24" s="63"/>
      <c r="K24" s="237"/>
      <c r="L24" s="40"/>
    </row>
    <row r="25" spans="1:12" ht="13.5" customHeight="1">
      <c r="A25" s="41"/>
      <c r="B25" s="73"/>
      <c r="C25" s="68"/>
      <c r="D25" s="27"/>
      <c r="E25" s="43"/>
      <c r="F25" s="44"/>
      <c r="G25" s="57"/>
      <c r="H25" s="45"/>
      <c r="I25" s="45"/>
      <c r="J25" s="46"/>
      <c r="K25" s="238"/>
      <c r="L25" s="48"/>
    </row>
    <row r="26" spans="1:12" ht="13.5" customHeight="1">
      <c r="A26" s="58"/>
      <c r="B26" s="59"/>
      <c r="C26" s="25"/>
      <c r="D26" s="25"/>
      <c r="E26" s="60"/>
      <c r="F26" s="150"/>
      <c r="G26" s="72"/>
      <c r="H26" s="62"/>
      <c r="I26" s="62"/>
      <c r="J26" s="63"/>
      <c r="K26" s="240"/>
      <c r="L26" s="40"/>
    </row>
    <row r="27" spans="1:12" ht="13.5" customHeight="1">
      <c r="A27" s="41"/>
      <c r="B27" s="74" t="s">
        <v>25</v>
      </c>
      <c r="C27" s="76"/>
      <c r="E27" s="43"/>
      <c r="F27" s="151"/>
      <c r="G27" s="177"/>
      <c r="H27" s="77"/>
      <c r="I27" s="46"/>
      <c r="J27" s="78"/>
      <c r="K27" s="241"/>
      <c r="L27" s="48"/>
    </row>
    <row r="28" spans="1:12" ht="13.5" customHeight="1">
      <c r="A28" s="58"/>
      <c r="B28" s="59"/>
      <c r="C28" s="25"/>
      <c r="D28" s="25"/>
      <c r="E28" s="60"/>
      <c r="F28" s="150"/>
      <c r="G28" s="72"/>
      <c r="H28" s="62"/>
      <c r="I28" s="62"/>
      <c r="J28" s="63"/>
      <c r="K28" s="237"/>
      <c r="L28" s="40"/>
    </row>
    <row r="29" spans="1:12" ht="13.5" customHeight="1">
      <c r="A29" s="41"/>
      <c r="B29" s="74"/>
      <c r="C29" s="76"/>
      <c r="E29" s="43"/>
      <c r="F29" s="151"/>
      <c r="G29" s="177"/>
      <c r="H29" s="77"/>
      <c r="I29" s="77"/>
      <c r="J29" s="46"/>
      <c r="K29" s="242"/>
      <c r="L29" s="48"/>
    </row>
    <row r="30" spans="1:12" ht="13.5" customHeight="1">
      <c r="A30" s="58"/>
      <c r="B30" s="59"/>
      <c r="C30" s="25"/>
      <c r="D30" s="25"/>
      <c r="E30" s="174"/>
      <c r="F30" s="150"/>
      <c r="G30" s="35"/>
      <c r="H30" s="62"/>
      <c r="I30" s="62"/>
      <c r="J30" s="63"/>
      <c r="K30" s="237"/>
      <c r="L30" s="40"/>
    </row>
    <row r="31" spans="1:12" ht="13.5" customHeight="1">
      <c r="A31" s="41" t="s">
        <v>26</v>
      </c>
      <c r="B31" s="42" t="s">
        <v>33</v>
      </c>
      <c r="C31" s="176"/>
      <c r="D31" s="27"/>
      <c r="E31" s="43"/>
      <c r="F31" s="44">
        <v>1</v>
      </c>
      <c r="G31" s="30" t="s">
        <v>34</v>
      </c>
      <c r="H31" s="45"/>
      <c r="I31" s="45"/>
      <c r="J31" s="46"/>
      <c r="K31" s="238"/>
      <c r="L31" s="48"/>
    </row>
    <row r="32" spans="1:12" ht="13.5" customHeight="1">
      <c r="A32" s="58"/>
      <c r="B32" s="59"/>
      <c r="E32" s="51"/>
      <c r="F32" s="149"/>
      <c r="G32" s="52"/>
      <c r="H32" s="53"/>
      <c r="I32" s="53"/>
      <c r="J32" s="63"/>
      <c r="K32" s="243"/>
      <c r="L32" s="67"/>
    </row>
    <row r="33" spans="1:12" ht="13.5" customHeight="1" thickBot="1">
      <c r="A33" s="80"/>
      <c r="B33" s="81" t="s">
        <v>27</v>
      </c>
      <c r="C33" s="82"/>
      <c r="D33" s="83"/>
      <c r="E33" s="84"/>
      <c r="F33" s="133"/>
      <c r="G33" s="85"/>
      <c r="H33" s="86"/>
      <c r="I33" s="86"/>
      <c r="J33" s="87"/>
      <c r="K33" s="244"/>
      <c r="L33" s="89"/>
    </row>
    <row r="34" spans="1:12" ht="13.5" customHeight="1">
      <c r="G34" s="90"/>
      <c r="H34" s="91"/>
      <c r="I34" s="91"/>
      <c r="J34" s="92"/>
      <c r="L34" s="93"/>
    </row>
    <row r="35" spans="1:12" ht="13.5" customHeight="1" thickBot="1">
      <c r="I35" s="91"/>
      <c r="J35" s="94"/>
      <c r="K35" s="227"/>
      <c r="L35" s="96"/>
    </row>
    <row r="36" spans="1:12" ht="13.5" customHeight="1">
      <c r="A36" s="257" t="s">
        <v>6</v>
      </c>
      <c r="B36" s="259" t="s">
        <v>7</v>
      </c>
      <c r="C36" s="261" t="s">
        <v>8</v>
      </c>
      <c r="D36" s="262"/>
      <c r="E36" s="263"/>
      <c r="F36" s="278" t="s">
        <v>9</v>
      </c>
      <c r="G36" s="269" t="s">
        <v>10</v>
      </c>
      <c r="H36" s="251" t="s">
        <v>11</v>
      </c>
      <c r="I36" s="251" t="s">
        <v>12</v>
      </c>
      <c r="J36" s="253" t="s">
        <v>13</v>
      </c>
      <c r="K36" s="255" t="str">
        <f>$K$8</f>
        <v>第　回既済部分検査内訳書</v>
      </c>
      <c r="L36" s="256"/>
    </row>
    <row r="37" spans="1:12" ht="13.5" customHeight="1">
      <c r="A37" s="258"/>
      <c r="B37" s="260"/>
      <c r="C37" s="264"/>
      <c r="D37" s="265"/>
      <c r="E37" s="266"/>
      <c r="F37" s="279"/>
      <c r="G37" s="270"/>
      <c r="H37" s="252"/>
      <c r="I37" s="252"/>
      <c r="J37" s="254"/>
      <c r="K37" s="219" t="s">
        <v>9</v>
      </c>
      <c r="L37" s="31" t="s">
        <v>14</v>
      </c>
    </row>
    <row r="38" spans="1:12" ht="13.5" customHeight="1">
      <c r="A38" s="32"/>
      <c r="B38" s="59"/>
      <c r="C38" s="25"/>
      <c r="D38" s="25"/>
      <c r="E38" s="60"/>
      <c r="F38" s="148"/>
      <c r="G38" s="36"/>
      <c r="H38" s="35"/>
      <c r="I38" s="62"/>
      <c r="J38" s="63"/>
      <c r="K38" s="220"/>
      <c r="L38" s="40"/>
    </row>
    <row r="39" spans="1:12" ht="13.5" customHeight="1">
      <c r="A39" s="41"/>
      <c r="B39" s="42"/>
      <c r="C39" s="27"/>
      <c r="D39" s="27"/>
      <c r="E39" s="43"/>
      <c r="F39" s="44"/>
      <c r="G39" s="57"/>
      <c r="H39" s="45"/>
      <c r="I39" s="45"/>
      <c r="J39" s="46"/>
      <c r="K39" s="221"/>
      <c r="L39" s="48"/>
    </row>
    <row r="40" spans="1:12" ht="13.5" customHeight="1">
      <c r="A40" s="58"/>
      <c r="B40" s="59"/>
      <c r="D40" s="25"/>
      <c r="E40" s="60"/>
      <c r="F40" s="150"/>
      <c r="G40" s="61"/>
      <c r="H40" s="62"/>
      <c r="I40" s="37"/>
      <c r="J40" s="63"/>
      <c r="K40" s="220"/>
      <c r="L40" s="40"/>
    </row>
    <row r="41" spans="1:12" ht="13.5" customHeight="1">
      <c r="A41" s="41"/>
      <c r="B41" s="74"/>
      <c r="C41" s="75"/>
      <c r="D41" s="27"/>
      <c r="E41" s="43"/>
      <c r="F41" s="44"/>
      <c r="G41" s="57"/>
      <c r="H41" s="45"/>
      <c r="I41" s="45"/>
      <c r="J41" s="167"/>
      <c r="K41" s="222"/>
      <c r="L41" s="48"/>
    </row>
    <row r="42" spans="1:12" ht="13.5" customHeight="1">
      <c r="A42" s="58"/>
      <c r="B42" s="59"/>
      <c r="C42" s="66"/>
      <c r="D42" s="98"/>
      <c r="E42" s="60"/>
      <c r="F42" s="99"/>
      <c r="G42" s="100"/>
      <c r="H42" s="62"/>
      <c r="I42" s="37"/>
      <c r="J42" s="63"/>
      <c r="K42" s="220"/>
      <c r="L42" s="40"/>
    </row>
    <row r="43" spans="1:12" ht="13.5" customHeight="1">
      <c r="A43" s="41"/>
      <c r="B43" s="42"/>
      <c r="C43" s="68"/>
      <c r="D43" s="27"/>
      <c r="E43" s="101"/>
      <c r="F43" s="44"/>
      <c r="G43" s="57"/>
      <c r="H43" s="45"/>
      <c r="I43" s="45"/>
      <c r="J43" s="46"/>
      <c r="K43" s="245"/>
      <c r="L43" s="48"/>
    </row>
    <row r="44" spans="1:12" ht="13.5" customHeight="1">
      <c r="A44" s="58"/>
      <c r="B44" s="59"/>
      <c r="C44" s="25"/>
      <c r="D44" s="25"/>
      <c r="E44" s="60"/>
      <c r="F44" s="150"/>
      <c r="G44" s="61"/>
      <c r="H44" s="62"/>
      <c r="I44" s="62"/>
      <c r="J44" s="63"/>
      <c r="K44" s="220"/>
      <c r="L44" s="40"/>
    </row>
    <row r="45" spans="1:12" ht="13.5" customHeight="1">
      <c r="A45" s="41"/>
      <c r="B45" s="42"/>
      <c r="C45" s="27"/>
      <c r="D45" s="27"/>
      <c r="E45" s="43"/>
      <c r="F45" s="44"/>
      <c r="G45" s="57"/>
      <c r="H45" s="45"/>
      <c r="I45" s="45"/>
      <c r="J45" s="46"/>
      <c r="K45" s="246"/>
      <c r="L45" s="48"/>
    </row>
    <row r="46" spans="1:12" ht="13.5" customHeight="1">
      <c r="A46" s="58"/>
      <c r="B46" s="59"/>
      <c r="C46" s="25"/>
      <c r="D46" s="25"/>
      <c r="E46" s="60"/>
      <c r="F46" s="150"/>
      <c r="G46" s="61"/>
      <c r="H46" s="62"/>
      <c r="I46" s="62"/>
      <c r="J46" s="63"/>
      <c r="K46" s="220"/>
      <c r="L46" s="67"/>
    </row>
    <row r="47" spans="1:12" ht="13.5" customHeight="1">
      <c r="A47" s="41"/>
      <c r="B47" s="42"/>
      <c r="C47" s="27"/>
      <c r="D47" s="27"/>
      <c r="E47" s="43"/>
      <c r="F47" s="106"/>
      <c r="G47" s="57"/>
      <c r="H47" s="45"/>
      <c r="I47" s="45"/>
      <c r="J47" s="46"/>
      <c r="K47" s="245"/>
      <c r="L47" s="48"/>
    </row>
    <row r="48" spans="1:12" ht="13.5" customHeight="1">
      <c r="A48" s="49"/>
      <c r="B48" s="59"/>
      <c r="C48" s="102"/>
      <c r="D48" s="98"/>
      <c r="E48" s="103"/>
      <c r="F48" s="104"/>
      <c r="G48" s="100"/>
      <c r="H48" s="37"/>
      <c r="I48" s="37"/>
      <c r="J48" s="55"/>
      <c r="K48" s="220"/>
      <c r="L48" s="40"/>
    </row>
    <row r="49" spans="1:12" ht="13.5" customHeight="1">
      <c r="A49" s="41"/>
      <c r="B49" s="42"/>
      <c r="C49" s="105"/>
      <c r="D49" s="27"/>
      <c r="E49" s="43"/>
      <c r="F49" s="106"/>
      <c r="G49" s="57"/>
      <c r="H49" s="45"/>
      <c r="I49" s="45"/>
      <c r="J49" s="55"/>
      <c r="K49" s="245"/>
      <c r="L49" s="48"/>
    </row>
    <row r="50" spans="1:12" ht="13.5" customHeight="1">
      <c r="A50" s="58"/>
      <c r="B50" s="50"/>
      <c r="E50" s="51"/>
      <c r="F50" s="150"/>
      <c r="G50" s="61"/>
      <c r="H50" s="53"/>
      <c r="I50" s="53"/>
      <c r="J50" s="63"/>
      <c r="K50" s="220"/>
      <c r="L50" s="40"/>
    </row>
    <row r="51" spans="1:12" ht="13.5" customHeight="1">
      <c r="A51" s="41"/>
      <c r="B51" s="107"/>
      <c r="C51" s="108"/>
      <c r="D51" s="27"/>
      <c r="E51" s="43"/>
      <c r="F51" s="106"/>
      <c r="G51" s="57"/>
      <c r="H51" s="45"/>
      <c r="I51" s="45"/>
      <c r="J51" s="46"/>
      <c r="K51" s="245"/>
      <c r="L51" s="48"/>
    </row>
    <row r="52" spans="1:12" ht="13.5" customHeight="1">
      <c r="A52" s="58"/>
      <c r="B52" s="59"/>
      <c r="C52" s="25"/>
      <c r="D52" s="25"/>
      <c r="E52" s="60"/>
      <c r="F52" s="149"/>
      <c r="G52" s="109"/>
      <c r="H52" s="62"/>
      <c r="I52" s="62"/>
      <c r="J52" s="63"/>
      <c r="K52" s="220"/>
      <c r="L52" s="40"/>
    </row>
    <row r="53" spans="1:12" ht="13.5" customHeight="1">
      <c r="A53" s="41"/>
      <c r="B53" s="42"/>
      <c r="C53" s="27"/>
      <c r="D53" s="27"/>
      <c r="E53" s="43"/>
      <c r="F53" s="110"/>
      <c r="G53" s="57"/>
      <c r="H53" s="45"/>
      <c r="I53" s="45"/>
      <c r="J53" s="46"/>
      <c r="K53" s="245"/>
      <c r="L53" s="48"/>
    </row>
    <row r="54" spans="1:12" ht="13.5" customHeight="1">
      <c r="A54" s="58"/>
      <c r="B54" s="59"/>
      <c r="C54" s="25"/>
      <c r="D54" s="25"/>
      <c r="E54" s="60"/>
      <c r="F54" s="150"/>
      <c r="G54" s="61"/>
      <c r="H54" s="62"/>
      <c r="I54" s="62"/>
      <c r="J54" s="63"/>
      <c r="K54" s="220"/>
      <c r="L54" s="40"/>
    </row>
    <row r="55" spans="1:12" ht="13.5" customHeight="1">
      <c r="A55" s="41"/>
      <c r="B55" s="42"/>
      <c r="C55" s="27"/>
      <c r="D55" s="27"/>
      <c r="E55" s="43"/>
      <c r="F55" s="110"/>
      <c r="G55" s="57"/>
      <c r="H55" s="111"/>
      <c r="I55" s="45"/>
      <c r="J55" s="46"/>
      <c r="K55" s="245"/>
      <c r="L55" s="48"/>
    </row>
    <row r="56" spans="1:12" ht="13.5" customHeight="1">
      <c r="A56" s="58"/>
      <c r="B56" s="59"/>
      <c r="C56" s="25"/>
      <c r="D56" s="25"/>
      <c r="E56" s="60"/>
      <c r="F56" s="150"/>
      <c r="G56" s="61"/>
      <c r="H56" s="112"/>
      <c r="I56" s="62"/>
      <c r="J56" s="63"/>
      <c r="K56" s="220"/>
      <c r="L56" s="40"/>
    </row>
    <row r="57" spans="1:12" ht="13.5" customHeight="1">
      <c r="A57" s="41"/>
      <c r="B57" s="42"/>
      <c r="C57" s="27"/>
      <c r="D57" s="27"/>
      <c r="E57" s="43"/>
      <c r="F57" s="106"/>
      <c r="G57" s="57"/>
      <c r="H57" s="111"/>
      <c r="I57" s="45"/>
      <c r="J57" s="46"/>
      <c r="K57" s="245"/>
      <c r="L57" s="48"/>
    </row>
    <row r="58" spans="1:12" ht="13.5" customHeight="1">
      <c r="A58" s="58"/>
      <c r="B58" s="59"/>
      <c r="C58" s="113"/>
      <c r="D58" s="114"/>
      <c r="E58" s="60"/>
      <c r="F58" s="150"/>
      <c r="G58" s="61"/>
      <c r="H58" s="62"/>
      <c r="I58" s="62"/>
      <c r="J58" s="63"/>
      <c r="K58" s="220"/>
      <c r="L58" s="40"/>
    </row>
    <row r="59" spans="1:12" ht="13.5" customHeight="1">
      <c r="A59" s="41"/>
      <c r="B59" s="42"/>
      <c r="C59" s="27"/>
      <c r="D59" s="27"/>
      <c r="E59" s="43"/>
      <c r="F59" s="106"/>
      <c r="G59" s="57"/>
      <c r="H59" s="45"/>
      <c r="I59" s="45"/>
      <c r="J59" s="46"/>
      <c r="K59" s="245"/>
      <c r="L59" s="48"/>
    </row>
    <row r="60" spans="1:12" ht="13.5" customHeight="1">
      <c r="A60" s="58"/>
      <c r="B60" s="59"/>
      <c r="C60" s="25"/>
      <c r="D60" s="25"/>
      <c r="E60" s="60"/>
      <c r="F60" s="150"/>
      <c r="G60" s="61"/>
      <c r="H60" s="62"/>
      <c r="I60" s="62"/>
      <c r="J60" s="63"/>
      <c r="K60" s="220"/>
      <c r="L60" s="40"/>
    </row>
    <row r="61" spans="1:12" ht="13.5" customHeight="1">
      <c r="A61" s="41"/>
      <c r="B61" s="42"/>
      <c r="C61" s="27"/>
      <c r="D61" s="27"/>
      <c r="E61" s="43"/>
      <c r="F61" s="106"/>
      <c r="G61" s="30"/>
      <c r="H61" s="45"/>
      <c r="I61" s="45"/>
      <c r="J61" s="46"/>
      <c r="K61" s="245"/>
      <c r="L61" s="48"/>
    </row>
    <row r="62" spans="1:12" ht="13.5" customHeight="1">
      <c r="A62" s="58"/>
      <c r="B62" s="59"/>
      <c r="C62" s="113"/>
      <c r="D62" s="114"/>
      <c r="E62" s="60"/>
      <c r="F62" s="150"/>
      <c r="G62" s="72"/>
      <c r="H62" s="62"/>
      <c r="I62" s="37"/>
      <c r="J62" s="63"/>
      <c r="K62" s="247"/>
      <c r="L62" s="26"/>
    </row>
    <row r="63" spans="1:12" ht="13.5" customHeight="1">
      <c r="A63" s="41"/>
      <c r="B63" s="115"/>
      <c r="C63" s="27"/>
      <c r="D63" s="27"/>
      <c r="E63" s="43"/>
      <c r="F63" s="44"/>
      <c r="G63" s="30"/>
      <c r="H63" s="45"/>
      <c r="I63" s="116"/>
      <c r="J63" s="46"/>
      <c r="K63" s="222"/>
      <c r="L63" s="48"/>
    </row>
    <row r="64" spans="1:12" ht="13.5" customHeight="1">
      <c r="A64" s="58"/>
      <c r="B64" s="59"/>
      <c r="C64" s="25"/>
      <c r="D64" s="25"/>
      <c r="E64" s="60"/>
      <c r="F64" s="150"/>
      <c r="G64" s="60"/>
      <c r="H64" s="62"/>
      <c r="I64" s="62"/>
      <c r="J64" s="63"/>
      <c r="K64" s="220"/>
      <c r="L64" s="40"/>
    </row>
    <row r="65" spans="1:12" ht="13.5" customHeight="1">
      <c r="A65" s="41"/>
      <c r="B65" s="42"/>
      <c r="C65" s="117"/>
      <c r="D65" s="118"/>
      <c r="E65" s="43"/>
      <c r="F65" s="44"/>
      <c r="G65" s="119"/>
      <c r="H65" s="45"/>
      <c r="I65" s="45"/>
      <c r="J65" s="46"/>
      <c r="K65" s="222"/>
      <c r="L65" s="48"/>
    </row>
    <row r="66" spans="1:12" ht="13.5" customHeight="1">
      <c r="A66" s="58"/>
      <c r="B66" s="50"/>
      <c r="E66" s="51"/>
      <c r="F66" s="149"/>
      <c r="G66" s="52"/>
      <c r="H66" s="53"/>
      <c r="I66" s="54"/>
      <c r="J66" s="55"/>
      <c r="K66" s="223"/>
      <c r="L66" s="67"/>
    </row>
    <row r="67" spans="1:12" ht="13.5" customHeight="1" thickBot="1">
      <c r="A67" s="80"/>
      <c r="B67" s="81"/>
      <c r="C67" s="120"/>
      <c r="D67" s="83"/>
      <c r="E67" s="84"/>
      <c r="F67" s="133"/>
      <c r="G67" s="85"/>
      <c r="H67" s="86"/>
      <c r="I67" s="86"/>
      <c r="J67" s="87"/>
      <c r="K67" s="225"/>
      <c r="L67" s="89"/>
    </row>
    <row r="68" spans="1:12" ht="13.5" customHeight="1">
      <c r="B68" s="121"/>
      <c r="H68" s="91"/>
      <c r="I68" s="91"/>
      <c r="J68" s="92"/>
      <c r="K68" s="248"/>
      <c r="L68" s="141">
        <v>1</v>
      </c>
    </row>
    <row r="69" spans="1:12" ht="13.5" customHeight="1" thickBot="1">
      <c r="G69" s="3"/>
      <c r="J69" s="94"/>
      <c r="K69" s="218"/>
      <c r="L69" s="122" t="str">
        <f>L1</f>
        <v>設計内訳書－Ａ</v>
      </c>
    </row>
    <row r="70" spans="1:12" ht="13.5" customHeight="1">
      <c r="A70" s="257" t="s">
        <v>6</v>
      </c>
      <c r="B70" s="259" t="s">
        <v>7</v>
      </c>
      <c r="C70" s="261" t="s">
        <v>8</v>
      </c>
      <c r="D70" s="262"/>
      <c r="E70" s="263"/>
      <c r="F70" s="278" t="s">
        <v>9</v>
      </c>
      <c r="G70" s="269" t="s">
        <v>10</v>
      </c>
      <c r="H70" s="251" t="s">
        <v>11</v>
      </c>
      <c r="I70" s="251" t="s">
        <v>12</v>
      </c>
      <c r="J70" s="253" t="s">
        <v>13</v>
      </c>
      <c r="K70" s="255" t="str">
        <f>$K$8</f>
        <v>第　回既済部分検査内訳書</v>
      </c>
      <c r="L70" s="256"/>
    </row>
    <row r="71" spans="1:12" ht="13.5" customHeight="1">
      <c r="A71" s="258"/>
      <c r="B71" s="260"/>
      <c r="C71" s="264"/>
      <c r="D71" s="265"/>
      <c r="E71" s="266"/>
      <c r="F71" s="279"/>
      <c r="G71" s="270"/>
      <c r="H71" s="252"/>
      <c r="I71" s="252"/>
      <c r="J71" s="254"/>
      <c r="K71" s="219" t="s">
        <v>9</v>
      </c>
      <c r="L71" s="31" t="s">
        <v>14</v>
      </c>
    </row>
    <row r="72" spans="1:12" ht="13.5" customHeight="1">
      <c r="A72" s="32"/>
      <c r="B72" s="33"/>
      <c r="C72" s="34"/>
      <c r="D72" s="34"/>
      <c r="E72" s="35"/>
      <c r="F72" s="148"/>
      <c r="G72" s="36"/>
      <c r="H72" s="123"/>
      <c r="I72" s="62"/>
      <c r="J72" s="63"/>
      <c r="K72" s="220"/>
      <c r="L72" s="40"/>
    </row>
    <row r="73" spans="1:12" ht="13.5" customHeight="1">
      <c r="A73" s="41" t="s">
        <v>15</v>
      </c>
      <c r="B73" s="42" t="s">
        <v>31</v>
      </c>
      <c r="C73" s="117"/>
      <c r="D73" s="118"/>
      <c r="E73" s="43"/>
      <c r="F73" s="44"/>
      <c r="G73" s="65"/>
      <c r="H73" s="111"/>
      <c r="I73" s="45"/>
      <c r="J73" s="46"/>
      <c r="K73" s="221"/>
      <c r="L73" s="48"/>
    </row>
    <row r="74" spans="1:12" ht="13.5" customHeight="1">
      <c r="A74" s="58"/>
      <c r="B74" s="124"/>
      <c r="C74" s="25"/>
      <c r="D74" s="25"/>
      <c r="E74" s="60"/>
      <c r="F74" s="150"/>
      <c r="G74" s="35"/>
      <c r="H74" s="62"/>
      <c r="I74" s="62"/>
      <c r="J74" s="63"/>
      <c r="K74" s="220"/>
      <c r="L74" s="40"/>
    </row>
    <row r="75" spans="1:12" ht="13.5" customHeight="1">
      <c r="A75" s="41">
        <v>1</v>
      </c>
      <c r="B75" s="42" t="s">
        <v>428</v>
      </c>
      <c r="C75" s="117"/>
      <c r="D75" s="118"/>
      <c r="E75" s="43"/>
      <c r="F75" s="125">
        <v>1</v>
      </c>
      <c r="G75" s="30" t="s">
        <v>34</v>
      </c>
      <c r="H75" s="45"/>
      <c r="I75" s="116"/>
      <c r="J75" s="46"/>
      <c r="K75" s="222"/>
      <c r="L75" s="48"/>
    </row>
    <row r="76" spans="1:12" ht="13.5" customHeight="1">
      <c r="A76" s="58"/>
      <c r="B76" s="59"/>
      <c r="C76" s="126"/>
      <c r="D76" s="25"/>
      <c r="E76" s="60"/>
      <c r="F76" s="150"/>
      <c r="G76" s="35"/>
      <c r="H76" s="62"/>
      <c r="I76" s="37"/>
      <c r="J76" s="63"/>
      <c r="K76" s="220"/>
      <c r="L76" s="40"/>
    </row>
    <row r="77" spans="1:12" ht="13.5" customHeight="1">
      <c r="A77" s="41">
        <v>2</v>
      </c>
      <c r="B77" s="127" t="s">
        <v>429</v>
      </c>
      <c r="C77" s="27"/>
      <c r="D77" s="27"/>
      <c r="E77" s="43"/>
      <c r="F77" s="125">
        <v>1</v>
      </c>
      <c r="G77" s="30" t="s">
        <v>34</v>
      </c>
      <c r="H77" s="111"/>
      <c r="I77" s="116"/>
      <c r="J77" s="46"/>
      <c r="K77" s="222"/>
      <c r="L77" s="48"/>
    </row>
    <row r="78" spans="1:12" ht="13.5" customHeight="1">
      <c r="A78" s="49"/>
      <c r="B78" s="59"/>
      <c r="C78" s="126"/>
      <c r="D78" s="114"/>
      <c r="E78" s="60"/>
      <c r="F78" s="152"/>
      <c r="G78" s="72"/>
      <c r="H78" s="112"/>
      <c r="I78" s="62"/>
      <c r="J78" s="63"/>
      <c r="K78" s="220"/>
      <c r="L78" s="67"/>
    </row>
    <row r="79" spans="1:12" ht="13.5" customHeight="1">
      <c r="A79" s="49">
        <v>3</v>
      </c>
      <c r="B79" s="42" t="s">
        <v>430</v>
      </c>
      <c r="C79" s="117"/>
      <c r="D79" s="118"/>
      <c r="E79" s="43"/>
      <c r="F79" s="125">
        <v>1</v>
      </c>
      <c r="G79" s="30" t="s">
        <v>34</v>
      </c>
      <c r="H79" s="45"/>
      <c r="I79" s="116"/>
      <c r="J79" s="46"/>
      <c r="K79" s="222"/>
      <c r="L79" s="67"/>
    </row>
    <row r="80" spans="1:12" ht="13.5" customHeight="1">
      <c r="A80" s="58"/>
      <c r="B80" s="59"/>
      <c r="C80" s="126"/>
      <c r="D80" s="114"/>
      <c r="E80" s="60"/>
      <c r="F80" s="152"/>
      <c r="G80" s="72"/>
      <c r="H80" s="112"/>
      <c r="I80" s="37"/>
      <c r="J80" s="63"/>
      <c r="K80" s="220"/>
      <c r="L80" s="40"/>
    </row>
    <row r="81" spans="1:12" ht="13.5" customHeight="1">
      <c r="A81" s="41">
        <v>4</v>
      </c>
      <c r="B81" s="42" t="s">
        <v>431</v>
      </c>
      <c r="C81" s="117"/>
      <c r="D81" s="118"/>
      <c r="E81" s="43"/>
      <c r="F81" s="125">
        <v>1</v>
      </c>
      <c r="G81" s="30" t="s">
        <v>34</v>
      </c>
      <c r="H81" s="111"/>
      <c r="I81" s="116"/>
      <c r="J81" s="46"/>
      <c r="K81" s="222"/>
      <c r="L81" s="48"/>
    </row>
    <row r="82" spans="1:12" ht="13.5" customHeight="1">
      <c r="A82" s="58"/>
      <c r="B82" s="59"/>
      <c r="C82" s="126"/>
      <c r="D82" s="114"/>
      <c r="E82" s="60"/>
      <c r="F82" s="152"/>
      <c r="G82" s="72"/>
      <c r="H82" s="62"/>
      <c r="I82" s="62"/>
      <c r="J82" s="63"/>
      <c r="K82" s="220"/>
      <c r="L82" s="40"/>
    </row>
    <row r="83" spans="1:12" ht="13.5" customHeight="1">
      <c r="A83" s="41">
        <v>5</v>
      </c>
      <c r="B83" s="42" t="s">
        <v>432</v>
      </c>
      <c r="C83" s="117"/>
      <c r="D83" s="118"/>
      <c r="E83" s="43"/>
      <c r="F83" s="125">
        <v>1</v>
      </c>
      <c r="G83" s="30" t="s">
        <v>34</v>
      </c>
      <c r="H83" s="45"/>
      <c r="I83" s="116"/>
      <c r="J83" s="46"/>
      <c r="K83" s="222"/>
      <c r="L83" s="48"/>
    </row>
    <row r="84" spans="1:12" ht="13.5" customHeight="1">
      <c r="A84" s="58"/>
      <c r="B84" s="59"/>
      <c r="C84" s="126"/>
      <c r="E84" s="51"/>
      <c r="F84" s="149"/>
      <c r="G84" s="52"/>
      <c r="H84" s="53"/>
      <c r="I84" s="54"/>
      <c r="J84" s="55"/>
      <c r="K84" s="220"/>
      <c r="L84" s="40"/>
    </row>
    <row r="85" spans="1:12" ht="13.5" customHeight="1">
      <c r="A85" s="41">
        <v>6</v>
      </c>
      <c r="B85" s="42" t="s">
        <v>433</v>
      </c>
      <c r="C85" s="76"/>
      <c r="D85" s="27"/>
      <c r="E85" s="43"/>
      <c r="F85" s="125">
        <v>1</v>
      </c>
      <c r="G85" s="30" t="s">
        <v>34</v>
      </c>
      <c r="H85" s="45"/>
      <c r="I85" s="116"/>
      <c r="J85" s="46"/>
      <c r="K85" s="222"/>
      <c r="L85" s="48"/>
    </row>
    <row r="86" spans="1:12" ht="13.5" customHeight="1">
      <c r="A86" s="58"/>
      <c r="B86" s="129"/>
      <c r="C86" s="130"/>
      <c r="D86" s="25"/>
      <c r="E86" s="60"/>
      <c r="F86" s="150"/>
      <c r="G86" s="35"/>
      <c r="H86" s="62"/>
      <c r="I86" s="62"/>
      <c r="J86" s="63"/>
      <c r="K86" s="220"/>
      <c r="L86" s="40"/>
    </row>
    <row r="87" spans="1:12" ht="13.5" customHeight="1">
      <c r="A87" s="41">
        <v>7</v>
      </c>
      <c r="B87" s="42" t="s">
        <v>434</v>
      </c>
      <c r="E87" s="51"/>
      <c r="F87" s="125">
        <v>1</v>
      </c>
      <c r="G87" s="30" t="s">
        <v>34</v>
      </c>
      <c r="H87" s="45"/>
      <c r="I87" s="116"/>
      <c r="J87" s="46"/>
      <c r="K87" s="222"/>
      <c r="L87" s="48"/>
    </row>
    <row r="88" spans="1:12" ht="13.5" customHeight="1">
      <c r="A88" s="58"/>
      <c r="B88" s="129"/>
      <c r="C88" s="130"/>
      <c r="D88" s="25"/>
      <c r="E88" s="60"/>
      <c r="F88" s="150"/>
      <c r="G88" s="35"/>
      <c r="H88" s="62"/>
      <c r="I88" s="62"/>
      <c r="J88" s="63"/>
      <c r="K88" s="220"/>
      <c r="L88" s="40"/>
    </row>
    <row r="89" spans="1:12" ht="13.5" customHeight="1">
      <c r="A89" s="41"/>
      <c r="B89" s="50"/>
      <c r="E89" s="51"/>
      <c r="F89" s="125"/>
      <c r="G89" s="30"/>
      <c r="H89" s="53"/>
      <c r="I89" s="116"/>
      <c r="J89" s="46"/>
      <c r="K89" s="222"/>
      <c r="L89" s="48"/>
    </row>
    <row r="90" spans="1:12" ht="13.5" customHeight="1">
      <c r="A90" s="58"/>
      <c r="B90" s="124"/>
      <c r="C90" s="25"/>
      <c r="D90" s="25"/>
      <c r="E90" s="60"/>
      <c r="F90" s="150"/>
      <c r="G90" s="35"/>
      <c r="H90" s="62"/>
      <c r="I90" s="37"/>
      <c r="J90" s="63"/>
      <c r="K90" s="220"/>
      <c r="L90" s="40"/>
    </row>
    <row r="91" spans="1:12" ht="13.5" customHeight="1">
      <c r="A91" s="41"/>
      <c r="B91" s="42"/>
      <c r="C91" s="117"/>
      <c r="D91" s="118"/>
      <c r="E91" s="43"/>
      <c r="F91" s="125"/>
      <c r="G91" s="30"/>
      <c r="H91" s="45"/>
      <c r="I91" s="116"/>
      <c r="J91" s="46"/>
      <c r="K91" s="222"/>
      <c r="L91" s="48"/>
    </row>
    <row r="92" spans="1:12" ht="13.5" customHeight="1">
      <c r="A92" s="58"/>
      <c r="B92" s="124"/>
      <c r="C92" s="25"/>
      <c r="D92" s="25"/>
      <c r="E92" s="60"/>
      <c r="F92" s="150"/>
      <c r="G92" s="35"/>
      <c r="H92" s="62"/>
      <c r="I92" s="37"/>
      <c r="J92" s="63"/>
      <c r="K92" s="220"/>
      <c r="L92" s="40"/>
    </row>
    <row r="93" spans="1:12" ht="13.5" customHeight="1">
      <c r="A93" s="41"/>
      <c r="B93" s="42"/>
      <c r="C93" s="117"/>
      <c r="D93" s="118"/>
      <c r="E93" s="43"/>
      <c r="F93" s="125"/>
      <c r="G93" s="30"/>
      <c r="H93" s="45"/>
      <c r="I93" s="116"/>
      <c r="J93" s="46"/>
      <c r="K93" s="222"/>
      <c r="L93" s="48"/>
    </row>
    <row r="94" spans="1:12" ht="13.5" customHeight="1">
      <c r="A94" s="58"/>
      <c r="B94" s="124"/>
      <c r="C94" s="25"/>
      <c r="D94" s="25"/>
      <c r="E94" s="60"/>
      <c r="F94" s="150"/>
      <c r="G94" s="35"/>
      <c r="H94" s="62"/>
      <c r="I94" s="37"/>
      <c r="J94" s="63"/>
      <c r="K94" s="220"/>
      <c r="L94" s="40"/>
    </row>
    <row r="95" spans="1:12" ht="13.5" customHeight="1">
      <c r="A95" s="41"/>
      <c r="B95" s="42"/>
      <c r="C95" s="117"/>
      <c r="D95" s="118"/>
      <c r="E95" s="43"/>
      <c r="F95" s="44"/>
      <c r="G95" s="65"/>
      <c r="H95" s="45"/>
      <c r="I95" s="116"/>
      <c r="J95" s="46"/>
      <c r="K95" s="222"/>
      <c r="L95" s="48"/>
    </row>
    <row r="96" spans="1:12" ht="13.5" customHeight="1">
      <c r="A96" s="58"/>
      <c r="B96" s="124"/>
      <c r="C96" s="25"/>
      <c r="D96" s="25"/>
      <c r="E96" s="60"/>
      <c r="F96" s="150"/>
      <c r="G96" s="35"/>
      <c r="H96" s="62"/>
      <c r="I96" s="62"/>
      <c r="J96" s="63"/>
      <c r="K96" s="220"/>
      <c r="L96" s="40"/>
    </row>
    <row r="97" spans="1:12" ht="13.5" customHeight="1">
      <c r="A97" s="41"/>
      <c r="B97" s="42"/>
      <c r="C97" s="117"/>
      <c r="D97" s="118"/>
      <c r="E97" s="43"/>
      <c r="F97" s="44"/>
      <c r="G97" s="65"/>
      <c r="H97" s="45"/>
      <c r="I97" s="116"/>
      <c r="J97" s="46"/>
      <c r="K97" s="222"/>
      <c r="L97" s="48"/>
    </row>
    <row r="98" spans="1:12" ht="13.5" customHeight="1">
      <c r="A98" s="58"/>
      <c r="B98" s="124"/>
      <c r="C98" s="25"/>
      <c r="D98" s="25"/>
      <c r="E98" s="60"/>
      <c r="F98" s="150"/>
      <c r="G98" s="35"/>
      <c r="H98" s="62"/>
      <c r="I98" s="37"/>
      <c r="J98" s="63"/>
      <c r="K98" s="220"/>
      <c r="L98" s="40"/>
    </row>
    <row r="99" spans="1:12" ht="13.5" customHeight="1">
      <c r="A99" s="41"/>
      <c r="B99" s="115" t="s">
        <v>35</v>
      </c>
      <c r="C99" s="117"/>
      <c r="D99" s="118"/>
      <c r="E99" s="43"/>
      <c r="F99" s="44"/>
      <c r="G99" s="65"/>
      <c r="H99" s="45"/>
      <c r="I99" s="116"/>
      <c r="J99" s="46"/>
      <c r="K99" s="222"/>
      <c r="L99" s="48"/>
    </row>
    <row r="100" spans="1:12" ht="13.5" customHeight="1">
      <c r="A100" s="49"/>
      <c r="B100" s="50"/>
      <c r="E100" s="51"/>
      <c r="F100" s="149"/>
      <c r="G100" s="52"/>
      <c r="H100" s="53"/>
      <c r="I100" s="37"/>
      <c r="J100" s="55"/>
      <c r="K100" s="223"/>
      <c r="L100" s="67"/>
    </row>
    <row r="101" spans="1:12" ht="13.5" customHeight="1" thickBot="1">
      <c r="A101" s="80"/>
      <c r="B101" s="132"/>
      <c r="C101" s="120"/>
      <c r="D101" s="83"/>
      <c r="E101" s="84"/>
      <c r="F101" s="133"/>
      <c r="G101" s="85"/>
      <c r="H101" s="86"/>
      <c r="I101" s="86"/>
      <c r="J101" s="87"/>
      <c r="K101" s="225"/>
      <c r="L101" s="89"/>
    </row>
    <row r="102" spans="1:12" ht="13.5" customHeight="1">
      <c r="J102" s="94"/>
    </row>
    <row r="103" spans="1:12" ht="13.5" customHeight="1" thickBot="1">
      <c r="I103" s="91"/>
      <c r="J103" s="94"/>
      <c r="K103" s="227"/>
      <c r="L103" s="134"/>
    </row>
    <row r="104" spans="1:12" ht="13.5" customHeight="1">
      <c r="A104" s="257" t="s">
        <v>6</v>
      </c>
      <c r="B104" s="259" t="s">
        <v>7</v>
      </c>
      <c r="C104" s="261" t="s">
        <v>29</v>
      </c>
      <c r="D104" s="262"/>
      <c r="E104" s="263"/>
      <c r="F104" s="278" t="s">
        <v>30</v>
      </c>
      <c r="G104" s="269" t="s">
        <v>10</v>
      </c>
      <c r="H104" s="251" t="s">
        <v>11</v>
      </c>
      <c r="I104" s="251" t="s">
        <v>12</v>
      </c>
      <c r="J104" s="253" t="s">
        <v>13</v>
      </c>
      <c r="K104" s="255" t="str">
        <f>$K$8</f>
        <v>第　回既済部分検査内訳書</v>
      </c>
      <c r="L104" s="256"/>
    </row>
    <row r="105" spans="1:12" ht="13.5" customHeight="1">
      <c r="A105" s="258"/>
      <c r="B105" s="260"/>
      <c r="C105" s="264"/>
      <c r="D105" s="265"/>
      <c r="E105" s="266"/>
      <c r="F105" s="279"/>
      <c r="G105" s="270"/>
      <c r="H105" s="252"/>
      <c r="I105" s="252"/>
      <c r="J105" s="254"/>
      <c r="K105" s="219" t="s">
        <v>9</v>
      </c>
      <c r="L105" s="31" t="s">
        <v>14</v>
      </c>
    </row>
    <row r="106" spans="1:12" ht="13.5" customHeight="1">
      <c r="A106" s="58"/>
      <c r="B106" s="124"/>
      <c r="C106" s="25"/>
      <c r="D106" s="25"/>
      <c r="E106" s="60"/>
      <c r="F106" s="152"/>
      <c r="G106" s="35"/>
      <c r="H106" s="128"/>
      <c r="I106" s="128"/>
      <c r="J106" s="63"/>
      <c r="K106" s="220"/>
      <c r="L106" s="40"/>
    </row>
    <row r="107" spans="1:12" ht="13.5" customHeight="1">
      <c r="A107" s="41"/>
      <c r="B107" s="42"/>
      <c r="C107" s="117"/>
      <c r="D107" s="118"/>
      <c r="E107" s="43"/>
      <c r="F107" s="125"/>
      <c r="G107" s="30"/>
      <c r="H107" s="135"/>
      <c r="I107" s="135"/>
      <c r="J107" s="46"/>
      <c r="K107" s="222"/>
      <c r="L107" s="48"/>
    </row>
    <row r="108" spans="1:12" ht="13.5" customHeight="1">
      <c r="A108" s="58"/>
      <c r="B108" s="124"/>
      <c r="C108" s="25"/>
      <c r="D108" s="25"/>
      <c r="E108" s="60"/>
      <c r="F108" s="152"/>
      <c r="G108" s="35"/>
      <c r="H108" s="128"/>
      <c r="I108" s="39"/>
      <c r="J108" s="63"/>
      <c r="K108" s="220"/>
      <c r="L108" s="40"/>
    </row>
    <row r="109" spans="1:12" ht="13.5" customHeight="1">
      <c r="A109" s="41"/>
      <c r="B109" s="42"/>
      <c r="C109" s="117"/>
      <c r="D109" s="118"/>
      <c r="E109" s="43"/>
      <c r="F109" s="125"/>
      <c r="G109" s="30"/>
      <c r="H109" s="135"/>
      <c r="I109" s="135"/>
      <c r="J109" s="46"/>
      <c r="K109" s="222"/>
      <c r="L109" s="48"/>
    </row>
    <row r="110" spans="1:12" ht="13.5" customHeight="1">
      <c r="A110" s="58"/>
      <c r="B110" s="59"/>
      <c r="C110" s="25"/>
      <c r="D110" s="25"/>
      <c r="E110" s="60"/>
      <c r="F110" s="152"/>
      <c r="G110" s="35"/>
      <c r="H110" s="128"/>
      <c r="I110" s="39"/>
      <c r="J110" s="63"/>
      <c r="K110" s="220"/>
      <c r="L110" s="40"/>
    </row>
    <row r="111" spans="1:12" ht="13.5" customHeight="1">
      <c r="A111" s="41"/>
      <c r="B111" s="42"/>
      <c r="C111" s="117"/>
      <c r="D111" s="118"/>
      <c r="E111" s="43"/>
      <c r="F111" s="125"/>
      <c r="G111" s="30"/>
      <c r="H111" s="135"/>
      <c r="I111" s="135"/>
      <c r="J111" s="46"/>
      <c r="K111" s="222"/>
      <c r="L111" s="48"/>
    </row>
    <row r="112" spans="1:12" ht="13.5" customHeight="1">
      <c r="A112" s="49"/>
      <c r="B112" s="59"/>
      <c r="C112" s="25"/>
      <c r="D112" s="25"/>
      <c r="E112" s="60"/>
      <c r="F112" s="152"/>
      <c r="G112" s="35"/>
      <c r="H112" s="128"/>
      <c r="I112" s="128"/>
      <c r="J112" s="63"/>
      <c r="K112" s="220"/>
      <c r="L112" s="67"/>
    </row>
    <row r="113" spans="1:12" ht="13.5" customHeight="1">
      <c r="A113" s="49"/>
      <c r="B113" s="42"/>
      <c r="C113" s="117"/>
      <c r="D113" s="118"/>
      <c r="E113" s="43"/>
      <c r="F113" s="125"/>
      <c r="G113" s="30"/>
      <c r="H113" s="135"/>
      <c r="I113" s="135"/>
      <c r="J113" s="46"/>
      <c r="K113" s="222"/>
      <c r="L113" s="67"/>
    </row>
    <row r="114" spans="1:12" ht="13.5" customHeight="1">
      <c r="A114" s="58"/>
      <c r="B114" s="124"/>
      <c r="C114" s="25"/>
      <c r="D114" s="25"/>
      <c r="E114" s="60"/>
      <c r="F114" s="152"/>
      <c r="G114" s="35"/>
      <c r="H114" s="128"/>
      <c r="I114" s="128"/>
      <c r="J114" s="63"/>
      <c r="K114" s="220"/>
      <c r="L114" s="40"/>
    </row>
    <row r="115" spans="1:12" ht="13.5" customHeight="1">
      <c r="A115" s="41"/>
      <c r="B115" s="42"/>
      <c r="C115" s="117"/>
      <c r="D115" s="118"/>
      <c r="E115" s="43"/>
      <c r="F115" s="125"/>
      <c r="G115" s="30"/>
      <c r="H115" s="135"/>
      <c r="I115" s="135"/>
      <c r="J115" s="46"/>
      <c r="K115" s="222"/>
      <c r="L115" s="48"/>
    </row>
    <row r="116" spans="1:12" ht="13.5" customHeight="1">
      <c r="A116" s="58"/>
      <c r="B116" s="124"/>
      <c r="C116" s="25"/>
      <c r="D116" s="25"/>
      <c r="E116" s="60"/>
      <c r="F116" s="152"/>
      <c r="G116" s="35"/>
      <c r="H116" s="128"/>
      <c r="I116" s="128"/>
      <c r="J116" s="63"/>
      <c r="K116" s="220"/>
      <c r="L116" s="40"/>
    </row>
    <row r="117" spans="1:12" ht="13.5" customHeight="1">
      <c r="A117" s="41"/>
      <c r="B117" s="42"/>
      <c r="C117" s="117"/>
      <c r="D117" s="118"/>
      <c r="E117" s="43"/>
      <c r="F117" s="125"/>
      <c r="G117" s="30"/>
      <c r="H117" s="135"/>
      <c r="I117" s="135"/>
      <c r="J117" s="46"/>
      <c r="K117" s="222"/>
      <c r="L117" s="48"/>
    </row>
    <row r="118" spans="1:12" ht="13.5" customHeight="1">
      <c r="A118" s="58"/>
      <c r="B118" s="124"/>
      <c r="C118" s="25"/>
      <c r="D118" s="25"/>
      <c r="E118" s="60"/>
      <c r="F118" s="152"/>
      <c r="G118" s="35"/>
      <c r="H118" s="128"/>
      <c r="I118" s="128"/>
      <c r="J118" s="63"/>
      <c r="K118" s="220"/>
      <c r="L118" s="40"/>
    </row>
    <row r="119" spans="1:12" ht="13.5" customHeight="1">
      <c r="A119" s="41"/>
      <c r="B119" s="42"/>
      <c r="C119" s="117"/>
      <c r="D119" s="118"/>
      <c r="E119" s="43"/>
      <c r="F119" s="125"/>
      <c r="G119" s="30"/>
      <c r="H119" s="135"/>
      <c r="I119" s="135"/>
      <c r="J119" s="46"/>
      <c r="K119" s="222"/>
      <c r="L119" s="48"/>
    </row>
    <row r="120" spans="1:12" ht="13.5" customHeight="1">
      <c r="A120" s="58"/>
      <c r="B120" s="124"/>
      <c r="C120" s="25"/>
      <c r="D120" s="25"/>
      <c r="E120" s="60"/>
      <c r="F120" s="152"/>
      <c r="G120" s="35"/>
      <c r="H120" s="128"/>
      <c r="I120" s="128"/>
      <c r="J120" s="63"/>
      <c r="K120" s="220"/>
      <c r="L120" s="40"/>
    </row>
    <row r="121" spans="1:12" ht="13.5" customHeight="1">
      <c r="A121" s="41"/>
      <c r="B121" s="42"/>
      <c r="C121" s="117"/>
      <c r="D121" s="118"/>
      <c r="E121" s="43"/>
      <c r="F121" s="125"/>
      <c r="G121" s="65"/>
      <c r="H121" s="135"/>
      <c r="I121" s="136"/>
      <c r="J121" s="46"/>
      <c r="K121" s="222"/>
      <c r="L121" s="48"/>
    </row>
    <row r="122" spans="1:12" ht="13.5" customHeight="1">
      <c r="A122" s="58"/>
      <c r="B122" s="124"/>
      <c r="C122" s="25"/>
      <c r="D122" s="25"/>
      <c r="E122" s="60"/>
      <c r="F122" s="152"/>
      <c r="G122" s="35"/>
      <c r="H122" s="128"/>
      <c r="I122" s="128"/>
      <c r="J122" s="63"/>
      <c r="K122" s="220"/>
      <c r="L122" s="40"/>
    </row>
    <row r="123" spans="1:12" ht="13.5" customHeight="1">
      <c r="A123" s="41"/>
      <c r="B123" s="42"/>
      <c r="C123" s="117"/>
      <c r="D123" s="118"/>
      <c r="E123" s="43"/>
      <c r="F123" s="125"/>
      <c r="G123" s="65"/>
      <c r="H123" s="135"/>
      <c r="I123" s="135"/>
      <c r="J123" s="46"/>
      <c r="K123" s="222"/>
      <c r="L123" s="48"/>
    </row>
    <row r="124" spans="1:12" ht="13.5" customHeight="1">
      <c r="A124" s="58"/>
      <c r="B124" s="124"/>
      <c r="C124" s="25"/>
      <c r="D124" s="25"/>
      <c r="E124" s="60"/>
      <c r="F124" s="152"/>
      <c r="G124" s="35"/>
      <c r="H124" s="128"/>
      <c r="I124" s="128"/>
      <c r="J124" s="63"/>
      <c r="K124" s="220"/>
      <c r="L124" s="40"/>
    </row>
    <row r="125" spans="1:12" ht="13.5" customHeight="1">
      <c r="A125" s="41"/>
      <c r="B125" s="42"/>
      <c r="C125" s="117"/>
      <c r="D125" s="118"/>
      <c r="E125" s="43"/>
      <c r="F125" s="125"/>
      <c r="G125" s="65"/>
      <c r="H125" s="135"/>
      <c r="I125" s="135"/>
      <c r="J125" s="46"/>
      <c r="K125" s="222"/>
      <c r="L125" s="48"/>
    </row>
    <row r="126" spans="1:12" ht="13.5" customHeight="1">
      <c r="A126" s="58"/>
      <c r="B126" s="124"/>
      <c r="C126" s="25"/>
      <c r="D126" s="25"/>
      <c r="E126" s="60"/>
      <c r="F126" s="152"/>
      <c r="G126" s="35"/>
      <c r="H126" s="128"/>
      <c r="I126" s="128"/>
      <c r="J126" s="63"/>
      <c r="K126" s="220"/>
      <c r="L126" s="40"/>
    </row>
    <row r="127" spans="1:12" ht="13.5" customHeight="1">
      <c r="A127" s="41"/>
      <c r="B127" s="42"/>
      <c r="C127" s="117"/>
      <c r="D127" s="118"/>
      <c r="E127" s="43"/>
      <c r="F127" s="125"/>
      <c r="G127" s="65"/>
      <c r="H127" s="135"/>
      <c r="I127" s="135"/>
      <c r="J127" s="46"/>
      <c r="K127" s="222"/>
      <c r="L127" s="48"/>
    </row>
    <row r="128" spans="1:12" ht="13.5" customHeight="1">
      <c r="A128" s="58"/>
      <c r="B128" s="124"/>
      <c r="C128" s="25"/>
      <c r="D128" s="25"/>
      <c r="E128" s="60"/>
      <c r="F128" s="152"/>
      <c r="G128" s="35"/>
      <c r="H128" s="128"/>
      <c r="I128" s="128"/>
      <c r="J128" s="63"/>
      <c r="K128" s="220"/>
      <c r="L128" s="40"/>
    </row>
    <row r="129" spans="1:12" ht="13.5" customHeight="1">
      <c r="A129" s="41"/>
      <c r="B129" s="42"/>
      <c r="C129" s="117"/>
      <c r="D129" s="118"/>
      <c r="E129" s="43"/>
      <c r="F129" s="125"/>
      <c r="G129" s="65"/>
      <c r="H129" s="135"/>
      <c r="I129" s="135"/>
      <c r="J129" s="46"/>
      <c r="K129" s="222"/>
      <c r="L129" s="48"/>
    </row>
    <row r="130" spans="1:12" ht="13.5" customHeight="1">
      <c r="A130" s="58"/>
      <c r="B130" s="124"/>
      <c r="C130" s="25"/>
      <c r="D130" s="25"/>
      <c r="E130" s="60"/>
      <c r="F130" s="152"/>
      <c r="G130" s="35"/>
      <c r="H130" s="128"/>
      <c r="I130" s="128"/>
      <c r="J130" s="63"/>
      <c r="K130" s="220"/>
      <c r="L130" s="40"/>
    </row>
    <row r="131" spans="1:12" ht="13.5" customHeight="1">
      <c r="A131" s="41"/>
      <c r="B131" s="42"/>
      <c r="C131" s="117"/>
      <c r="D131" s="118"/>
      <c r="E131" s="43"/>
      <c r="F131" s="125"/>
      <c r="G131" s="65"/>
      <c r="H131" s="135"/>
      <c r="I131" s="135"/>
      <c r="J131" s="46"/>
      <c r="K131" s="222"/>
      <c r="L131" s="48"/>
    </row>
    <row r="132" spans="1:12" ht="13.5" customHeight="1">
      <c r="A132" s="58"/>
      <c r="B132" s="124"/>
      <c r="C132" s="25"/>
      <c r="D132" s="25"/>
      <c r="E132" s="60"/>
      <c r="F132" s="152"/>
      <c r="G132" s="35"/>
      <c r="H132" s="128"/>
      <c r="I132" s="128"/>
      <c r="J132" s="63"/>
      <c r="K132" s="228"/>
      <c r="L132" s="40"/>
    </row>
    <row r="133" spans="1:12" ht="13.5" customHeight="1">
      <c r="A133" s="41"/>
      <c r="B133" s="115"/>
      <c r="C133" s="117"/>
      <c r="D133" s="118"/>
      <c r="E133" s="43"/>
      <c r="F133" s="125"/>
      <c r="G133" s="65"/>
      <c r="H133" s="135"/>
      <c r="I133" s="135"/>
      <c r="J133" s="46"/>
      <c r="K133" s="229"/>
      <c r="L133" s="48"/>
    </row>
    <row r="134" spans="1:12" ht="13.5" customHeight="1">
      <c r="A134" s="58"/>
      <c r="B134" s="50"/>
      <c r="E134" s="51"/>
      <c r="F134" s="153"/>
      <c r="G134" s="52"/>
      <c r="H134" s="139"/>
      <c r="I134" s="79"/>
      <c r="J134" s="63"/>
      <c r="K134" s="223"/>
      <c r="L134" s="67"/>
    </row>
    <row r="135" spans="1:12" ht="13.5" customHeight="1" thickBot="1">
      <c r="A135" s="80"/>
      <c r="B135" s="81"/>
      <c r="C135" s="120"/>
      <c r="D135" s="83"/>
      <c r="E135" s="84"/>
      <c r="F135" s="154"/>
      <c r="G135" s="85"/>
      <c r="H135" s="140"/>
      <c r="I135" s="140"/>
      <c r="J135" s="87"/>
      <c r="K135" s="225"/>
      <c r="L135" s="89"/>
    </row>
    <row r="136" spans="1:12" ht="13.5" customHeight="1">
      <c r="J136" s="94"/>
      <c r="L136" s="141">
        <f>L68+1</f>
        <v>2</v>
      </c>
    </row>
  </sheetData>
  <mergeCells count="41">
    <mergeCell ref="A104:A105"/>
    <mergeCell ref="B104:B105"/>
    <mergeCell ref="C104:E105"/>
    <mergeCell ref="F104:F105"/>
    <mergeCell ref="G104:G105"/>
    <mergeCell ref="K104:L104"/>
    <mergeCell ref="H104:H105"/>
    <mergeCell ref="I104:I105"/>
    <mergeCell ref="J104:J105"/>
    <mergeCell ref="J36:J37"/>
    <mergeCell ref="K36:L36"/>
    <mergeCell ref="A70:A71"/>
    <mergeCell ref="B70:B71"/>
    <mergeCell ref="C70:E71"/>
    <mergeCell ref="F70:F71"/>
    <mergeCell ref="G70:G71"/>
    <mergeCell ref="H70:H71"/>
    <mergeCell ref="I70:I71"/>
    <mergeCell ref="J70:J71"/>
    <mergeCell ref="K70:L70"/>
    <mergeCell ref="H8:H9"/>
    <mergeCell ref="I8:I9"/>
    <mergeCell ref="J8:J9"/>
    <mergeCell ref="K8:L8"/>
    <mergeCell ref="A36:A37"/>
    <mergeCell ref="B36:B37"/>
    <mergeCell ref="C36:E37"/>
    <mergeCell ref="F36:F37"/>
    <mergeCell ref="G36:G37"/>
    <mergeCell ref="H36:H37"/>
    <mergeCell ref="A8:A9"/>
    <mergeCell ref="B8:B9"/>
    <mergeCell ref="C8:E9"/>
    <mergeCell ref="F8:F9"/>
    <mergeCell ref="G8:G9"/>
    <mergeCell ref="I36:I37"/>
    <mergeCell ref="C3:L3"/>
    <mergeCell ref="G4:H4"/>
    <mergeCell ref="G5:H5"/>
    <mergeCell ref="G6:H6"/>
    <mergeCell ref="G7:H7"/>
  </mergeCells>
  <phoneticPr fontId="4"/>
  <printOptions horizontalCentered="1" verticalCentered="1"/>
  <pageMargins left="0.78740157480314965" right="0.39370078740157483" top="0.19685039370078741" bottom="0.19685039370078741" header="0.31496062992125984" footer="0.31496062992125984"/>
  <pageSetup paperSize="9" scale="92" orientation="portrait" blackAndWhite="1" r:id="rId1"/>
  <rowBreaks count="1" manualBreakCount="1"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884"/>
  <sheetViews>
    <sheetView showGridLines="0" tabSelected="1" view="pageBreakPreview" topLeftCell="A586" zoomScaleNormal="100" zoomScaleSheetLayoutView="100" workbookViewId="0">
      <selection activeCell="C552" sqref="C552"/>
    </sheetView>
  </sheetViews>
  <sheetFormatPr defaultColWidth="9" defaultRowHeight="13.5"/>
  <cols>
    <col min="1" max="1" width="2.625" style="1" customWidth="1"/>
    <col min="2" max="2" width="18.125" style="2" customWidth="1"/>
    <col min="3" max="4" width="5.625" style="3" customWidth="1"/>
    <col min="5" max="5" width="8.875" style="3" customWidth="1"/>
    <col min="6" max="6" width="6.875" style="156" customWidth="1"/>
    <col min="7" max="7" width="4" style="1" customWidth="1"/>
    <col min="8" max="8" width="9.625" style="3" customWidth="1"/>
    <col min="9" max="9" width="11.125" style="3" customWidth="1"/>
    <col min="10" max="10" width="9.375" style="1" customWidth="1"/>
    <col min="11" max="11" width="6.375" style="226" customWidth="1"/>
    <col min="12" max="12" width="10.5" style="3" customWidth="1"/>
    <col min="13" max="16384" width="9" style="5"/>
  </cols>
  <sheetData>
    <row r="1" spans="1:12" ht="13.5" customHeight="1" thickBot="1">
      <c r="G1" s="3"/>
      <c r="J1" s="170"/>
      <c r="K1" s="218"/>
      <c r="L1" s="122" t="s">
        <v>28</v>
      </c>
    </row>
    <row r="2" spans="1:12" ht="13.5" customHeight="1">
      <c r="A2" s="257" t="s">
        <v>6</v>
      </c>
      <c r="B2" s="259" t="s">
        <v>7</v>
      </c>
      <c r="C2" s="261" t="s">
        <v>8</v>
      </c>
      <c r="D2" s="262"/>
      <c r="E2" s="263"/>
      <c r="F2" s="267" t="s">
        <v>9</v>
      </c>
      <c r="G2" s="269" t="s">
        <v>10</v>
      </c>
      <c r="H2" s="251" t="s">
        <v>11</v>
      </c>
      <c r="I2" s="251" t="s">
        <v>12</v>
      </c>
      <c r="J2" s="253" t="s">
        <v>13</v>
      </c>
      <c r="K2" s="255" t="str">
        <f>[80]設計内訳書A!K8</f>
        <v>第　回既済部分検査内訳書</v>
      </c>
      <c r="L2" s="256"/>
    </row>
    <row r="3" spans="1:12" ht="13.5" customHeight="1">
      <c r="A3" s="258"/>
      <c r="B3" s="260"/>
      <c r="C3" s="264"/>
      <c r="D3" s="265"/>
      <c r="E3" s="266"/>
      <c r="F3" s="268"/>
      <c r="G3" s="270"/>
      <c r="H3" s="252"/>
      <c r="I3" s="252"/>
      <c r="J3" s="254"/>
      <c r="K3" s="219" t="s">
        <v>9</v>
      </c>
      <c r="L3" s="31" t="s">
        <v>14</v>
      </c>
    </row>
    <row r="4" spans="1:12" ht="13.5" customHeight="1">
      <c r="A4" s="32"/>
      <c r="B4" s="33"/>
      <c r="C4" s="34"/>
      <c r="D4" s="34"/>
      <c r="E4" s="35"/>
      <c r="F4" s="157"/>
      <c r="G4" s="36"/>
      <c r="H4" s="123"/>
      <c r="I4" s="62"/>
      <c r="J4" s="38"/>
      <c r="K4" s="220"/>
      <c r="L4" s="40"/>
    </row>
    <row r="5" spans="1:12" ht="13.5" customHeight="1">
      <c r="A5" s="41">
        <v>1</v>
      </c>
      <c r="B5" s="42" t="s">
        <v>428</v>
      </c>
      <c r="C5" s="117"/>
      <c r="D5" s="118"/>
      <c r="E5" s="43"/>
      <c r="F5" s="158"/>
      <c r="G5" s="30"/>
      <c r="H5" s="111"/>
      <c r="I5" s="45"/>
      <c r="J5" s="143"/>
      <c r="K5" s="221"/>
      <c r="L5" s="48"/>
    </row>
    <row r="6" spans="1:12" ht="13.5" customHeight="1">
      <c r="A6" s="58"/>
      <c r="B6" s="124"/>
      <c r="C6" s="25"/>
      <c r="D6" s="25"/>
      <c r="E6" s="60"/>
      <c r="F6" s="159"/>
      <c r="G6" s="35"/>
      <c r="H6" s="62"/>
      <c r="I6" s="62"/>
      <c r="J6" s="38"/>
      <c r="K6" s="220"/>
      <c r="L6" s="40"/>
    </row>
    <row r="7" spans="1:12" ht="13.5" customHeight="1">
      <c r="A7" s="41"/>
      <c r="B7" s="42"/>
      <c r="C7" s="117"/>
      <c r="D7" s="118"/>
      <c r="E7" s="43"/>
      <c r="F7" s="158"/>
      <c r="G7" s="30"/>
      <c r="H7" s="45"/>
      <c r="I7" s="116"/>
      <c r="J7" s="143"/>
      <c r="K7" s="222"/>
      <c r="L7" s="48"/>
    </row>
    <row r="8" spans="1:12" ht="13.5" customHeight="1">
      <c r="A8" s="58"/>
      <c r="B8" s="59"/>
      <c r="C8" s="25"/>
      <c r="D8" s="25"/>
      <c r="E8" s="60"/>
      <c r="F8" s="159"/>
      <c r="G8" s="35"/>
      <c r="H8" s="62"/>
      <c r="I8" s="37"/>
      <c r="J8" s="166"/>
      <c r="K8" s="220"/>
      <c r="L8" s="40"/>
    </row>
    <row r="9" spans="1:12" ht="13.5" customHeight="1">
      <c r="A9" s="41"/>
      <c r="B9" s="42" t="s">
        <v>55</v>
      </c>
      <c r="C9" s="117" t="s">
        <v>56</v>
      </c>
      <c r="D9" s="118"/>
      <c r="E9" s="43"/>
      <c r="F9" s="158">
        <v>12</v>
      </c>
      <c r="G9" s="30" t="s">
        <v>57</v>
      </c>
      <c r="H9" s="111"/>
      <c r="I9" s="116"/>
      <c r="J9" s="167"/>
      <c r="K9" s="222"/>
      <c r="L9" s="48"/>
    </row>
    <row r="10" spans="1:12" ht="13.5" customHeight="1">
      <c r="A10" s="49"/>
      <c r="B10" s="59" t="s">
        <v>58</v>
      </c>
      <c r="C10" s="25" t="s">
        <v>58</v>
      </c>
      <c r="D10" s="25"/>
      <c r="E10" s="60"/>
      <c r="F10" s="159" t="s">
        <v>58</v>
      </c>
      <c r="G10" s="35" t="s">
        <v>58</v>
      </c>
      <c r="H10" s="112"/>
      <c r="I10" s="62"/>
      <c r="J10" s="166"/>
      <c r="K10" s="220"/>
      <c r="L10" s="67"/>
    </row>
    <row r="11" spans="1:12" ht="13.5" customHeight="1">
      <c r="A11" s="49"/>
      <c r="B11" s="42" t="s">
        <v>59</v>
      </c>
      <c r="C11" s="117" t="s">
        <v>60</v>
      </c>
      <c r="D11" s="118"/>
      <c r="E11" s="43"/>
      <c r="F11" s="158">
        <v>2</v>
      </c>
      <c r="G11" s="30" t="s">
        <v>57</v>
      </c>
      <c r="H11" s="45"/>
      <c r="I11" s="116"/>
      <c r="J11" s="167"/>
      <c r="K11" s="222"/>
      <c r="L11" s="67"/>
    </row>
    <row r="12" spans="1:12" ht="13.5" customHeight="1">
      <c r="A12" s="58"/>
      <c r="B12" s="124" t="s">
        <v>58</v>
      </c>
      <c r="C12" s="25" t="s">
        <v>58</v>
      </c>
      <c r="D12" s="25"/>
      <c r="E12" s="60"/>
      <c r="F12" s="159" t="s">
        <v>58</v>
      </c>
      <c r="G12" s="35" t="s">
        <v>58</v>
      </c>
      <c r="H12" s="112"/>
      <c r="I12" s="37"/>
      <c r="J12" s="166"/>
      <c r="K12" s="220"/>
      <c r="L12" s="40"/>
    </row>
    <row r="13" spans="1:12" ht="13.5" customHeight="1">
      <c r="A13" s="41"/>
      <c r="B13" s="42" t="s">
        <v>61</v>
      </c>
      <c r="C13" s="117" t="s">
        <v>62</v>
      </c>
      <c r="D13" s="118"/>
      <c r="E13" s="43"/>
      <c r="F13" s="158">
        <v>9</v>
      </c>
      <c r="G13" s="30" t="s">
        <v>57</v>
      </c>
      <c r="H13" s="111"/>
      <c r="I13" s="116"/>
      <c r="J13" s="167"/>
      <c r="K13" s="222"/>
      <c r="L13" s="48"/>
    </row>
    <row r="14" spans="1:12" ht="13.5" customHeight="1">
      <c r="A14" s="58"/>
      <c r="B14" s="124" t="s">
        <v>63</v>
      </c>
      <c r="C14" s="25" t="s">
        <v>58</v>
      </c>
      <c r="D14" s="25"/>
      <c r="E14" s="60"/>
      <c r="F14" s="159" t="s">
        <v>58</v>
      </c>
      <c r="G14" s="35" t="s">
        <v>58</v>
      </c>
      <c r="H14" s="62"/>
      <c r="I14" s="62"/>
      <c r="J14" s="166"/>
      <c r="K14" s="220"/>
      <c r="L14" s="40"/>
    </row>
    <row r="15" spans="1:12" ht="13.5" customHeight="1">
      <c r="A15" s="41"/>
      <c r="B15" s="42" t="s">
        <v>64</v>
      </c>
      <c r="C15" s="117" t="s">
        <v>65</v>
      </c>
      <c r="D15" s="118"/>
      <c r="E15" s="43"/>
      <c r="F15" s="158">
        <v>19</v>
      </c>
      <c r="G15" s="30" t="s">
        <v>57</v>
      </c>
      <c r="H15" s="45"/>
      <c r="I15" s="116"/>
      <c r="J15" s="167"/>
      <c r="K15" s="222"/>
      <c r="L15" s="48"/>
    </row>
    <row r="16" spans="1:12" ht="13.5" customHeight="1">
      <c r="A16" s="58"/>
      <c r="B16" s="124" t="s">
        <v>58</v>
      </c>
      <c r="C16" s="25" t="s">
        <v>58</v>
      </c>
      <c r="D16" s="25"/>
      <c r="E16" s="60"/>
      <c r="F16" s="159" t="s">
        <v>58</v>
      </c>
      <c r="G16" s="35" t="s">
        <v>58</v>
      </c>
      <c r="H16" s="53"/>
      <c r="I16" s="54"/>
      <c r="J16" s="168"/>
      <c r="K16" s="220"/>
      <c r="L16" s="40"/>
    </row>
    <row r="17" spans="1:12" ht="13.5" customHeight="1">
      <c r="A17" s="41"/>
      <c r="B17" s="42" t="s">
        <v>66</v>
      </c>
      <c r="C17" s="117" t="s">
        <v>67</v>
      </c>
      <c r="D17" s="118"/>
      <c r="E17" s="43"/>
      <c r="F17" s="158">
        <v>1</v>
      </c>
      <c r="G17" s="30" t="s">
        <v>57</v>
      </c>
      <c r="H17" s="45"/>
      <c r="I17" s="116"/>
      <c r="J17" s="167"/>
      <c r="K17" s="222"/>
      <c r="L17" s="48"/>
    </row>
    <row r="18" spans="1:12" ht="13.5" customHeight="1">
      <c r="A18" s="58"/>
      <c r="B18" s="124" t="s">
        <v>58</v>
      </c>
      <c r="C18" s="25" t="s">
        <v>58</v>
      </c>
      <c r="D18" s="25"/>
      <c r="E18" s="60"/>
      <c r="F18" s="159" t="s">
        <v>58</v>
      </c>
      <c r="G18" s="35" t="s">
        <v>58</v>
      </c>
      <c r="H18" s="62"/>
      <c r="I18" s="62"/>
      <c r="J18" s="166"/>
      <c r="K18" s="220"/>
      <c r="L18" s="40"/>
    </row>
    <row r="19" spans="1:12" ht="13.5" customHeight="1">
      <c r="A19" s="41"/>
      <c r="B19" s="42" t="s">
        <v>68</v>
      </c>
      <c r="C19" s="117" t="s">
        <v>69</v>
      </c>
      <c r="D19" s="118"/>
      <c r="E19" s="43"/>
      <c r="F19" s="158">
        <v>1</v>
      </c>
      <c r="G19" s="65" t="s">
        <v>57</v>
      </c>
      <c r="H19" s="53"/>
      <c r="I19" s="116"/>
      <c r="J19" s="167"/>
      <c r="K19" s="222"/>
      <c r="L19" s="48"/>
    </row>
    <row r="20" spans="1:12" ht="13.5" customHeight="1">
      <c r="A20" s="58"/>
      <c r="B20" s="124" t="s">
        <v>58</v>
      </c>
      <c r="C20" s="25" t="s">
        <v>58</v>
      </c>
      <c r="D20" s="25"/>
      <c r="E20" s="60"/>
      <c r="F20" s="159" t="s">
        <v>58</v>
      </c>
      <c r="G20" s="35" t="s">
        <v>58</v>
      </c>
      <c r="H20" s="62"/>
      <c r="I20" s="62"/>
      <c r="J20" s="166"/>
      <c r="K20" s="220"/>
      <c r="L20" s="40"/>
    </row>
    <row r="21" spans="1:12" ht="13.5" customHeight="1">
      <c r="A21" s="41"/>
      <c r="B21" s="42" t="s">
        <v>68</v>
      </c>
      <c r="C21" s="117" t="s">
        <v>70</v>
      </c>
      <c r="D21" s="118"/>
      <c r="E21" s="43"/>
      <c r="F21" s="158">
        <v>1</v>
      </c>
      <c r="G21" s="65" t="s">
        <v>57</v>
      </c>
      <c r="H21" s="45"/>
      <c r="I21" s="116"/>
      <c r="J21" s="167"/>
      <c r="K21" s="222"/>
      <c r="L21" s="48"/>
    </row>
    <row r="22" spans="1:12" ht="13.5" customHeight="1">
      <c r="A22" s="58"/>
      <c r="B22" s="124" t="s">
        <v>58</v>
      </c>
      <c r="C22" s="25" t="s">
        <v>58</v>
      </c>
      <c r="D22" s="25"/>
      <c r="E22" s="60"/>
      <c r="F22" s="159" t="s">
        <v>58</v>
      </c>
      <c r="G22" s="35" t="s">
        <v>58</v>
      </c>
      <c r="H22" s="62"/>
      <c r="I22" s="37"/>
      <c r="J22" s="166"/>
      <c r="K22" s="220"/>
      <c r="L22" s="40"/>
    </row>
    <row r="23" spans="1:12" ht="13.5" customHeight="1">
      <c r="A23" s="41"/>
      <c r="B23" s="42" t="s">
        <v>71</v>
      </c>
      <c r="C23" s="117" t="s">
        <v>72</v>
      </c>
      <c r="D23" s="118"/>
      <c r="E23" s="43"/>
      <c r="F23" s="158">
        <v>1</v>
      </c>
      <c r="G23" s="65" t="s">
        <v>57</v>
      </c>
      <c r="H23" s="45"/>
      <c r="I23" s="116"/>
      <c r="J23" s="167"/>
      <c r="K23" s="222"/>
      <c r="L23" s="48"/>
    </row>
    <row r="24" spans="1:12" ht="13.5" customHeight="1">
      <c r="A24" s="58"/>
      <c r="B24" s="124" t="s">
        <v>58</v>
      </c>
      <c r="C24" s="25" t="s">
        <v>58</v>
      </c>
      <c r="D24" s="25"/>
      <c r="E24" s="60"/>
      <c r="F24" s="159" t="s">
        <v>58</v>
      </c>
      <c r="G24" s="35" t="s">
        <v>58</v>
      </c>
      <c r="H24" s="62"/>
      <c r="I24" s="37"/>
      <c r="J24" s="166"/>
      <c r="K24" s="220"/>
      <c r="L24" s="40"/>
    </row>
    <row r="25" spans="1:12" ht="13.5" customHeight="1">
      <c r="A25" s="41"/>
      <c r="B25" s="42" t="s">
        <v>73</v>
      </c>
      <c r="C25" s="117" t="s">
        <v>74</v>
      </c>
      <c r="D25" s="118"/>
      <c r="E25" s="43"/>
      <c r="F25" s="158">
        <v>5</v>
      </c>
      <c r="G25" s="65" t="s">
        <v>57</v>
      </c>
      <c r="H25" s="45"/>
      <c r="I25" s="116"/>
      <c r="J25" s="167"/>
      <c r="K25" s="222"/>
      <c r="L25" s="48"/>
    </row>
    <row r="26" spans="1:12" ht="13.5" customHeight="1">
      <c r="A26" s="58"/>
      <c r="B26" s="124" t="s">
        <v>58</v>
      </c>
      <c r="C26" s="25" t="s">
        <v>58</v>
      </c>
      <c r="D26" s="25"/>
      <c r="E26" s="60"/>
      <c r="F26" s="159" t="s">
        <v>58</v>
      </c>
      <c r="G26" s="35" t="s">
        <v>58</v>
      </c>
      <c r="H26" s="62"/>
      <c r="I26" s="37"/>
      <c r="J26" s="166"/>
      <c r="K26" s="220"/>
      <c r="L26" s="40"/>
    </row>
    <row r="27" spans="1:12" ht="13.5" customHeight="1">
      <c r="A27" s="41"/>
      <c r="B27" s="42" t="s">
        <v>75</v>
      </c>
      <c r="C27" s="117" t="s">
        <v>76</v>
      </c>
      <c r="D27" s="118"/>
      <c r="E27" s="43"/>
      <c r="F27" s="158">
        <v>6</v>
      </c>
      <c r="G27" s="65" t="s">
        <v>57</v>
      </c>
      <c r="H27" s="45"/>
      <c r="I27" s="116"/>
      <c r="J27" s="167"/>
      <c r="K27" s="222"/>
      <c r="L27" s="48"/>
    </row>
    <row r="28" spans="1:12" ht="13.5" customHeight="1">
      <c r="A28" s="58"/>
      <c r="B28" s="124" t="s">
        <v>58</v>
      </c>
      <c r="C28" s="25" t="s">
        <v>58</v>
      </c>
      <c r="D28" s="25"/>
      <c r="E28" s="60"/>
      <c r="F28" s="159" t="s">
        <v>58</v>
      </c>
      <c r="G28" s="35" t="s">
        <v>58</v>
      </c>
      <c r="H28" s="62"/>
      <c r="I28" s="37"/>
      <c r="J28" s="166"/>
      <c r="K28" s="220"/>
      <c r="L28" s="40"/>
    </row>
    <row r="29" spans="1:12" ht="13.5" customHeight="1">
      <c r="A29" s="41"/>
      <c r="B29" s="42" t="s">
        <v>77</v>
      </c>
      <c r="C29" s="117" t="s">
        <v>78</v>
      </c>
      <c r="D29" s="118"/>
      <c r="E29" s="43"/>
      <c r="F29" s="158">
        <v>10</v>
      </c>
      <c r="G29" s="65" t="s">
        <v>53</v>
      </c>
      <c r="H29" s="45"/>
      <c r="I29" s="116"/>
      <c r="J29" s="167"/>
      <c r="K29" s="222"/>
      <c r="L29" s="48"/>
    </row>
    <row r="30" spans="1:12" ht="13.5" customHeight="1">
      <c r="A30" s="49"/>
      <c r="B30" s="50"/>
      <c r="C30" s="3" t="s">
        <v>425</v>
      </c>
      <c r="E30" s="51"/>
      <c r="F30" s="162"/>
      <c r="G30" s="52"/>
      <c r="H30" s="53"/>
      <c r="I30" s="37"/>
      <c r="J30" s="171"/>
      <c r="K30" s="223"/>
      <c r="L30" s="67"/>
    </row>
    <row r="31" spans="1:12" ht="13.5" customHeight="1">
      <c r="A31" s="41"/>
      <c r="B31" s="42" t="s">
        <v>357</v>
      </c>
      <c r="C31" s="117" t="s">
        <v>426</v>
      </c>
      <c r="D31" s="118"/>
      <c r="E31" s="43"/>
      <c r="F31" s="161">
        <v>1</v>
      </c>
      <c r="G31" s="65" t="s">
        <v>34</v>
      </c>
      <c r="H31" s="45"/>
      <c r="I31" s="45"/>
      <c r="J31" s="167"/>
      <c r="K31" s="224"/>
      <c r="L31" s="197"/>
    </row>
    <row r="32" spans="1:12" ht="13.5" customHeight="1">
      <c r="A32" s="49"/>
      <c r="B32" s="69"/>
      <c r="E32" s="51"/>
      <c r="F32" s="162"/>
      <c r="G32" s="52"/>
      <c r="H32" s="53"/>
      <c r="I32" s="54"/>
      <c r="J32" s="171"/>
      <c r="K32" s="223"/>
      <c r="L32" s="67"/>
    </row>
    <row r="33" spans="1:12" ht="13.5" customHeight="1" thickBot="1">
      <c r="A33" s="80"/>
      <c r="B33" s="132" t="s">
        <v>35</v>
      </c>
      <c r="C33" s="198"/>
      <c r="D33" s="83"/>
      <c r="E33" s="84"/>
      <c r="F33" s="163"/>
      <c r="G33" s="85"/>
      <c r="H33" s="86"/>
      <c r="I33" s="199"/>
      <c r="J33" s="172"/>
      <c r="K33" s="225"/>
      <c r="L33" s="89"/>
    </row>
    <row r="34" spans="1:12" ht="13.5" customHeight="1">
      <c r="J34" s="170"/>
    </row>
    <row r="35" spans="1:12" ht="13.5" customHeight="1" thickBot="1">
      <c r="I35" s="91"/>
      <c r="J35" s="170"/>
      <c r="K35" s="227"/>
      <c r="L35" s="134"/>
    </row>
    <row r="36" spans="1:12" ht="13.5" customHeight="1">
      <c r="A36" s="257" t="s">
        <v>6</v>
      </c>
      <c r="B36" s="259" t="s">
        <v>7</v>
      </c>
      <c r="C36" s="261" t="s">
        <v>8</v>
      </c>
      <c r="D36" s="262"/>
      <c r="E36" s="263"/>
      <c r="F36" s="267" t="s">
        <v>9</v>
      </c>
      <c r="G36" s="269" t="s">
        <v>10</v>
      </c>
      <c r="H36" s="251" t="s">
        <v>11</v>
      </c>
      <c r="I36" s="251" t="s">
        <v>12</v>
      </c>
      <c r="J36" s="253" t="s">
        <v>13</v>
      </c>
      <c r="K36" s="255" t="str">
        <f>K2</f>
        <v>第　回既済部分検査内訳書</v>
      </c>
      <c r="L36" s="256"/>
    </row>
    <row r="37" spans="1:12" ht="13.5" customHeight="1">
      <c r="A37" s="258"/>
      <c r="B37" s="260"/>
      <c r="C37" s="264"/>
      <c r="D37" s="265"/>
      <c r="E37" s="266"/>
      <c r="F37" s="268"/>
      <c r="G37" s="270"/>
      <c r="H37" s="252"/>
      <c r="I37" s="252"/>
      <c r="J37" s="254"/>
      <c r="K37" s="219" t="s">
        <v>9</v>
      </c>
      <c r="L37" s="31" t="s">
        <v>14</v>
      </c>
    </row>
    <row r="38" spans="1:12" ht="13.5" customHeight="1">
      <c r="A38" s="58"/>
      <c r="B38" s="124"/>
      <c r="C38" s="25"/>
      <c r="D38" s="25"/>
      <c r="E38" s="60"/>
      <c r="F38" s="159"/>
      <c r="G38" s="35"/>
      <c r="H38" s="128"/>
      <c r="I38" s="128"/>
      <c r="J38" s="38"/>
      <c r="K38" s="220"/>
      <c r="L38" s="40"/>
    </row>
    <row r="39" spans="1:12" ht="13.5" customHeight="1">
      <c r="A39" s="41">
        <v>2</v>
      </c>
      <c r="B39" s="127" t="s">
        <v>429</v>
      </c>
      <c r="C39" s="117"/>
      <c r="D39" s="118"/>
      <c r="E39" s="43"/>
      <c r="F39" s="158"/>
      <c r="G39" s="30"/>
      <c r="H39" s="135"/>
      <c r="I39" s="135"/>
      <c r="J39" s="143"/>
      <c r="K39" s="222"/>
      <c r="L39" s="48"/>
    </row>
    <row r="40" spans="1:12" ht="13.5" customHeight="1">
      <c r="A40" s="58"/>
      <c r="B40" s="124"/>
      <c r="C40" s="25"/>
      <c r="D40" s="25"/>
      <c r="E40" s="60"/>
      <c r="F40" s="159"/>
      <c r="G40" s="35"/>
      <c r="H40" s="128"/>
      <c r="I40" s="39"/>
      <c r="J40" s="38"/>
      <c r="K40" s="220"/>
      <c r="L40" s="40"/>
    </row>
    <row r="41" spans="1:12" ht="13.5" customHeight="1">
      <c r="A41" s="41"/>
      <c r="B41" s="42"/>
      <c r="C41" s="117"/>
      <c r="D41" s="118"/>
      <c r="E41" s="43"/>
      <c r="F41" s="158"/>
      <c r="G41" s="30"/>
      <c r="H41" s="135"/>
      <c r="I41" s="135"/>
      <c r="J41" s="143"/>
      <c r="K41" s="222"/>
      <c r="L41" s="48"/>
    </row>
    <row r="42" spans="1:12" ht="13.5" customHeight="1">
      <c r="A42" s="58"/>
      <c r="B42" s="59"/>
      <c r="C42" s="25"/>
      <c r="D42" s="25"/>
      <c r="E42" s="60"/>
      <c r="F42" s="159"/>
      <c r="G42" s="35"/>
      <c r="H42" s="62"/>
      <c r="I42" s="37"/>
      <c r="J42" s="166"/>
      <c r="K42" s="220"/>
      <c r="L42" s="40"/>
    </row>
    <row r="43" spans="1:12" ht="13.5" customHeight="1">
      <c r="A43" s="41"/>
      <c r="B43" s="42" t="s">
        <v>79</v>
      </c>
      <c r="C43" s="117" t="s">
        <v>80</v>
      </c>
      <c r="D43" s="118"/>
      <c r="E43" s="43"/>
      <c r="F43" s="158">
        <v>1</v>
      </c>
      <c r="G43" s="30" t="s">
        <v>51</v>
      </c>
      <c r="H43" s="111"/>
      <c r="I43" s="116"/>
      <c r="J43" s="167"/>
      <c r="K43" s="249"/>
      <c r="L43" s="48"/>
    </row>
    <row r="44" spans="1:12" ht="13.5" customHeight="1">
      <c r="A44" s="49"/>
      <c r="B44" s="59" t="s">
        <v>58</v>
      </c>
      <c r="C44" s="25" t="s">
        <v>58</v>
      </c>
      <c r="D44" s="25"/>
      <c r="E44" s="60"/>
      <c r="F44" s="159" t="s">
        <v>58</v>
      </c>
      <c r="G44" s="35" t="s">
        <v>58</v>
      </c>
      <c r="H44" s="112"/>
      <c r="I44" s="62"/>
      <c r="J44" s="166"/>
      <c r="K44" s="220"/>
      <c r="L44" s="67"/>
    </row>
    <row r="45" spans="1:12" ht="13.5" customHeight="1">
      <c r="A45" s="49"/>
      <c r="B45" s="42" t="s">
        <v>81</v>
      </c>
      <c r="C45" s="117" t="s">
        <v>82</v>
      </c>
      <c r="D45" s="118"/>
      <c r="E45" s="43"/>
      <c r="F45" s="158">
        <v>1</v>
      </c>
      <c r="G45" s="30" t="s">
        <v>51</v>
      </c>
      <c r="H45" s="45"/>
      <c r="I45" s="116"/>
      <c r="J45" s="167"/>
      <c r="K45" s="249"/>
      <c r="L45" s="48"/>
    </row>
    <row r="46" spans="1:12" ht="13.5" customHeight="1">
      <c r="A46" s="58"/>
      <c r="B46" s="124" t="s">
        <v>58</v>
      </c>
      <c r="C46" s="25" t="s">
        <v>58</v>
      </c>
      <c r="D46" s="25"/>
      <c r="E46" s="60"/>
      <c r="F46" s="159" t="s">
        <v>58</v>
      </c>
      <c r="G46" s="35" t="s">
        <v>58</v>
      </c>
      <c r="H46" s="112"/>
      <c r="I46" s="37"/>
      <c r="J46" s="166"/>
      <c r="K46" s="220"/>
      <c r="L46" s="40"/>
    </row>
    <row r="47" spans="1:12" ht="13.5" customHeight="1">
      <c r="A47" s="41"/>
      <c r="B47" s="42" t="s">
        <v>83</v>
      </c>
      <c r="C47" s="117" t="s">
        <v>84</v>
      </c>
      <c r="D47" s="118"/>
      <c r="E47" s="43"/>
      <c r="F47" s="158">
        <v>1</v>
      </c>
      <c r="G47" s="30" t="s">
        <v>51</v>
      </c>
      <c r="H47" s="111"/>
      <c r="I47" s="116"/>
      <c r="J47" s="167"/>
      <c r="K47" s="249"/>
      <c r="L47" s="48"/>
    </row>
    <row r="48" spans="1:12" ht="13.5" customHeight="1">
      <c r="A48" s="58"/>
      <c r="B48" s="124" t="s">
        <v>58</v>
      </c>
      <c r="C48" s="25" t="s">
        <v>58</v>
      </c>
      <c r="D48" s="25"/>
      <c r="E48" s="60"/>
      <c r="F48" s="159" t="s">
        <v>58</v>
      </c>
      <c r="G48" s="35" t="s">
        <v>58</v>
      </c>
      <c r="H48" s="62"/>
      <c r="I48" s="62"/>
      <c r="J48" s="166"/>
      <c r="K48" s="220"/>
      <c r="L48" s="40"/>
    </row>
    <row r="49" spans="1:12" ht="13.5" customHeight="1">
      <c r="A49" s="41"/>
      <c r="B49" s="42" t="s">
        <v>344</v>
      </c>
      <c r="C49" s="117" t="s">
        <v>58</v>
      </c>
      <c r="D49" s="118"/>
      <c r="E49" s="43"/>
      <c r="F49" s="193">
        <v>16</v>
      </c>
      <c r="G49" s="30" t="s">
        <v>87</v>
      </c>
      <c r="H49" s="45"/>
      <c r="I49" s="116"/>
      <c r="J49" s="192"/>
      <c r="K49" s="249"/>
      <c r="L49" s="48"/>
    </row>
    <row r="50" spans="1:12" ht="13.5" customHeight="1">
      <c r="A50" s="58"/>
      <c r="B50" s="124" t="s">
        <v>58</v>
      </c>
      <c r="C50" s="25" t="s">
        <v>58</v>
      </c>
      <c r="D50" s="25"/>
      <c r="E50" s="60"/>
      <c r="F50" s="159" t="s">
        <v>58</v>
      </c>
      <c r="G50" s="35" t="s">
        <v>58</v>
      </c>
      <c r="H50" s="53"/>
      <c r="I50" s="54"/>
      <c r="J50" s="168"/>
      <c r="K50" s="220"/>
      <c r="L50" s="40"/>
    </row>
    <row r="51" spans="1:12" ht="13.5" customHeight="1">
      <c r="A51" s="41"/>
      <c r="B51" s="42" t="s">
        <v>88</v>
      </c>
      <c r="C51" s="117" t="s">
        <v>58</v>
      </c>
      <c r="D51" s="118"/>
      <c r="E51" s="43"/>
      <c r="F51" s="158">
        <v>53</v>
      </c>
      <c r="G51" s="30" t="s">
        <v>52</v>
      </c>
      <c r="H51" s="45"/>
      <c r="I51" s="116"/>
      <c r="J51" s="192"/>
      <c r="K51" s="249"/>
      <c r="L51" s="48"/>
    </row>
    <row r="52" spans="1:12" ht="13.5" customHeight="1">
      <c r="A52" s="58"/>
      <c r="B52" s="124" t="s">
        <v>58</v>
      </c>
      <c r="C52" s="25" t="s">
        <v>58</v>
      </c>
      <c r="D52" s="25"/>
      <c r="E52" s="60"/>
      <c r="F52" s="159" t="s">
        <v>58</v>
      </c>
      <c r="G52" s="35" t="s">
        <v>58</v>
      </c>
      <c r="H52" s="62"/>
      <c r="I52" s="62"/>
      <c r="J52" s="166"/>
      <c r="K52" s="220"/>
      <c r="L52" s="40"/>
    </row>
    <row r="53" spans="1:12" ht="13.5" customHeight="1">
      <c r="A53" s="41"/>
      <c r="B53" s="42" t="s">
        <v>89</v>
      </c>
      <c r="C53" s="117" t="s">
        <v>90</v>
      </c>
      <c r="D53" s="118"/>
      <c r="E53" s="43"/>
      <c r="F53" s="158">
        <v>1</v>
      </c>
      <c r="G53" s="65" t="s">
        <v>51</v>
      </c>
      <c r="H53" s="53"/>
      <c r="I53" s="116"/>
      <c r="J53" s="167"/>
      <c r="K53" s="222"/>
      <c r="L53" s="48"/>
    </row>
    <row r="54" spans="1:12" ht="13.5" customHeight="1">
      <c r="A54" s="58"/>
      <c r="B54" s="124" t="s">
        <v>58</v>
      </c>
      <c r="C54" s="25" t="s">
        <v>345</v>
      </c>
      <c r="D54" s="25"/>
      <c r="E54" s="60"/>
      <c r="F54" s="159" t="s">
        <v>58</v>
      </c>
      <c r="G54" s="35" t="s">
        <v>58</v>
      </c>
      <c r="H54" s="62"/>
      <c r="I54" s="62"/>
      <c r="J54" s="166"/>
      <c r="K54" s="220"/>
      <c r="L54" s="40"/>
    </row>
    <row r="55" spans="1:12" ht="13.5" customHeight="1">
      <c r="A55" s="41"/>
      <c r="B55" s="42" t="s">
        <v>91</v>
      </c>
      <c r="C55" s="117" t="s">
        <v>346</v>
      </c>
      <c r="D55" s="118"/>
      <c r="E55" s="43"/>
      <c r="F55" s="158">
        <v>1</v>
      </c>
      <c r="G55" s="65" t="s">
        <v>57</v>
      </c>
      <c r="H55" s="45"/>
      <c r="I55" s="116"/>
      <c r="J55" s="167"/>
      <c r="K55" s="249"/>
      <c r="L55" s="48"/>
    </row>
    <row r="56" spans="1:12" ht="13.5" customHeight="1">
      <c r="A56" s="58"/>
      <c r="B56" s="124" t="s">
        <v>58</v>
      </c>
      <c r="C56" s="25" t="s">
        <v>58</v>
      </c>
      <c r="D56" s="25"/>
      <c r="E56" s="60"/>
      <c r="F56" s="159" t="s">
        <v>58</v>
      </c>
      <c r="G56" s="35" t="s">
        <v>58</v>
      </c>
      <c r="H56" s="62"/>
      <c r="I56" s="37"/>
      <c r="J56" s="166"/>
      <c r="K56" s="220"/>
      <c r="L56" s="40"/>
    </row>
    <row r="57" spans="1:12" ht="13.5" customHeight="1">
      <c r="A57" s="41"/>
      <c r="B57" s="42" t="s">
        <v>92</v>
      </c>
      <c r="C57" s="117" t="s">
        <v>93</v>
      </c>
      <c r="D57" s="118"/>
      <c r="E57" s="43"/>
      <c r="F57" s="158">
        <v>4</v>
      </c>
      <c r="G57" s="65" t="s">
        <v>51</v>
      </c>
      <c r="H57" s="45"/>
      <c r="I57" s="116"/>
      <c r="J57" s="167"/>
      <c r="K57" s="249"/>
      <c r="L57" s="48"/>
    </row>
    <row r="58" spans="1:12" ht="13.5" customHeight="1">
      <c r="A58" s="58"/>
      <c r="B58" s="124" t="s">
        <v>58</v>
      </c>
      <c r="C58" s="25" t="s">
        <v>58</v>
      </c>
      <c r="D58" s="25"/>
      <c r="E58" s="60"/>
      <c r="F58" s="159" t="s">
        <v>58</v>
      </c>
      <c r="G58" s="35" t="s">
        <v>58</v>
      </c>
      <c r="H58" s="62"/>
      <c r="I58" s="37"/>
      <c r="J58" s="166"/>
      <c r="K58" s="220"/>
      <c r="L58" s="40"/>
    </row>
    <row r="59" spans="1:12" ht="13.5" customHeight="1">
      <c r="A59" s="41"/>
      <c r="B59" s="42" t="s">
        <v>94</v>
      </c>
      <c r="C59" s="117"/>
      <c r="D59" s="118"/>
      <c r="E59" s="43"/>
      <c r="F59" s="158">
        <v>2</v>
      </c>
      <c r="G59" s="65" t="s">
        <v>51</v>
      </c>
      <c r="H59" s="45"/>
      <c r="I59" s="116"/>
      <c r="J59" s="167"/>
      <c r="K59" s="249"/>
      <c r="L59" s="48"/>
    </row>
    <row r="60" spans="1:12" ht="13.5" customHeight="1">
      <c r="A60" s="58"/>
      <c r="B60" s="124"/>
      <c r="C60" s="25" t="s">
        <v>95</v>
      </c>
      <c r="D60" s="25"/>
      <c r="E60" s="60"/>
      <c r="F60" s="159" t="s">
        <v>58</v>
      </c>
      <c r="G60" s="35" t="s">
        <v>58</v>
      </c>
      <c r="H60" s="62"/>
      <c r="I60" s="37"/>
      <c r="J60" s="166"/>
      <c r="K60" s="220"/>
      <c r="L60" s="40"/>
    </row>
    <row r="61" spans="1:12" ht="13.5" customHeight="1">
      <c r="A61" s="41"/>
      <c r="B61" s="42" t="s">
        <v>96</v>
      </c>
      <c r="C61" s="117" t="s">
        <v>97</v>
      </c>
      <c r="D61" s="118"/>
      <c r="E61" s="43"/>
      <c r="F61" s="158">
        <v>1.4</v>
      </c>
      <c r="G61" s="65" t="s">
        <v>52</v>
      </c>
      <c r="H61" s="45"/>
      <c r="I61" s="116"/>
      <c r="J61" s="167"/>
      <c r="K61" s="222"/>
      <c r="L61" s="48"/>
    </row>
    <row r="62" spans="1:12" ht="13.5" customHeight="1">
      <c r="A62" s="58"/>
      <c r="B62" s="173" t="s">
        <v>98</v>
      </c>
      <c r="C62" s="25" t="s">
        <v>99</v>
      </c>
      <c r="D62" s="25"/>
      <c r="E62" s="60"/>
      <c r="F62" s="159" t="s">
        <v>58</v>
      </c>
      <c r="G62" s="35" t="s">
        <v>58</v>
      </c>
      <c r="H62" s="62"/>
      <c r="I62" s="37"/>
      <c r="J62" s="166"/>
      <c r="K62" s="220"/>
      <c r="L62" s="40"/>
    </row>
    <row r="63" spans="1:12" ht="13.5" customHeight="1">
      <c r="A63" s="41"/>
      <c r="B63" s="42" t="s">
        <v>100</v>
      </c>
      <c r="C63" s="117" t="s">
        <v>101</v>
      </c>
      <c r="D63" s="118"/>
      <c r="E63" s="43"/>
      <c r="F63" s="158">
        <v>2.2999999999999998</v>
      </c>
      <c r="G63" s="65" t="s">
        <v>52</v>
      </c>
      <c r="H63" s="45"/>
      <c r="I63" s="116"/>
      <c r="J63" s="167"/>
      <c r="K63" s="222"/>
      <c r="L63" s="48"/>
    </row>
    <row r="64" spans="1:12" ht="13.5" customHeight="1">
      <c r="A64" s="58"/>
      <c r="B64" s="173" t="s">
        <v>347</v>
      </c>
      <c r="C64" s="25" t="s">
        <v>418</v>
      </c>
      <c r="D64" s="25"/>
      <c r="E64" s="60"/>
      <c r="F64" s="160" t="s">
        <v>58</v>
      </c>
      <c r="G64" s="35" t="s">
        <v>58</v>
      </c>
      <c r="H64" s="62"/>
      <c r="I64" s="37"/>
      <c r="J64" s="166"/>
      <c r="K64" s="228"/>
      <c r="L64" s="40"/>
    </row>
    <row r="65" spans="1:12" ht="13.5" customHeight="1">
      <c r="A65" s="41"/>
      <c r="B65" s="42" t="s">
        <v>348</v>
      </c>
      <c r="C65" s="117" t="s">
        <v>58</v>
      </c>
      <c r="D65" s="118"/>
      <c r="E65" s="43"/>
      <c r="F65" s="161">
        <v>3.8</v>
      </c>
      <c r="G65" s="30" t="s">
        <v>52</v>
      </c>
      <c r="H65" s="45"/>
      <c r="I65" s="116"/>
      <c r="J65" s="167"/>
      <c r="K65" s="229"/>
      <c r="L65" s="48"/>
    </row>
    <row r="66" spans="1:12" ht="13.5" customHeight="1">
      <c r="A66" s="49"/>
      <c r="B66" s="129" t="s">
        <v>347</v>
      </c>
      <c r="E66" s="51"/>
      <c r="F66" s="162"/>
      <c r="G66" s="52" t="s">
        <v>58</v>
      </c>
      <c r="H66" s="53"/>
      <c r="I66" s="37"/>
      <c r="J66" s="166"/>
      <c r="K66" s="223"/>
      <c r="L66" s="67"/>
    </row>
    <row r="67" spans="1:12" ht="13.5" customHeight="1" thickBot="1">
      <c r="A67" s="80"/>
      <c r="B67" s="187" t="s">
        <v>348</v>
      </c>
      <c r="C67" s="120" t="s">
        <v>102</v>
      </c>
      <c r="D67" s="83"/>
      <c r="E67" s="84"/>
      <c r="F67" s="163">
        <v>11.5</v>
      </c>
      <c r="G67" s="85" t="s">
        <v>52</v>
      </c>
      <c r="H67" s="86"/>
      <c r="I67" s="86"/>
      <c r="J67" s="169"/>
      <c r="K67" s="250"/>
      <c r="L67" s="89"/>
    </row>
    <row r="68" spans="1:12" ht="13.5" customHeight="1">
      <c r="J68" s="170"/>
      <c r="L68" s="142">
        <v>1</v>
      </c>
    </row>
    <row r="69" spans="1:12" ht="13.5" customHeight="1" thickBot="1">
      <c r="G69" s="3"/>
      <c r="J69" s="170"/>
      <c r="K69" s="218"/>
      <c r="L69" s="122" t="s">
        <v>28</v>
      </c>
    </row>
    <row r="70" spans="1:12" ht="13.5" customHeight="1">
      <c r="A70" s="257" t="s">
        <v>6</v>
      </c>
      <c r="B70" s="259" t="s">
        <v>7</v>
      </c>
      <c r="C70" s="261" t="s">
        <v>8</v>
      </c>
      <c r="D70" s="262"/>
      <c r="E70" s="263"/>
      <c r="F70" s="267" t="s">
        <v>9</v>
      </c>
      <c r="G70" s="269" t="s">
        <v>10</v>
      </c>
      <c r="H70" s="251" t="s">
        <v>11</v>
      </c>
      <c r="I70" s="251" t="s">
        <v>12</v>
      </c>
      <c r="J70" s="253" t="s">
        <v>13</v>
      </c>
      <c r="K70" s="255" t="str">
        <f>K36</f>
        <v>第　回既済部分検査内訳書</v>
      </c>
      <c r="L70" s="256"/>
    </row>
    <row r="71" spans="1:12" ht="13.5" customHeight="1">
      <c r="A71" s="258"/>
      <c r="B71" s="260"/>
      <c r="C71" s="264"/>
      <c r="D71" s="265"/>
      <c r="E71" s="266"/>
      <c r="F71" s="268"/>
      <c r="G71" s="270"/>
      <c r="H71" s="252"/>
      <c r="I71" s="252"/>
      <c r="J71" s="254"/>
      <c r="K71" s="219" t="s">
        <v>9</v>
      </c>
      <c r="L71" s="31" t="s">
        <v>14</v>
      </c>
    </row>
    <row r="72" spans="1:12" ht="13.5" customHeight="1">
      <c r="A72" s="32"/>
      <c r="B72" s="59"/>
      <c r="C72" s="175" t="s">
        <v>58</v>
      </c>
      <c r="D72" s="34"/>
      <c r="E72" s="35"/>
      <c r="F72" s="160" t="s">
        <v>58</v>
      </c>
      <c r="G72" s="35" t="s">
        <v>58</v>
      </c>
      <c r="H72" s="62"/>
      <c r="I72" s="62"/>
      <c r="J72" s="38"/>
      <c r="K72" s="220"/>
      <c r="L72" s="40"/>
    </row>
    <row r="73" spans="1:12" ht="13.5" customHeight="1">
      <c r="A73" s="41"/>
      <c r="B73" s="42" t="s">
        <v>103</v>
      </c>
      <c r="C73" s="117" t="s">
        <v>104</v>
      </c>
      <c r="D73" s="118"/>
      <c r="E73" s="43"/>
      <c r="F73" s="161">
        <v>16.7</v>
      </c>
      <c r="G73" s="30" t="s">
        <v>52</v>
      </c>
      <c r="H73" s="45"/>
      <c r="I73" s="116"/>
      <c r="J73" s="167"/>
      <c r="K73" s="249"/>
      <c r="L73" s="48"/>
    </row>
    <row r="74" spans="1:12" ht="13.5" customHeight="1">
      <c r="A74" s="58"/>
      <c r="B74" s="59" t="s">
        <v>347</v>
      </c>
      <c r="C74" s="175"/>
      <c r="D74" s="34"/>
      <c r="E74" s="35"/>
      <c r="F74" s="160" t="s">
        <v>58</v>
      </c>
      <c r="G74" s="35" t="s">
        <v>58</v>
      </c>
      <c r="H74" s="62"/>
      <c r="I74" s="62"/>
      <c r="J74" s="38"/>
      <c r="K74" s="220"/>
      <c r="L74" s="40"/>
    </row>
    <row r="75" spans="1:12" ht="13.5" customHeight="1">
      <c r="A75" s="41"/>
      <c r="B75" s="42" t="s">
        <v>348</v>
      </c>
      <c r="C75" s="117" t="s">
        <v>102</v>
      </c>
      <c r="D75" s="118"/>
      <c r="E75" s="43"/>
      <c r="F75" s="161">
        <v>28.2</v>
      </c>
      <c r="G75" s="30" t="s">
        <v>52</v>
      </c>
      <c r="H75" s="45"/>
      <c r="I75" s="116"/>
      <c r="J75" s="167"/>
      <c r="K75" s="249"/>
      <c r="L75" s="48"/>
    </row>
    <row r="76" spans="1:12" ht="13.5" customHeight="1">
      <c r="A76" s="58"/>
      <c r="B76" s="59"/>
      <c r="C76" s="175" t="s">
        <v>58</v>
      </c>
      <c r="D76" s="25"/>
      <c r="E76" s="60"/>
      <c r="F76" s="160" t="s">
        <v>58</v>
      </c>
      <c r="G76" s="35" t="s">
        <v>58</v>
      </c>
      <c r="H76" s="62"/>
      <c r="I76" s="62"/>
      <c r="J76" s="38"/>
      <c r="K76" s="220"/>
      <c r="L76" s="40"/>
    </row>
    <row r="77" spans="1:12" ht="13.5" customHeight="1">
      <c r="A77" s="41"/>
      <c r="B77" s="42" t="s">
        <v>103</v>
      </c>
      <c r="C77" s="117" t="s">
        <v>104</v>
      </c>
      <c r="D77" s="118"/>
      <c r="E77" s="43"/>
      <c r="F77" s="161">
        <v>28.2</v>
      </c>
      <c r="G77" s="30" t="s">
        <v>52</v>
      </c>
      <c r="H77" s="45"/>
      <c r="I77" s="116"/>
      <c r="J77" s="167"/>
      <c r="K77" s="249"/>
      <c r="L77" s="48"/>
    </row>
    <row r="78" spans="1:12" ht="13.5" customHeight="1">
      <c r="A78" s="49"/>
      <c r="B78" s="59"/>
      <c r="C78" s="175" t="s">
        <v>447</v>
      </c>
      <c r="D78" s="25"/>
      <c r="E78" s="60"/>
      <c r="F78" s="160" t="s">
        <v>58</v>
      </c>
      <c r="G78" s="35" t="s">
        <v>58</v>
      </c>
      <c r="H78" s="62"/>
      <c r="I78" s="62"/>
      <c r="J78" s="38"/>
      <c r="K78" s="220"/>
      <c r="L78" s="67"/>
    </row>
    <row r="79" spans="1:12" ht="13.5" customHeight="1">
      <c r="A79" s="49"/>
      <c r="B79" s="42" t="s">
        <v>105</v>
      </c>
      <c r="C79" s="117" t="s">
        <v>106</v>
      </c>
      <c r="D79" s="27"/>
      <c r="E79" s="43"/>
      <c r="F79" s="161">
        <v>54</v>
      </c>
      <c r="G79" s="30" t="s">
        <v>107</v>
      </c>
      <c r="H79" s="45"/>
      <c r="I79" s="116"/>
      <c r="J79" s="167"/>
      <c r="K79" s="249"/>
      <c r="L79" s="48"/>
    </row>
    <row r="80" spans="1:12" ht="13.5" customHeight="1">
      <c r="A80" s="58"/>
      <c r="B80" s="59" t="s">
        <v>58</v>
      </c>
      <c r="C80" s="175" t="s">
        <v>448</v>
      </c>
      <c r="D80" s="114"/>
      <c r="E80" s="60"/>
      <c r="F80" s="160" t="s">
        <v>58</v>
      </c>
      <c r="G80" s="35" t="s">
        <v>58</v>
      </c>
      <c r="H80" s="62"/>
      <c r="I80" s="62"/>
      <c r="J80" s="38"/>
      <c r="K80" s="220"/>
      <c r="L80" s="40"/>
    </row>
    <row r="81" spans="1:12" ht="13.5" customHeight="1">
      <c r="A81" s="41"/>
      <c r="B81" s="42" t="s">
        <v>108</v>
      </c>
      <c r="C81" s="185" t="s">
        <v>449</v>
      </c>
      <c r="D81" s="27"/>
      <c r="E81" s="43"/>
      <c r="F81" s="161">
        <v>42.8</v>
      </c>
      <c r="G81" s="30" t="s">
        <v>107</v>
      </c>
      <c r="H81" s="45"/>
      <c r="I81" s="116"/>
      <c r="J81" s="167"/>
      <c r="K81" s="249"/>
      <c r="L81" s="48"/>
    </row>
    <row r="82" spans="1:12" ht="13.5" customHeight="1">
      <c r="A82" s="58"/>
      <c r="B82" s="59"/>
      <c r="C82" s="175" t="s">
        <v>58</v>
      </c>
      <c r="D82" s="114"/>
      <c r="E82" s="60"/>
      <c r="F82" s="160" t="s">
        <v>58</v>
      </c>
      <c r="G82" s="35" t="s">
        <v>58</v>
      </c>
      <c r="H82" s="62"/>
      <c r="I82" s="62"/>
      <c r="J82" s="38"/>
      <c r="K82" s="220"/>
      <c r="L82" s="40"/>
    </row>
    <row r="83" spans="1:12" ht="13.5" customHeight="1">
      <c r="A83" s="41"/>
      <c r="B83" s="42" t="s">
        <v>109</v>
      </c>
      <c r="C83" s="186" t="s">
        <v>58</v>
      </c>
      <c r="D83" s="27"/>
      <c r="E83" s="43"/>
      <c r="F83" s="161">
        <v>11.1</v>
      </c>
      <c r="G83" s="30" t="s">
        <v>107</v>
      </c>
      <c r="H83" s="45"/>
      <c r="I83" s="116"/>
      <c r="J83" s="167"/>
      <c r="K83" s="249"/>
      <c r="L83" s="48"/>
    </row>
    <row r="84" spans="1:12" ht="13.5" customHeight="1">
      <c r="A84" s="58"/>
      <c r="B84" s="59" t="s">
        <v>58</v>
      </c>
      <c r="C84" s="175" t="s">
        <v>58</v>
      </c>
      <c r="D84" s="25"/>
      <c r="E84" s="60"/>
      <c r="F84" s="160" t="s">
        <v>58</v>
      </c>
      <c r="G84" s="35" t="s">
        <v>58</v>
      </c>
      <c r="H84" s="62"/>
      <c r="I84" s="62"/>
      <c r="J84" s="38"/>
      <c r="K84" s="220"/>
      <c r="L84" s="40"/>
    </row>
    <row r="85" spans="1:12" ht="13.5" customHeight="1">
      <c r="A85" s="41"/>
      <c r="B85" s="42" t="s">
        <v>110</v>
      </c>
      <c r="C85" s="27" t="s">
        <v>111</v>
      </c>
      <c r="D85" s="27"/>
      <c r="E85" s="43"/>
      <c r="F85" s="161">
        <v>11.1</v>
      </c>
      <c r="G85" s="30" t="s">
        <v>107</v>
      </c>
      <c r="H85" s="45"/>
      <c r="I85" s="116"/>
      <c r="J85" s="167"/>
      <c r="K85" s="249"/>
      <c r="L85" s="48"/>
    </row>
    <row r="86" spans="1:12" ht="13.5" customHeight="1">
      <c r="A86" s="58"/>
      <c r="B86" s="50"/>
      <c r="C86" s="126"/>
      <c r="E86" s="51"/>
      <c r="F86" s="160"/>
      <c r="G86" s="35"/>
      <c r="H86" s="62"/>
      <c r="I86" s="62"/>
      <c r="J86" s="171"/>
      <c r="K86" s="220"/>
      <c r="L86" s="40"/>
    </row>
    <row r="87" spans="1:12" ht="13.5" customHeight="1">
      <c r="A87" s="41"/>
      <c r="B87" s="73"/>
      <c r="C87" s="76"/>
      <c r="D87" s="27"/>
      <c r="E87" s="43"/>
      <c r="F87" s="161"/>
      <c r="G87" s="30"/>
      <c r="H87" s="45"/>
      <c r="I87" s="116"/>
      <c r="J87" s="167"/>
      <c r="K87" s="222"/>
      <c r="L87" s="48"/>
    </row>
    <row r="88" spans="1:12" ht="13.5" customHeight="1">
      <c r="A88" s="58"/>
      <c r="B88" s="129"/>
      <c r="C88" s="130"/>
      <c r="D88" s="25"/>
      <c r="E88" s="60"/>
      <c r="F88" s="160"/>
      <c r="G88" s="35"/>
      <c r="H88" s="62"/>
      <c r="I88" s="62"/>
      <c r="J88" s="38"/>
      <c r="K88" s="220"/>
      <c r="L88" s="40"/>
    </row>
    <row r="89" spans="1:12" ht="13.5" customHeight="1">
      <c r="A89" s="41"/>
      <c r="B89" s="73"/>
      <c r="E89" s="51"/>
      <c r="F89" s="161"/>
      <c r="G89" s="30"/>
      <c r="H89" s="45"/>
      <c r="I89" s="116"/>
      <c r="J89" s="167"/>
      <c r="K89" s="222"/>
      <c r="L89" s="48"/>
    </row>
    <row r="90" spans="1:12" ht="13.5" customHeight="1">
      <c r="A90" s="58"/>
      <c r="B90" s="124"/>
      <c r="C90" s="25"/>
      <c r="D90" s="25"/>
      <c r="E90" s="60"/>
      <c r="F90" s="160"/>
      <c r="G90" s="35"/>
      <c r="H90" s="62"/>
      <c r="I90" s="62"/>
      <c r="J90" s="38"/>
      <c r="K90" s="220"/>
      <c r="L90" s="40"/>
    </row>
    <row r="91" spans="1:12" ht="13.5" customHeight="1">
      <c r="A91" s="41"/>
      <c r="B91" s="73"/>
      <c r="C91" s="117"/>
      <c r="D91" s="118"/>
      <c r="E91" s="43"/>
      <c r="F91" s="161"/>
      <c r="G91" s="30"/>
      <c r="H91" s="45"/>
      <c r="I91" s="116"/>
      <c r="J91" s="167"/>
      <c r="K91" s="222"/>
      <c r="L91" s="48"/>
    </row>
    <row r="92" spans="1:12" ht="13.5" customHeight="1">
      <c r="A92" s="58"/>
      <c r="B92" s="124"/>
      <c r="C92" s="25"/>
      <c r="D92" s="25"/>
      <c r="E92" s="60"/>
      <c r="F92" s="160"/>
      <c r="G92" s="35"/>
      <c r="H92" s="62"/>
      <c r="I92" s="62"/>
      <c r="J92" s="38"/>
      <c r="K92" s="220"/>
      <c r="L92" s="40"/>
    </row>
    <row r="93" spans="1:12" ht="13.5" customHeight="1">
      <c r="A93" s="41"/>
      <c r="B93" s="42"/>
      <c r="C93" s="117"/>
      <c r="D93" s="118"/>
      <c r="E93" s="43"/>
      <c r="F93" s="161"/>
      <c r="G93" s="30"/>
      <c r="H93" s="45"/>
      <c r="I93" s="116"/>
      <c r="J93" s="167"/>
      <c r="K93" s="222"/>
      <c r="L93" s="48"/>
    </row>
    <row r="94" spans="1:12" ht="13.5" customHeight="1">
      <c r="A94" s="58"/>
      <c r="B94" s="124"/>
      <c r="C94" s="25"/>
      <c r="D94" s="25"/>
      <c r="E94" s="60"/>
      <c r="F94" s="160"/>
      <c r="G94" s="35"/>
      <c r="H94" s="62"/>
      <c r="I94" s="62"/>
      <c r="J94" s="38"/>
      <c r="K94" s="220"/>
      <c r="L94" s="40"/>
    </row>
    <row r="95" spans="1:12" ht="13.5" customHeight="1">
      <c r="A95" s="41"/>
      <c r="B95" s="42"/>
      <c r="C95" s="117"/>
      <c r="D95" s="118"/>
      <c r="E95" s="43"/>
      <c r="F95" s="161"/>
      <c r="G95" s="30"/>
      <c r="H95" s="45"/>
      <c r="I95" s="116"/>
      <c r="J95" s="143"/>
      <c r="K95" s="222"/>
      <c r="L95" s="48"/>
    </row>
    <row r="96" spans="1:12" ht="13.5" customHeight="1">
      <c r="A96" s="58"/>
      <c r="B96" s="124"/>
      <c r="C96" s="25"/>
      <c r="D96" s="25"/>
      <c r="E96" s="60"/>
      <c r="F96" s="160"/>
      <c r="G96" s="35"/>
      <c r="H96" s="62"/>
      <c r="I96" s="62"/>
      <c r="J96" s="38"/>
      <c r="K96" s="220"/>
      <c r="L96" s="40"/>
    </row>
    <row r="97" spans="1:12" ht="13.5" customHeight="1">
      <c r="A97" s="41"/>
      <c r="B97" s="42"/>
      <c r="C97" s="117"/>
      <c r="D97" s="118"/>
      <c r="E97" s="43"/>
      <c r="F97" s="161"/>
      <c r="G97" s="30"/>
      <c r="H97" s="45"/>
      <c r="I97" s="116"/>
      <c r="J97" s="167"/>
      <c r="K97" s="222"/>
      <c r="L97" s="48"/>
    </row>
    <row r="98" spans="1:12" ht="13.5" customHeight="1">
      <c r="A98" s="58"/>
      <c r="B98" s="124"/>
      <c r="C98" s="25"/>
      <c r="D98" s="25"/>
      <c r="E98" s="60"/>
      <c r="F98" s="160"/>
      <c r="G98" s="35"/>
      <c r="H98" s="62"/>
      <c r="I98" s="62"/>
      <c r="J98" s="38"/>
      <c r="K98" s="220"/>
      <c r="L98" s="40"/>
    </row>
    <row r="99" spans="1:12" ht="13.5" customHeight="1">
      <c r="A99" s="41"/>
      <c r="B99" s="42" t="s">
        <v>35</v>
      </c>
      <c r="C99" s="117"/>
      <c r="D99" s="118"/>
      <c r="E99" s="43"/>
      <c r="F99" s="158"/>
      <c r="G99" s="65"/>
      <c r="H99" s="135"/>
      <c r="I99" s="135"/>
      <c r="J99" s="143"/>
      <c r="K99" s="222"/>
      <c r="L99" s="48"/>
    </row>
    <row r="100" spans="1:12" ht="13.5" customHeight="1">
      <c r="A100" s="49"/>
      <c r="B100" s="50"/>
      <c r="E100" s="51"/>
      <c r="F100" s="162"/>
      <c r="G100" s="52"/>
      <c r="H100" s="53"/>
      <c r="I100" s="37"/>
      <c r="J100" s="171"/>
      <c r="K100" s="223"/>
      <c r="L100" s="67"/>
    </row>
    <row r="101" spans="1:12" ht="13.5" customHeight="1" thickBot="1">
      <c r="A101" s="80"/>
      <c r="B101" s="132"/>
      <c r="C101" s="120"/>
      <c r="D101" s="83"/>
      <c r="E101" s="84"/>
      <c r="F101" s="163"/>
      <c r="G101" s="85"/>
      <c r="H101" s="86"/>
      <c r="I101" s="86"/>
      <c r="J101" s="169"/>
      <c r="K101" s="225"/>
      <c r="L101" s="89"/>
    </row>
    <row r="102" spans="1:12" ht="13.5" customHeight="1">
      <c r="J102" s="170"/>
    </row>
    <row r="103" spans="1:12" ht="13.5" customHeight="1" thickBot="1">
      <c r="I103" s="91"/>
      <c r="J103" s="170"/>
      <c r="K103" s="227"/>
      <c r="L103" s="134"/>
    </row>
    <row r="104" spans="1:12" ht="13.5" customHeight="1">
      <c r="A104" s="257" t="s">
        <v>6</v>
      </c>
      <c r="B104" s="259" t="s">
        <v>7</v>
      </c>
      <c r="C104" s="261" t="s">
        <v>8</v>
      </c>
      <c r="D104" s="262"/>
      <c r="E104" s="263"/>
      <c r="F104" s="267" t="s">
        <v>9</v>
      </c>
      <c r="G104" s="269" t="s">
        <v>10</v>
      </c>
      <c r="H104" s="251" t="s">
        <v>11</v>
      </c>
      <c r="I104" s="251" t="s">
        <v>12</v>
      </c>
      <c r="J104" s="253" t="s">
        <v>13</v>
      </c>
      <c r="K104" s="255" t="str">
        <f>K70</f>
        <v>第　回既済部分検査内訳書</v>
      </c>
      <c r="L104" s="256"/>
    </row>
    <row r="105" spans="1:12" ht="13.5" customHeight="1">
      <c r="A105" s="258"/>
      <c r="B105" s="260"/>
      <c r="C105" s="264"/>
      <c r="D105" s="265"/>
      <c r="E105" s="266"/>
      <c r="F105" s="268"/>
      <c r="G105" s="270"/>
      <c r="H105" s="252"/>
      <c r="I105" s="252"/>
      <c r="J105" s="254"/>
      <c r="K105" s="219" t="s">
        <v>9</v>
      </c>
      <c r="L105" s="31" t="s">
        <v>14</v>
      </c>
    </row>
    <row r="106" spans="1:12" ht="13.5" customHeight="1">
      <c r="A106" s="58"/>
      <c r="B106" s="124"/>
      <c r="C106" s="25"/>
      <c r="D106" s="25"/>
      <c r="E106" s="60"/>
      <c r="F106" s="159"/>
      <c r="G106" s="35"/>
      <c r="H106" s="128"/>
      <c r="I106" s="128"/>
      <c r="J106" s="38"/>
      <c r="K106" s="220"/>
      <c r="L106" s="40"/>
    </row>
    <row r="107" spans="1:12" ht="13.5" customHeight="1">
      <c r="A107" s="41">
        <v>3</v>
      </c>
      <c r="B107" s="127" t="s">
        <v>430</v>
      </c>
      <c r="C107" s="117"/>
      <c r="D107" s="118"/>
      <c r="E107" s="43"/>
      <c r="F107" s="158"/>
      <c r="G107" s="30"/>
      <c r="H107" s="135"/>
      <c r="I107" s="135"/>
      <c r="J107" s="167"/>
      <c r="K107" s="222"/>
      <c r="L107" s="48"/>
    </row>
    <row r="108" spans="1:12" ht="13.5" customHeight="1">
      <c r="A108" s="58"/>
      <c r="B108" s="124"/>
      <c r="C108" s="25"/>
      <c r="D108" s="25"/>
      <c r="E108" s="60"/>
      <c r="F108" s="159"/>
      <c r="G108" s="35"/>
      <c r="H108" s="128"/>
      <c r="I108" s="39"/>
      <c r="J108" s="38"/>
      <c r="K108" s="220"/>
      <c r="L108" s="40"/>
    </row>
    <row r="109" spans="1:12" ht="13.5" customHeight="1">
      <c r="A109" s="41"/>
      <c r="B109" s="42"/>
      <c r="C109" s="117"/>
      <c r="D109" s="118"/>
      <c r="E109" s="43"/>
      <c r="F109" s="158"/>
      <c r="G109" s="30"/>
      <c r="H109" s="135"/>
      <c r="I109" s="135"/>
      <c r="J109" s="167"/>
      <c r="K109" s="222"/>
      <c r="L109" s="48"/>
    </row>
    <row r="110" spans="1:12" ht="13.5" customHeight="1">
      <c r="A110" s="58"/>
      <c r="B110" s="59"/>
      <c r="C110" s="188" t="s">
        <v>444</v>
      </c>
      <c r="D110" s="25"/>
      <c r="E110" s="60"/>
      <c r="F110" s="159" t="s">
        <v>58</v>
      </c>
      <c r="G110" s="35" t="s">
        <v>58</v>
      </c>
      <c r="H110" s="62"/>
      <c r="I110" s="37"/>
      <c r="J110" s="38"/>
      <c r="K110" s="220"/>
      <c r="L110" s="40"/>
    </row>
    <row r="111" spans="1:12" ht="13.5" customHeight="1">
      <c r="A111" s="41"/>
      <c r="B111" s="42" t="s">
        <v>112</v>
      </c>
      <c r="C111" s="117" t="s">
        <v>113</v>
      </c>
      <c r="D111" s="118"/>
      <c r="E111" s="43"/>
      <c r="F111" s="158">
        <v>1</v>
      </c>
      <c r="G111" s="30" t="s">
        <v>114</v>
      </c>
      <c r="H111" s="111"/>
      <c r="I111" s="116"/>
      <c r="J111" s="167"/>
      <c r="K111" s="222"/>
      <c r="L111" s="48"/>
    </row>
    <row r="112" spans="1:12" ht="13.5" customHeight="1">
      <c r="A112" s="49"/>
      <c r="B112" s="59" t="s">
        <v>115</v>
      </c>
      <c r="C112" s="25" t="s">
        <v>445</v>
      </c>
      <c r="D112" s="25"/>
      <c r="E112" s="60"/>
      <c r="F112" s="159" t="s">
        <v>58</v>
      </c>
      <c r="G112" s="35" t="s">
        <v>58</v>
      </c>
      <c r="H112" s="112"/>
      <c r="I112" s="62"/>
      <c r="J112" s="38"/>
      <c r="K112" s="220"/>
      <c r="L112" s="67"/>
    </row>
    <row r="113" spans="1:12" ht="13.5" customHeight="1">
      <c r="A113" s="49"/>
      <c r="B113" s="42" t="s">
        <v>116</v>
      </c>
      <c r="C113" s="190" t="s">
        <v>446</v>
      </c>
      <c r="D113" s="118"/>
      <c r="E113" s="43"/>
      <c r="F113" s="158">
        <v>1</v>
      </c>
      <c r="G113" s="30" t="s">
        <v>114</v>
      </c>
      <c r="H113" s="45"/>
      <c r="I113" s="116"/>
      <c r="J113" s="167"/>
      <c r="K113" s="222"/>
      <c r="L113" s="67"/>
    </row>
    <row r="114" spans="1:12" ht="13.5" customHeight="1">
      <c r="A114" s="58"/>
      <c r="B114" s="124" t="s">
        <v>130</v>
      </c>
      <c r="C114" s="25" t="s">
        <v>406</v>
      </c>
      <c r="D114" s="25"/>
      <c r="E114" s="60"/>
      <c r="F114" s="159" t="s">
        <v>58</v>
      </c>
      <c r="G114" s="35" t="s">
        <v>58</v>
      </c>
      <c r="H114" s="112"/>
      <c r="I114" s="37"/>
      <c r="J114" s="38"/>
      <c r="K114" s="220"/>
      <c r="L114" s="40"/>
    </row>
    <row r="115" spans="1:12" ht="13.5" customHeight="1">
      <c r="A115" s="41"/>
      <c r="B115" s="42" t="s">
        <v>131</v>
      </c>
      <c r="C115" s="190" t="s">
        <v>405</v>
      </c>
      <c r="D115" s="118"/>
      <c r="E115" s="43"/>
      <c r="F115" s="158">
        <v>2</v>
      </c>
      <c r="G115" s="30" t="s">
        <v>114</v>
      </c>
      <c r="H115" s="111"/>
      <c r="I115" s="116"/>
      <c r="J115" s="167"/>
      <c r="K115" s="222"/>
      <c r="L115" s="48"/>
    </row>
    <row r="116" spans="1:12" ht="13.5" customHeight="1">
      <c r="A116" s="49"/>
      <c r="B116" s="59"/>
      <c r="C116" s="25"/>
      <c r="D116" s="25"/>
      <c r="E116" s="60"/>
      <c r="F116" s="159"/>
      <c r="G116" s="35"/>
      <c r="H116" s="112"/>
      <c r="I116" s="62"/>
      <c r="J116" s="171"/>
      <c r="K116" s="220"/>
      <c r="L116" s="40"/>
    </row>
    <row r="117" spans="1:12" ht="13.5" customHeight="1">
      <c r="A117" s="49"/>
      <c r="B117" s="42" t="s">
        <v>89</v>
      </c>
      <c r="C117" s="117" t="s">
        <v>415</v>
      </c>
      <c r="D117" s="118"/>
      <c r="E117" s="43"/>
      <c r="F117" s="158">
        <v>1</v>
      </c>
      <c r="G117" s="65" t="s">
        <v>51</v>
      </c>
      <c r="H117" s="53"/>
      <c r="I117" s="116"/>
      <c r="J117" s="167"/>
      <c r="K117" s="222"/>
      <c r="L117" s="48"/>
    </row>
    <row r="118" spans="1:12" ht="13.5" customHeight="1">
      <c r="A118" s="58"/>
      <c r="B118" s="124"/>
      <c r="C118" s="25"/>
      <c r="D118" s="25"/>
      <c r="E118" s="60"/>
      <c r="F118" s="159" t="s">
        <v>58</v>
      </c>
      <c r="G118" s="35" t="s">
        <v>58</v>
      </c>
      <c r="H118" s="62"/>
      <c r="I118" s="62"/>
      <c r="J118" s="38"/>
      <c r="K118" s="220"/>
      <c r="L118" s="40"/>
    </row>
    <row r="119" spans="1:12" ht="13.5" customHeight="1">
      <c r="A119" s="41"/>
      <c r="B119" s="42" t="s">
        <v>117</v>
      </c>
      <c r="C119" s="117" t="s">
        <v>443</v>
      </c>
      <c r="D119" s="118"/>
      <c r="E119" s="43"/>
      <c r="F119" s="158">
        <v>3</v>
      </c>
      <c r="G119" s="30" t="s">
        <v>51</v>
      </c>
      <c r="H119" s="45"/>
      <c r="I119" s="116"/>
      <c r="J119" s="167"/>
      <c r="K119" s="222"/>
      <c r="L119" s="48"/>
    </row>
    <row r="120" spans="1:12" ht="13.5" customHeight="1">
      <c r="A120" s="58"/>
      <c r="B120" s="124" t="s">
        <v>58</v>
      </c>
      <c r="C120" s="25" t="s">
        <v>58</v>
      </c>
      <c r="D120" s="25"/>
      <c r="E120" s="60"/>
      <c r="F120" s="159" t="s">
        <v>58</v>
      </c>
      <c r="G120" s="35" t="s">
        <v>58</v>
      </c>
      <c r="H120" s="53"/>
      <c r="I120" s="54"/>
      <c r="J120" s="38"/>
      <c r="K120" s="220"/>
      <c r="L120" s="40"/>
    </row>
    <row r="121" spans="1:12" ht="13.5" customHeight="1">
      <c r="A121" s="41"/>
      <c r="B121" s="42" t="s">
        <v>358</v>
      </c>
      <c r="C121" s="117"/>
      <c r="D121" s="118"/>
      <c r="E121" s="43"/>
      <c r="F121" s="158">
        <v>5</v>
      </c>
      <c r="G121" s="30" t="s">
        <v>51</v>
      </c>
      <c r="H121" s="45"/>
      <c r="I121" s="116"/>
      <c r="J121" s="167"/>
      <c r="K121" s="222"/>
      <c r="L121" s="48"/>
    </row>
    <row r="122" spans="1:12" ht="13.5" customHeight="1">
      <c r="A122" s="58"/>
      <c r="B122" s="124" t="s">
        <v>58</v>
      </c>
      <c r="C122" s="25" t="s">
        <v>58</v>
      </c>
      <c r="D122" s="25"/>
      <c r="E122" s="60"/>
      <c r="F122" s="159" t="s">
        <v>58</v>
      </c>
      <c r="G122" s="35" t="s">
        <v>58</v>
      </c>
      <c r="H122" s="62"/>
      <c r="I122" s="62"/>
      <c r="J122" s="171"/>
      <c r="K122" s="220"/>
      <c r="L122" s="40"/>
    </row>
    <row r="123" spans="1:12" ht="13.5" customHeight="1">
      <c r="A123" s="41"/>
      <c r="B123" s="42" t="s">
        <v>118</v>
      </c>
      <c r="C123" s="117" t="s">
        <v>119</v>
      </c>
      <c r="D123" s="118"/>
      <c r="E123" s="43"/>
      <c r="F123" s="158">
        <v>5</v>
      </c>
      <c r="G123" s="65" t="s">
        <v>51</v>
      </c>
      <c r="H123" s="53"/>
      <c r="I123" s="116"/>
      <c r="J123" s="167"/>
      <c r="K123" s="222"/>
      <c r="L123" s="48"/>
    </row>
    <row r="124" spans="1:12" ht="13.5" customHeight="1">
      <c r="A124" s="58"/>
      <c r="B124" s="124" t="s">
        <v>58</v>
      </c>
      <c r="C124" s="25" t="s">
        <v>58</v>
      </c>
      <c r="D124" s="25"/>
      <c r="E124" s="60"/>
      <c r="F124" s="159" t="s">
        <v>58</v>
      </c>
      <c r="G124" s="35" t="s">
        <v>58</v>
      </c>
      <c r="H124" s="62"/>
      <c r="I124" s="62"/>
      <c r="J124" s="38"/>
      <c r="K124" s="220"/>
      <c r="L124" s="40"/>
    </row>
    <row r="125" spans="1:12" ht="13.5" customHeight="1">
      <c r="A125" s="41"/>
      <c r="B125" s="42" t="s">
        <v>120</v>
      </c>
      <c r="C125" s="117" t="s">
        <v>121</v>
      </c>
      <c r="D125" s="118"/>
      <c r="E125" s="43"/>
      <c r="F125" s="158">
        <v>4</v>
      </c>
      <c r="G125" s="65" t="s">
        <v>51</v>
      </c>
      <c r="H125" s="45"/>
      <c r="I125" s="116"/>
      <c r="J125" s="167"/>
      <c r="K125" s="222"/>
      <c r="L125" s="48"/>
    </row>
    <row r="126" spans="1:12" ht="13.5" customHeight="1">
      <c r="A126" s="58"/>
      <c r="B126" s="173" t="s">
        <v>122</v>
      </c>
      <c r="C126" s="25"/>
      <c r="D126" s="25"/>
      <c r="E126" s="60"/>
      <c r="F126" s="159" t="s">
        <v>58</v>
      </c>
      <c r="G126" s="35" t="s">
        <v>58</v>
      </c>
      <c r="H126" s="62"/>
      <c r="I126" s="37"/>
      <c r="J126" s="38"/>
      <c r="K126" s="220"/>
      <c r="L126" s="40"/>
    </row>
    <row r="127" spans="1:12" ht="13.5" customHeight="1">
      <c r="A127" s="41"/>
      <c r="B127" s="42" t="s">
        <v>124</v>
      </c>
      <c r="C127" s="117" t="s">
        <v>123</v>
      </c>
      <c r="D127" s="118"/>
      <c r="E127" s="43"/>
      <c r="F127" s="158">
        <v>6</v>
      </c>
      <c r="G127" s="65" t="s">
        <v>51</v>
      </c>
      <c r="H127" s="45"/>
      <c r="I127" s="116"/>
      <c r="J127" s="167"/>
      <c r="K127" s="222"/>
      <c r="L127" s="48"/>
    </row>
    <row r="128" spans="1:12" ht="13.5" customHeight="1">
      <c r="A128" s="58"/>
      <c r="B128" s="173" t="s">
        <v>122</v>
      </c>
      <c r="C128" s="25" t="s">
        <v>58</v>
      </c>
      <c r="D128" s="25"/>
      <c r="E128" s="60"/>
      <c r="F128" s="159" t="s">
        <v>58</v>
      </c>
      <c r="G128" s="35" t="s">
        <v>58</v>
      </c>
      <c r="H128" s="62"/>
      <c r="I128" s="37"/>
      <c r="J128" s="38"/>
      <c r="K128" s="220"/>
      <c r="L128" s="40"/>
    </row>
    <row r="129" spans="1:12" ht="13.5" customHeight="1">
      <c r="A129" s="41"/>
      <c r="B129" s="42" t="s">
        <v>124</v>
      </c>
      <c r="C129" s="117" t="s">
        <v>125</v>
      </c>
      <c r="D129" s="118"/>
      <c r="E129" s="43"/>
      <c r="F129" s="158">
        <v>2</v>
      </c>
      <c r="G129" s="65" t="s">
        <v>51</v>
      </c>
      <c r="H129" s="45"/>
      <c r="I129" s="116"/>
      <c r="J129" s="167"/>
      <c r="K129" s="222"/>
      <c r="L129" s="48"/>
    </row>
    <row r="130" spans="1:12" ht="13.5" customHeight="1">
      <c r="A130" s="58"/>
      <c r="B130" s="173" t="s">
        <v>122</v>
      </c>
      <c r="C130" s="25" t="s">
        <v>58</v>
      </c>
      <c r="D130" s="25"/>
      <c r="E130" s="60"/>
      <c r="F130" s="159" t="s">
        <v>58</v>
      </c>
      <c r="G130" s="35" t="s">
        <v>58</v>
      </c>
      <c r="H130" s="62"/>
      <c r="I130" s="37"/>
      <c r="J130" s="38"/>
      <c r="K130" s="220"/>
      <c r="L130" s="40"/>
    </row>
    <row r="131" spans="1:12" ht="13.5" customHeight="1">
      <c r="A131" s="41"/>
      <c r="B131" s="42" t="s">
        <v>124</v>
      </c>
      <c r="C131" s="117" t="s">
        <v>126</v>
      </c>
      <c r="D131" s="118"/>
      <c r="E131" s="43"/>
      <c r="F131" s="158">
        <v>2</v>
      </c>
      <c r="G131" s="65" t="s">
        <v>51</v>
      </c>
      <c r="H131" s="45"/>
      <c r="I131" s="116"/>
      <c r="J131" s="167"/>
      <c r="K131" s="222"/>
      <c r="L131" s="48"/>
    </row>
    <row r="132" spans="1:12" ht="13.5" customHeight="1">
      <c r="A132" s="58"/>
      <c r="B132" s="173" t="s">
        <v>122</v>
      </c>
      <c r="C132" s="25" t="s">
        <v>58</v>
      </c>
      <c r="D132" s="25"/>
      <c r="E132" s="60"/>
      <c r="F132" s="159" t="s">
        <v>58</v>
      </c>
      <c r="G132" s="35" t="s">
        <v>58</v>
      </c>
      <c r="H132" s="62"/>
      <c r="I132" s="37"/>
      <c r="J132" s="38"/>
      <c r="K132" s="220"/>
      <c r="L132" s="40"/>
    </row>
    <row r="133" spans="1:12" ht="13.5" customHeight="1">
      <c r="A133" s="41"/>
      <c r="B133" s="42" t="s">
        <v>124</v>
      </c>
      <c r="C133" s="117" t="s">
        <v>127</v>
      </c>
      <c r="D133" s="118"/>
      <c r="E133" s="43"/>
      <c r="F133" s="158">
        <v>3</v>
      </c>
      <c r="G133" s="65" t="s">
        <v>51</v>
      </c>
      <c r="H133" s="45"/>
      <c r="I133" s="116"/>
      <c r="J133" s="167"/>
      <c r="K133" s="222"/>
      <c r="L133" s="48"/>
    </row>
    <row r="134" spans="1:12" ht="13.5" customHeight="1">
      <c r="A134" s="58"/>
      <c r="B134" s="173" t="s">
        <v>122</v>
      </c>
      <c r="C134" s="25" t="s">
        <v>58</v>
      </c>
      <c r="D134" s="25"/>
      <c r="E134" s="60"/>
      <c r="F134" s="160" t="s">
        <v>58</v>
      </c>
      <c r="G134" s="35" t="s">
        <v>58</v>
      </c>
      <c r="H134" s="62"/>
      <c r="I134" s="37"/>
      <c r="J134" s="38"/>
      <c r="K134" s="228"/>
      <c r="L134" s="40"/>
    </row>
    <row r="135" spans="1:12" ht="13.5" customHeight="1" thickBot="1">
      <c r="A135" s="80"/>
      <c r="B135" s="132" t="s">
        <v>124</v>
      </c>
      <c r="C135" s="120" t="s">
        <v>128</v>
      </c>
      <c r="D135" s="83"/>
      <c r="E135" s="84"/>
      <c r="F135" s="163">
        <v>7</v>
      </c>
      <c r="G135" s="202" t="s">
        <v>51</v>
      </c>
      <c r="H135" s="86"/>
      <c r="I135" s="199"/>
      <c r="J135" s="169"/>
      <c r="K135" s="230"/>
      <c r="L135" s="89"/>
    </row>
    <row r="136" spans="1:12" ht="13.5" customHeight="1">
      <c r="J136" s="170"/>
      <c r="L136" s="201">
        <f>L68+1</f>
        <v>2</v>
      </c>
    </row>
    <row r="137" spans="1:12" ht="13.5" customHeight="1" thickBot="1">
      <c r="G137" s="3"/>
      <c r="J137" s="170"/>
      <c r="K137" s="218"/>
      <c r="L137" s="122" t="s">
        <v>28</v>
      </c>
    </row>
    <row r="138" spans="1:12" ht="13.5" customHeight="1">
      <c r="A138" s="257" t="s">
        <v>6</v>
      </c>
      <c r="B138" s="259" t="s">
        <v>7</v>
      </c>
      <c r="C138" s="261" t="s">
        <v>8</v>
      </c>
      <c r="D138" s="262"/>
      <c r="E138" s="263"/>
      <c r="F138" s="267" t="s">
        <v>9</v>
      </c>
      <c r="G138" s="269" t="s">
        <v>10</v>
      </c>
      <c r="H138" s="251" t="s">
        <v>11</v>
      </c>
      <c r="I138" s="251" t="s">
        <v>12</v>
      </c>
      <c r="J138" s="253" t="s">
        <v>13</v>
      </c>
      <c r="K138" s="255" t="str">
        <f>K104</f>
        <v>第　回既済部分検査内訳書</v>
      </c>
      <c r="L138" s="256"/>
    </row>
    <row r="139" spans="1:12" ht="13.5" customHeight="1">
      <c r="A139" s="258"/>
      <c r="B139" s="260"/>
      <c r="C139" s="264"/>
      <c r="D139" s="265"/>
      <c r="E139" s="266"/>
      <c r="F139" s="268"/>
      <c r="G139" s="270"/>
      <c r="H139" s="252"/>
      <c r="I139" s="252"/>
      <c r="J139" s="254"/>
      <c r="K139" s="219" t="s">
        <v>9</v>
      </c>
      <c r="L139" s="31" t="s">
        <v>14</v>
      </c>
    </row>
    <row r="140" spans="1:12" ht="13.5" customHeight="1">
      <c r="A140" s="49"/>
      <c r="B140" s="50" t="s">
        <v>122</v>
      </c>
      <c r="C140" s="3" t="s">
        <v>58</v>
      </c>
      <c r="E140" s="51"/>
      <c r="F140" s="162" t="s">
        <v>58</v>
      </c>
      <c r="G140" s="52" t="s">
        <v>58</v>
      </c>
      <c r="H140" s="53"/>
      <c r="I140" s="37"/>
      <c r="J140" s="38"/>
      <c r="K140" s="223"/>
      <c r="L140" s="67"/>
    </row>
    <row r="141" spans="1:12" ht="13.5" customHeight="1">
      <c r="A141" s="41"/>
      <c r="B141" s="42" t="s">
        <v>124</v>
      </c>
      <c r="C141" s="117" t="s">
        <v>123</v>
      </c>
      <c r="D141" s="118"/>
      <c r="E141" s="43"/>
      <c r="F141" s="161">
        <v>3</v>
      </c>
      <c r="G141" s="65" t="s">
        <v>51</v>
      </c>
      <c r="H141" s="45"/>
      <c r="I141" s="45"/>
      <c r="J141" s="167"/>
      <c r="K141" s="222"/>
      <c r="L141" s="48"/>
    </row>
    <row r="142" spans="1:12" ht="13.5" customHeight="1">
      <c r="A142" s="49"/>
      <c r="B142" s="50" t="s">
        <v>122</v>
      </c>
      <c r="E142" s="51"/>
      <c r="F142" s="164" t="s">
        <v>58</v>
      </c>
      <c r="G142" s="52" t="s">
        <v>58</v>
      </c>
      <c r="H142" s="53"/>
      <c r="I142" s="54"/>
      <c r="J142" s="171"/>
      <c r="K142" s="223"/>
      <c r="L142" s="67"/>
    </row>
    <row r="143" spans="1:12" ht="13.5" customHeight="1">
      <c r="A143" s="41"/>
      <c r="B143" s="42" t="s">
        <v>132</v>
      </c>
      <c r="C143" s="117" t="s">
        <v>129</v>
      </c>
      <c r="D143" s="118"/>
      <c r="E143" s="43"/>
      <c r="F143" s="158">
        <v>9</v>
      </c>
      <c r="G143" s="30" t="s">
        <v>51</v>
      </c>
      <c r="H143" s="111"/>
      <c r="I143" s="116"/>
      <c r="J143" s="167"/>
      <c r="K143" s="222"/>
      <c r="L143" s="48"/>
    </row>
    <row r="144" spans="1:12" ht="13.5" customHeight="1">
      <c r="A144" s="58"/>
      <c r="B144" s="59" t="s">
        <v>122</v>
      </c>
      <c r="C144" s="25" t="s">
        <v>58</v>
      </c>
      <c r="D144" s="25"/>
      <c r="E144" s="60"/>
      <c r="F144" s="159" t="s">
        <v>58</v>
      </c>
      <c r="G144" s="35" t="s">
        <v>58</v>
      </c>
      <c r="H144" s="62"/>
      <c r="I144" s="37"/>
      <c r="J144" s="38"/>
      <c r="K144" s="220"/>
      <c r="L144" s="40"/>
    </row>
    <row r="145" spans="1:12" ht="13.5" customHeight="1">
      <c r="A145" s="41"/>
      <c r="B145" s="42" t="s">
        <v>134</v>
      </c>
      <c r="C145" s="117" t="s">
        <v>133</v>
      </c>
      <c r="D145" s="118"/>
      <c r="E145" s="43"/>
      <c r="F145" s="158">
        <v>1</v>
      </c>
      <c r="G145" s="30" t="s">
        <v>51</v>
      </c>
      <c r="H145" s="111"/>
      <c r="I145" s="116"/>
      <c r="J145" s="167"/>
      <c r="K145" s="222"/>
      <c r="L145" s="48"/>
    </row>
    <row r="146" spans="1:12" ht="13.5" customHeight="1">
      <c r="A146" s="58"/>
      <c r="B146" s="59"/>
      <c r="C146" s="25"/>
      <c r="D146" s="25"/>
      <c r="E146" s="60"/>
      <c r="F146" s="159"/>
      <c r="G146" s="35"/>
      <c r="H146" s="62"/>
      <c r="I146" s="37"/>
      <c r="J146" s="38"/>
      <c r="K146" s="220"/>
      <c r="L146" s="40"/>
    </row>
    <row r="147" spans="1:12" ht="13.5" customHeight="1">
      <c r="A147" s="41"/>
      <c r="B147" s="42" t="s">
        <v>330</v>
      </c>
      <c r="C147" s="117" t="s">
        <v>135</v>
      </c>
      <c r="D147" s="118"/>
      <c r="E147" s="43"/>
      <c r="F147" s="158">
        <v>2</v>
      </c>
      <c r="G147" s="30" t="s">
        <v>51</v>
      </c>
      <c r="H147" s="111"/>
      <c r="I147" s="116"/>
      <c r="J147" s="167"/>
      <c r="K147" s="222"/>
      <c r="L147" s="48"/>
    </row>
    <row r="148" spans="1:12" ht="13.5" customHeight="1">
      <c r="A148" s="49"/>
      <c r="B148" s="59" t="s">
        <v>58</v>
      </c>
      <c r="C148" s="25" t="s">
        <v>58</v>
      </c>
      <c r="D148" s="25"/>
      <c r="E148" s="60"/>
      <c r="F148" s="159" t="s">
        <v>58</v>
      </c>
      <c r="G148" s="35" t="s">
        <v>58</v>
      </c>
      <c r="H148" s="112"/>
      <c r="I148" s="62"/>
      <c r="J148" s="171"/>
      <c r="K148" s="220"/>
      <c r="L148" s="40"/>
    </row>
    <row r="149" spans="1:12" ht="13.5" customHeight="1">
      <c r="A149" s="49"/>
      <c r="B149" s="42" t="s">
        <v>136</v>
      </c>
      <c r="C149" s="117" t="s">
        <v>135</v>
      </c>
      <c r="D149" s="118"/>
      <c r="E149" s="43"/>
      <c r="F149" s="158">
        <v>3</v>
      </c>
      <c r="G149" s="30" t="s">
        <v>51</v>
      </c>
      <c r="H149" s="45"/>
      <c r="I149" s="116"/>
      <c r="J149" s="167"/>
      <c r="K149" s="222"/>
      <c r="L149" s="48"/>
    </row>
    <row r="150" spans="1:12" ht="13.5" customHeight="1">
      <c r="A150" s="58"/>
      <c r="B150" s="124" t="s">
        <v>58</v>
      </c>
      <c r="C150" s="25" t="s">
        <v>58</v>
      </c>
      <c r="D150" s="25"/>
      <c r="E150" s="60"/>
      <c r="F150" s="159" t="s">
        <v>58</v>
      </c>
      <c r="G150" s="35" t="s">
        <v>58</v>
      </c>
      <c r="H150" s="112"/>
      <c r="I150" s="37"/>
      <c r="J150" s="38"/>
      <c r="K150" s="220"/>
      <c r="L150" s="40"/>
    </row>
    <row r="151" spans="1:12" ht="13.5" customHeight="1">
      <c r="A151" s="41"/>
      <c r="B151" s="42" t="s">
        <v>351</v>
      </c>
      <c r="C151" s="117" t="s">
        <v>137</v>
      </c>
      <c r="D151" s="118"/>
      <c r="E151" s="43"/>
      <c r="F151" s="158">
        <v>2</v>
      </c>
      <c r="G151" s="30" t="s">
        <v>51</v>
      </c>
      <c r="H151" s="111"/>
      <c r="I151" s="116"/>
      <c r="J151" s="167"/>
      <c r="K151" s="222"/>
      <c r="L151" s="48"/>
    </row>
    <row r="152" spans="1:12" ht="13.5" customHeight="1">
      <c r="A152" s="58"/>
      <c r="B152" s="124" t="s">
        <v>58</v>
      </c>
      <c r="C152" s="25" t="s">
        <v>58</v>
      </c>
      <c r="D152" s="25"/>
      <c r="E152" s="60"/>
      <c r="F152" s="159" t="s">
        <v>58</v>
      </c>
      <c r="G152" s="35" t="s">
        <v>58</v>
      </c>
      <c r="H152" s="62"/>
      <c r="I152" s="62"/>
      <c r="J152" s="38"/>
      <c r="K152" s="228"/>
      <c r="L152" s="40"/>
    </row>
    <row r="153" spans="1:12" ht="13.5" customHeight="1">
      <c r="A153" s="41"/>
      <c r="B153" s="42" t="s">
        <v>138</v>
      </c>
      <c r="C153" s="117" t="s">
        <v>139</v>
      </c>
      <c r="D153" s="118"/>
      <c r="E153" s="43"/>
      <c r="F153" s="158">
        <v>2</v>
      </c>
      <c r="G153" s="30" t="s">
        <v>54</v>
      </c>
      <c r="H153" s="45"/>
      <c r="I153" s="116"/>
      <c r="J153" s="167"/>
      <c r="K153" s="229"/>
      <c r="L153" s="48"/>
    </row>
    <row r="154" spans="1:12" ht="13.5" customHeight="1">
      <c r="A154" s="58"/>
      <c r="B154" s="124" t="s">
        <v>58</v>
      </c>
      <c r="C154" s="25" t="s">
        <v>58</v>
      </c>
      <c r="D154" s="25"/>
      <c r="E154" s="60"/>
      <c r="F154" s="159" t="s">
        <v>58</v>
      </c>
      <c r="G154" s="35" t="s">
        <v>58</v>
      </c>
      <c r="H154" s="53"/>
      <c r="I154" s="54"/>
      <c r="J154" s="38"/>
      <c r="K154" s="220"/>
      <c r="L154" s="40"/>
    </row>
    <row r="155" spans="1:12" ht="13.5" customHeight="1">
      <c r="A155" s="41"/>
      <c r="B155" s="42" t="s">
        <v>140</v>
      </c>
      <c r="C155" s="117" t="s">
        <v>141</v>
      </c>
      <c r="D155" s="118"/>
      <c r="E155" s="43"/>
      <c r="F155" s="158">
        <v>4</v>
      </c>
      <c r="G155" s="30" t="s">
        <v>51</v>
      </c>
      <c r="H155" s="45"/>
      <c r="I155" s="116"/>
      <c r="J155" s="167"/>
      <c r="K155" s="222"/>
      <c r="L155" s="48"/>
    </row>
    <row r="156" spans="1:12" ht="13.5" customHeight="1">
      <c r="A156" s="58"/>
      <c r="B156" s="124" t="s">
        <v>58</v>
      </c>
      <c r="C156" s="25" t="s">
        <v>58</v>
      </c>
      <c r="D156" s="25"/>
      <c r="E156" s="60"/>
      <c r="F156" s="159" t="s">
        <v>58</v>
      </c>
      <c r="G156" s="35" t="s">
        <v>58</v>
      </c>
      <c r="H156" s="62"/>
      <c r="I156" s="62"/>
      <c r="J156" s="168"/>
      <c r="K156" s="220"/>
      <c r="L156" s="40"/>
    </row>
    <row r="157" spans="1:12" ht="13.5" customHeight="1">
      <c r="A157" s="41"/>
      <c r="B157" s="42" t="s">
        <v>140</v>
      </c>
      <c r="C157" s="117" t="s">
        <v>142</v>
      </c>
      <c r="D157" s="118"/>
      <c r="E157" s="43"/>
      <c r="F157" s="158">
        <v>2</v>
      </c>
      <c r="G157" s="65" t="s">
        <v>51</v>
      </c>
      <c r="H157" s="53"/>
      <c r="I157" s="116"/>
      <c r="J157" s="167"/>
      <c r="K157" s="222"/>
      <c r="L157" s="48"/>
    </row>
    <row r="158" spans="1:12" ht="13.5" customHeight="1">
      <c r="A158" s="58"/>
      <c r="B158" s="124" t="s">
        <v>58</v>
      </c>
      <c r="C158" s="25" t="s">
        <v>58</v>
      </c>
      <c r="D158" s="25"/>
      <c r="E158" s="60"/>
      <c r="F158" s="159" t="s">
        <v>58</v>
      </c>
      <c r="G158" s="35" t="s">
        <v>58</v>
      </c>
      <c r="H158" s="62"/>
      <c r="I158" s="62"/>
      <c r="J158" s="166"/>
      <c r="K158" s="220"/>
      <c r="L158" s="40"/>
    </row>
    <row r="159" spans="1:12" ht="13.5" customHeight="1">
      <c r="A159" s="41"/>
      <c r="B159" s="42" t="s">
        <v>140</v>
      </c>
      <c r="C159" s="117" t="s">
        <v>442</v>
      </c>
      <c r="D159" s="118"/>
      <c r="E159" s="43"/>
      <c r="F159" s="158">
        <v>3</v>
      </c>
      <c r="G159" s="65" t="s">
        <v>51</v>
      </c>
      <c r="H159" s="45"/>
      <c r="I159" s="116"/>
      <c r="J159" s="167"/>
      <c r="K159" s="222"/>
      <c r="L159" s="48"/>
    </row>
    <row r="160" spans="1:12" ht="13.5" customHeight="1">
      <c r="A160" s="58"/>
      <c r="B160" s="124" t="s">
        <v>58</v>
      </c>
      <c r="C160" s="25" t="s">
        <v>58</v>
      </c>
      <c r="D160" s="25"/>
      <c r="E160" s="60"/>
      <c r="F160" s="159" t="s">
        <v>58</v>
      </c>
      <c r="G160" s="35" t="s">
        <v>58</v>
      </c>
      <c r="H160" s="62"/>
      <c r="I160" s="37"/>
      <c r="J160" s="166"/>
      <c r="K160" s="220"/>
      <c r="L160" s="40"/>
    </row>
    <row r="161" spans="1:12" ht="13.5" customHeight="1">
      <c r="A161" s="41"/>
      <c r="B161" s="42" t="s">
        <v>143</v>
      </c>
      <c r="C161" s="117" t="s">
        <v>144</v>
      </c>
      <c r="D161" s="118"/>
      <c r="E161" s="43"/>
      <c r="F161" s="158">
        <v>4</v>
      </c>
      <c r="G161" s="65" t="s">
        <v>51</v>
      </c>
      <c r="H161" s="45"/>
      <c r="I161" s="116"/>
      <c r="J161" s="167"/>
      <c r="K161" s="222"/>
      <c r="L161" s="48"/>
    </row>
    <row r="162" spans="1:12" ht="13.5" customHeight="1">
      <c r="A162" s="58"/>
      <c r="B162" s="173" t="s">
        <v>98</v>
      </c>
      <c r="C162" s="25" t="s">
        <v>438</v>
      </c>
      <c r="D162" s="25"/>
      <c r="E162" s="60"/>
      <c r="F162" s="159" t="s">
        <v>58</v>
      </c>
      <c r="G162" s="35" t="s">
        <v>58</v>
      </c>
      <c r="H162" s="62"/>
      <c r="I162" s="37"/>
      <c r="J162" s="166"/>
      <c r="K162" s="220"/>
      <c r="L162" s="40"/>
    </row>
    <row r="163" spans="1:12" ht="13.5" customHeight="1">
      <c r="A163" s="41"/>
      <c r="B163" s="42" t="s">
        <v>100</v>
      </c>
      <c r="C163" s="117" t="s">
        <v>145</v>
      </c>
      <c r="D163" s="118"/>
      <c r="E163" s="43"/>
      <c r="F163" s="158">
        <v>209</v>
      </c>
      <c r="G163" s="65" t="s">
        <v>52</v>
      </c>
      <c r="H163" s="45"/>
      <c r="I163" s="116"/>
      <c r="J163" s="167"/>
      <c r="K163" s="222"/>
      <c r="L163" s="48"/>
    </row>
    <row r="164" spans="1:12" ht="13.5" customHeight="1">
      <c r="A164" s="58"/>
      <c r="B164" s="173" t="s">
        <v>98</v>
      </c>
      <c r="C164" s="25" t="s">
        <v>438</v>
      </c>
      <c r="D164" s="25"/>
      <c r="E164" s="60"/>
      <c r="F164" s="159" t="s">
        <v>58</v>
      </c>
      <c r="G164" s="35" t="s">
        <v>58</v>
      </c>
      <c r="H164" s="62"/>
      <c r="I164" s="37"/>
      <c r="J164" s="38"/>
      <c r="K164" s="220"/>
      <c r="L164" s="40"/>
    </row>
    <row r="165" spans="1:12" ht="13.5" customHeight="1">
      <c r="A165" s="41"/>
      <c r="B165" s="42" t="s">
        <v>100</v>
      </c>
      <c r="C165" s="117" t="s">
        <v>146</v>
      </c>
      <c r="D165" s="118"/>
      <c r="E165" s="43"/>
      <c r="F165" s="158">
        <v>84.3</v>
      </c>
      <c r="G165" s="65" t="s">
        <v>52</v>
      </c>
      <c r="H165" s="45"/>
      <c r="I165" s="116"/>
      <c r="J165" s="167"/>
      <c r="K165" s="222"/>
      <c r="L165" s="48"/>
    </row>
    <row r="166" spans="1:12" ht="13.5" customHeight="1">
      <c r="A166" s="58"/>
      <c r="B166" s="173" t="s">
        <v>98</v>
      </c>
      <c r="C166" s="25" t="s">
        <v>438</v>
      </c>
      <c r="D166" s="25"/>
      <c r="E166" s="60"/>
      <c r="F166" s="159" t="s">
        <v>58</v>
      </c>
      <c r="G166" s="35" t="s">
        <v>58</v>
      </c>
      <c r="H166" s="62"/>
      <c r="I166" s="37"/>
      <c r="J166" s="38"/>
      <c r="K166" s="220"/>
      <c r="L166" s="40"/>
    </row>
    <row r="167" spans="1:12" ht="13.5" customHeight="1">
      <c r="A167" s="41"/>
      <c r="B167" s="42" t="s">
        <v>100</v>
      </c>
      <c r="C167" s="117" t="s">
        <v>147</v>
      </c>
      <c r="D167" s="118"/>
      <c r="E167" s="43"/>
      <c r="F167" s="158">
        <v>61.2</v>
      </c>
      <c r="G167" s="65" t="s">
        <v>52</v>
      </c>
      <c r="H167" s="45"/>
      <c r="I167" s="116"/>
      <c r="J167" s="167"/>
      <c r="K167" s="222"/>
      <c r="L167" s="48"/>
    </row>
    <row r="168" spans="1:12" ht="13.5" customHeight="1">
      <c r="A168" s="58"/>
      <c r="B168" s="173" t="s">
        <v>98</v>
      </c>
      <c r="C168" s="25" t="s">
        <v>438</v>
      </c>
      <c r="D168" s="25"/>
      <c r="E168" s="60"/>
      <c r="F168" s="160" t="s">
        <v>58</v>
      </c>
      <c r="G168" s="35" t="s">
        <v>58</v>
      </c>
      <c r="H168" s="62"/>
      <c r="I168" s="37"/>
      <c r="J168" s="166"/>
      <c r="K168" s="220"/>
      <c r="L168" s="40"/>
    </row>
    <row r="169" spans="1:12" ht="13.5" customHeight="1" thickBot="1">
      <c r="A169" s="80"/>
      <c r="B169" s="132" t="s">
        <v>100</v>
      </c>
      <c r="C169" s="120" t="s">
        <v>148</v>
      </c>
      <c r="D169" s="83"/>
      <c r="E169" s="84"/>
      <c r="F169" s="163">
        <v>23.9</v>
      </c>
      <c r="G169" s="202" t="s">
        <v>52</v>
      </c>
      <c r="H169" s="86"/>
      <c r="I169" s="199"/>
      <c r="J169" s="169"/>
      <c r="K169" s="225"/>
      <c r="L169" s="89"/>
    </row>
    <row r="170" spans="1:12" ht="13.5" customHeight="1">
      <c r="J170" s="170"/>
      <c r="L170" s="201"/>
    </row>
    <row r="171" spans="1:12" ht="13.5" customHeight="1" thickBot="1">
      <c r="G171" s="3"/>
      <c r="J171" s="170"/>
      <c r="K171" s="218"/>
      <c r="L171" s="122"/>
    </row>
    <row r="172" spans="1:12" ht="13.5" customHeight="1">
      <c r="A172" s="257" t="s">
        <v>6</v>
      </c>
      <c r="B172" s="259" t="s">
        <v>7</v>
      </c>
      <c r="C172" s="261" t="s">
        <v>8</v>
      </c>
      <c r="D172" s="262"/>
      <c r="E172" s="263"/>
      <c r="F172" s="267" t="s">
        <v>9</v>
      </c>
      <c r="G172" s="269" t="s">
        <v>10</v>
      </c>
      <c r="H172" s="251" t="s">
        <v>11</v>
      </c>
      <c r="I172" s="251" t="s">
        <v>12</v>
      </c>
      <c r="J172" s="253" t="s">
        <v>13</v>
      </c>
      <c r="K172" s="255" t="str">
        <f>K138</f>
        <v>第　回既済部分検査内訳書</v>
      </c>
      <c r="L172" s="256"/>
    </row>
    <row r="173" spans="1:12" ht="13.5" customHeight="1">
      <c r="A173" s="258"/>
      <c r="B173" s="260"/>
      <c r="C173" s="264"/>
      <c r="D173" s="265"/>
      <c r="E173" s="266"/>
      <c r="F173" s="268"/>
      <c r="G173" s="270"/>
      <c r="H173" s="252"/>
      <c r="I173" s="252"/>
      <c r="J173" s="254"/>
      <c r="K173" s="219" t="s">
        <v>9</v>
      </c>
      <c r="L173" s="31" t="s">
        <v>14</v>
      </c>
    </row>
    <row r="174" spans="1:12" ht="13.5" customHeight="1">
      <c r="A174" s="49"/>
      <c r="B174" s="50" t="s">
        <v>98</v>
      </c>
      <c r="C174" s="3" t="s">
        <v>438</v>
      </c>
      <c r="E174" s="51"/>
      <c r="F174" s="162" t="s">
        <v>58</v>
      </c>
      <c r="G174" s="52" t="s">
        <v>58</v>
      </c>
      <c r="H174" s="53"/>
      <c r="I174" s="37"/>
      <c r="J174" s="171"/>
      <c r="K174" s="223"/>
      <c r="L174" s="67"/>
    </row>
    <row r="175" spans="1:12" ht="13.5" customHeight="1">
      <c r="A175" s="41"/>
      <c r="B175" s="42" t="s">
        <v>100</v>
      </c>
      <c r="C175" s="117" t="s">
        <v>149</v>
      </c>
      <c r="D175" s="118"/>
      <c r="E175" s="43"/>
      <c r="F175" s="161">
        <v>96.5</v>
      </c>
      <c r="G175" s="65" t="s">
        <v>52</v>
      </c>
      <c r="H175" s="45"/>
      <c r="I175" s="45"/>
      <c r="J175" s="167"/>
      <c r="K175" s="222"/>
      <c r="L175" s="48"/>
    </row>
    <row r="176" spans="1:12" ht="13.5" customHeight="1">
      <c r="A176" s="58"/>
      <c r="B176" s="59" t="s">
        <v>98</v>
      </c>
      <c r="C176" s="25" t="s">
        <v>450</v>
      </c>
      <c r="D176" s="25"/>
      <c r="E176" s="60"/>
      <c r="F176" s="159" t="s">
        <v>58</v>
      </c>
      <c r="G176" s="35" t="s">
        <v>58</v>
      </c>
      <c r="H176" s="62"/>
      <c r="I176" s="37"/>
      <c r="J176" s="38"/>
      <c r="K176" s="220"/>
      <c r="L176" s="40"/>
    </row>
    <row r="177" spans="1:12" ht="13.5" customHeight="1">
      <c r="A177" s="41"/>
      <c r="B177" s="42" t="s">
        <v>100</v>
      </c>
      <c r="C177" s="117" t="s">
        <v>150</v>
      </c>
      <c r="D177" s="118"/>
      <c r="E177" s="43"/>
      <c r="F177" s="158">
        <v>37</v>
      </c>
      <c r="G177" s="30" t="s">
        <v>52</v>
      </c>
      <c r="H177" s="111"/>
      <c r="I177" s="116"/>
      <c r="J177" s="167"/>
      <c r="K177" s="222"/>
      <c r="L177" s="48"/>
    </row>
    <row r="178" spans="1:12" ht="13.5" customHeight="1">
      <c r="A178" s="58"/>
      <c r="B178" s="59" t="s">
        <v>98</v>
      </c>
      <c r="C178" s="25" t="s">
        <v>438</v>
      </c>
      <c r="D178" s="25"/>
      <c r="E178" s="60"/>
      <c r="F178" s="159" t="s">
        <v>58</v>
      </c>
      <c r="G178" s="35" t="s">
        <v>58</v>
      </c>
      <c r="H178" s="62"/>
      <c r="I178" s="37"/>
      <c r="J178" s="38"/>
      <c r="K178" s="220"/>
      <c r="L178" s="40"/>
    </row>
    <row r="179" spans="1:12" ht="13.5" customHeight="1">
      <c r="A179" s="41"/>
      <c r="B179" s="42" t="s">
        <v>100</v>
      </c>
      <c r="C179" s="117" t="s">
        <v>151</v>
      </c>
      <c r="D179" s="118"/>
      <c r="E179" s="43"/>
      <c r="F179" s="158">
        <v>107</v>
      </c>
      <c r="G179" s="30" t="s">
        <v>52</v>
      </c>
      <c r="H179" s="111"/>
      <c r="I179" s="116"/>
      <c r="J179" s="167"/>
      <c r="K179" s="222"/>
      <c r="L179" s="48"/>
    </row>
    <row r="180" spans="1:12" ht="13.5" customHeight="1">
      <c r="A180" s="49"/>
      <c r="B180" s="59" t="s">
        <v>98</v>
      </c>
      <c r="C180" s="25" t="s">
        <v>438</v>
      </c>
      <c r="D180" s="25"/>
      <c r="E180" s="60"/>
      <c r="F180" s="159" t="s">
        <v>58</v>
      </c>
      <c r="G180" s="35" t="s">
        <v>58</v>
      </c>
      <c r="H180" s="112"/>
      <c r="I180" s="62"/>
      <c r="J180" s="171"/>
      <c r="K180" s="220"/>
      <c r="L180" s="40"/>
    </row>
    <row r="181" spans="1:12" ht="13.5" customHeight="1">
      <c r="A181" s="49"/>
      <c r="B181" s="42" t="s">
        <v>100</v>
      </c>
      <c r="C181" s="117" t="s">
        <v>152</v>
      </c>
      <c r="D181" s="118"/>
      <c r="E181" s="43"/>
      <c r="F181" s="158">
        <v>19.100000000000001</v>
      </c>
      <c r="G181" s="30" t="s">
        <v>52</v>
      </c>
      <c r="H181" s="45"/>
      <c r="I181" s="116"/>
      <c r="J181" s="167"/>
      <c r="K181" s="222"/>
      <c r="L181" s="48"/>
    </row>
    <row r="182" spans="1:12" ht="13.5" customHeight="1">
      <c r="A182" s="58"/>
      <c r="B182" s="59" t="s">
        <v>98</v>
      </c>
      <c r="C182" s="25" t="s">
        <v>438</v>
      </c>
      <c r="D182" s="25"/>
      <c r="E182" s="60"/>
      <c r="F182" s="159" t="s">
        <v>58</v>
      </c>
      <c r="G182" s="35" t="s">
        <v>58</v>
      </c>
      <c r="H182" s="112"/>
      <c r="I182" s="37"/>
      <c r="J182" s="38"/>
      <c r="K182" s="220"/>
      <c r="L182" s="40"/>
    </row>
    <row r="183" spans="1:12" ht="13.5" customHeight="1">
      <c r="A183" s="41"/>
      <c r="B183" s="42" t="s">
        <v>100</v>
      </c>
      <c r="C183" s="117" t="s">
        <v>451</v>
      </c>
      <c r="D183" s="118"/>
      <c r="E183" s="43"/>
      <c r="F183" s="158">
        <v>6.5</v>
      </c>
      <c r="G183" s="30" t="s">
        <v>52</v>
      </c>
      <c r="H183" s="111"/>
      <c r="I183" s="116"/>
      <c r="J183" s="167"/>
      <c r="K183" s="222"/>
      <c r="L183" s="48"/>
    </row>
    <row r="184" spans="1:12" ht="13.5" customHeight="1">
      <c r="A184" s="58"/>
      <c r="B184" s="59" t="s">
        <v>98</v>
      </c>
      <c r="C184" s="25" t="s">
        <v>438</v>
      </c>
      <c r="D184" s="25"/>
      <c r="E184" s="60"/>
      <c r="F184" s="159" t="s">
        <v>58</v>
      </c>
      <c r="G184" s="35" t="s">
        <v>58</v>
      </c>
      <c r="H184" s="62"/>
      <c r="I184" s="62"/>
      <c r="J184" s="38"/>
      <c r="K184" s="228"/>
      <c r="L184" s="40"/>
    </row>
    <row r="185" spans="1:12" ht="13.5" customHeight="1">
      <c r="A185" s="41"/>
      <c r="B185" s="42" t="s">
        <v>100</v>
      </c>
      <c r="C185" s="117" t="s">
        <v>153</v>
      </c>
      <c r="D185" s="118"/>
      <c r="E185" s="43"/>
      <c r="F185" s="158">
        <v>5.6</v>
      </c>
      <c r="G185" s="30" t="s">
        <v>52</v>
      </c>
      <c r="H185" s="45"/>
      <c r="I185" s="116"/>
      <c r="J185" s="167"/>
      <c r="K185" s="229"/>
      <c r="L185" s="48"/>
    </row>
    <row r="186" spans="1:12" ht="13.5" customHeight="1">
      <c r="A186" s="58"/>
      <c r="B186" s="59" t="s">
        <v>98</v>
      </c>
      <c r="C186" s="25" t="s">
        <v>438</v>
      </c>
      <c r="D186" s="25"/>
      <c r="E186" s="60"/>
      <c r="F186" s="159" t="s">
        <v>58</v>
      </c>
      <c r="G186" s="35" t="s">
        <v>58</v>
      </c>
      <c r="H186" s="53"/>
      <c r="I186" s="54"/>
      <c r="J186" s="38"/>
      <c r="K186" s="220"/>
      <c r="L186" s="40"/>
    </row>
    <row r="187" spans="1:12" ht="13.5" customHeight="1">
      <c r="A187" s="41"/>
      <c r="B187" s="42" t="s">
        <v>100</v>
      </c>
      <c r="C187" s="117" t="s">
        <v>154</v>
      </c>
      <c r="D187" s="118"/>
      <c r="E187" s="43"/>
      <c r="F187" s="158">
        <v>22.6</v>
      </c>
      <c r="G187" s="30" t="s">
        <v>52</v>
      </c>
      <c r="H187" s="45"/>
      <c r="I187" s="116"/>
      <c r="J187" s="167"/>
      <c r="K187" s="222"/>
      <c r="L187" s="48"/>
    </row>
    <row r="188" spans="1:12" ht="13.5" customHeight="1">
      <c r="A188" s="58"/>
      <c r="B188" s="59" t="s">
        <v>98</v>
      </c>
      <c r="C188" s="25" t="s">
        <v>438</v>
      </c>
      <c r="D188" s="25"/>
      <c r="E188" s="60"/>
      <c r="F188" s="159" t="s">
        <v>58</v>
      </c>
      <c r="G188" s="35" t="s">
        <v>58</v>
      </c>
      <c r="H188" s="62"/>
      <c r="I188" s="62"/>
      <c r="J188" s="168"/>
      <c r="K188" s="220"/>
      <c r="L188" s="40"/>
    </row>
    <row r="189" spans="1:12" ht="13.5" customHeight="1">
      <c r="A189" s="41"/>
      <c r="B189" s="42" t="s">
        <v>100</v>
      </c>
      <c r="C189" s="117" t="s">
        <v>155</v>
      </c>
      <c r="D189" s="118"/>
      <c r="E189" s="43"/>
      <c r="F189" s="158">
        <v>19.2</v>
      </c>
      <c r="G189" s="65" t="s">
        <v>52</v>
      </c>
      <c r="H189" s="53"/>
      <c r="I189" s="116"/>
      <c r="J189" s="167"/>
      <c r="K189" s="222"/>
      <c r="L189" s="48"/>
    </row>
    <row r="190" spans="1:12" ht="13.5" customHeight="1">
      <c r="A190" s="58"/>
      <c r="B190" s="59" t="s">
        <v>156</v>
      </c>
      <c r="C190" s="25"/>
      <c r="D190" s="25"/>
      <c r="E190" s="60"/>
      <c r="F190" s="159" t="s">
        <v>58</v>
      </c>
      <c r="G190" s="35" t="s">
        <v>58</v>
      </c>
      <c r="H190" s="62"/>
      <c r="I190" s="62"/>
      <c r="J190" s="166"/>
      <c r="K190" s="220"/>
      <c r="L190" s="40"/>
    </row>
    <row r="191" spans="1:12" ht="13.5" customHeight="1">
      <c r="A191" s="41"/>
      <c r="B191" s="42" t="s">
        <v>157</v>
      </c>
      <c r="C191" s="117" t="s">
        <v>158</v>
      </c>
      <c r="D191" s="118"/>
      <c r="E191" s="43"/>
      <c r="F191" s="158">
        <v>6.9</v>
      </c>
      <c r="G191" s="65" t="s">
        <v>52</v>
      </c>
      <c r="H191" s="45"/>
      <c r="I191" s="116"/>
      <c r="J191" s="167"/>
      <c r="K191" s="222"/>
      <c r="L191" s="48"/>
    </row>
    <row r="192" spans="1:12" ht="13.5" customHeight="1">
      <c r="A192" s="58"/>
      <c r="B192" s="59" t="s">
        <v>159</v>
      </c>
      <c r="C192" s="25" t="s">
        <v>58</v>
      </c>
      <c r="D192" s="25"/>
      <c r="E192" s="60"/>
      <c r="F192" s="159" t="s">
        <v>58</v>
      </c>
      <c r="G192" s="35" t="s">
        <v>58</v>
      </c>
      <c r="H192" s="62"/>
      <c r="I192" s="37"/>
      <c r="J192" s="166"/>
      <c r="K192" s="220"/>
      <c r="L192" s="40"/>
    </row>
    <row r="193" spans="1:12" ht="13.5" customHeight="1">
      <c r="A193" s="41"/>
      <c r="B193" s="42" t="s">
        <v>157</v>
      </c>
      <c r="C193" s="117" t="s">
        <v>160</v>
      </c>
      <c r="D193" s="118"/>
      <c r="E193" s="43"/>
      <c r="F193" s="158">
        <v>2.6</v>
      </c>
      <c r="G193" s="65" t="s">
        <v>52</v>
      </c>
      <c r="H193" s="45"/>
      <c r="I193" s="116"/>
      <c r="J193" s="167"/>
      <c r="K193" s="222"/>
      <c r="L193" s="48"/>
    </row>
    <row r="194" spans="1:12" ht="13.5" customHeight="1">
      <c r="A194" s="58"/>
      <c r="B194" s="59" t="s">
        <v>98</v>
      </c>
      <c r="C194" s="25" t="s">
        <v>438</v>
      </c>
      <c r="D194" s="25"/>
      <c r="E194" s="60"/>
      <c r="F194" s="159"/>
      <c r="G194" s="35"/>
      <c r="H194" s="62"/>
      <c r="I194" s="62"/>
      <c r="J194" s="166"/>
      <c r="K194" s="220"/>
      <c r="L194" s="40"/>
    </row>
    <row r="195" spans="1:12" ht="13.5" customHeight="1">
      <c r="A195" s="41"/>
      <c r="B195" s="42" t="s">
        <v>100</v>
      </c>
      <c r="C195" s="117" t="s">
        <v>419</v>
      </c>
      <c r="D195" s="118"/>
      <c r="E195" s="43"/>
      <c r="F195" s="158">
        <v>8.3000000000000007</v>
      </c>
      <c r="G195" s="65" t="s">
        <v>52</v>
      </c>
      <c r="H195" s="45"/>
      <c r="I195" s="116"/>
      <c r="J195" s="167"/>
      <c r="K195" s="222"/>
      <c r="L195" s="48"/>
    </row>
    <row r="196" spans="1:12" ht="13.5" customHeight="1">
      <c r="A196" s="58"/>
      <c r="B196" s="59" t="s">
        <v>98</v>
      </c>
      <c r="C196" s="25" t="s">
        <v>438</v>
      </c>
      <c r="D196" s="25"/>
      <c r="E196" s="60"/>
      <c r="F196" s="159"/>
      <c r="G196" s="35"/>
      <c r="H196" s="62"/>
      <c r="I196" s="62"/>
      <c r="J196" s="38"/>
      <c r="K196" s="228"/>
      <c r="L196" s="40"/>
    </row>
    <row r="197" spans="1:12" ht="13.5" customHeight="1">
      <c r="A197" s="41"/>
      <c r="B197" s="42" t="s">
        <v>100</v>
      </c>
      <c r="C197" s="117" t="s">
        <v>420</v>
      </c>
      <c r="D197" s="118"/>
      <c r="E197" s="43"/>
      <c r="F197" s="158">
        <v>8.1</v>
      </c>
      <c r="G197" s="65" t="s">
        <v>52</v>
      </c>
      <c r="H197" s="45"/>
      <c r="I197" s="116"/>
      <c r="J197" s="167"/>
      <c r="K197" s="229"/>
      <c r="L197" s="48"/>
    </row>
    <row r="198" spans="1:12" ht="13.5" customHeight="1">
      <c r="A198" s="58"/>
      <c r="B198" s="59" t="s">
        <v>98</v>
      </c>
      <c r="C198" s="25" t="s">
        <v>438</v>
      </c>
      <c r="D198" s="25"/>
      <c r="E198" s="60"/>
      <c r="F198" s="159"/>
      <c r="G198" s="35"/>
      <c r="H198" s="62"/>
      <c r="I198" s="62"/>
      <c r="J198" s="38"/>
      <c r="K198" s="228"/>
      <c r="L198" s="40"/>
    </row>
    <row r="199" spans="1:12" ht="13.5" customHeight="1">
      <c r="A199" s="41"/>
      <c r="B199" s="42" t="s">
        <v>100</v>
      </c>
      <c r="C199" s="117" t="s">
        <v>421</v>
      </c>
      <c r="D199" s="118"/>
      <c r="E199" s="43"/>
      <c r="F199" s="158">
        <v>16.3</v>
      </c>
      <c r="G199" s="65" t="s">
        <v>52</v>
      </c>
      <c r="H199" s="45"/>
      <c r="I199" s="116"/>
      <c r="J199" s="167"/>
      <c r="K199" s="229"/>
      <c r="L199" s="48"/>
    </row>
    <row r="200" spans="1:12" ht="13.5" customHeight="1">
      <c r="A200" s="58"/>
      <c r="B200" s="59" t="s">
        <v>98</v>
      </c>
      <c r="C200" s="25" t="s">
        <v>438</v>
      </c>
      <c r="D200" s="25"/>
      <c r="E200" s="60"/>
      <c r="F200" s="159"/>
      <c r="G200" s="35"/>
      <c r="H200" s="53"/>
      <c r="I200" s="54"/>
      <c r="J200" s="38"/>
      <c r="K200" s="220"/>
      <c r="L200" s="40"/>
    </row>
    <row r="201" spans="1:12" ht="13.5" customHeight="1">
      <c r="A201" s="41"/>
      <c r="B201" s="42" t="s">
        <v>100</v>
      </c>
      <c r="C201" s="117" t="s">
        <v>422</v>
      </c>
      <c r="D201" s="118"/>
      <c r="E201" s="43"/>
      <c r="F201" s="158">
        <v>87.3</v>
      </c>
      <c r="G201" s="65" t="s">
        <v>52</v>
      </c>
      <c r="H201" s="45"/>
      <c r="I201" s="116"/>
      <c r="J201" s="167"/>
      <c r="K201" s="222"/>
      <c r="L201" s="48"/>
    </row>
    <row r="202" spans="1:12" ht="13.5" customHeight="1">
      <c r="A202" s="58"/>
      <c r="B202" s="59" t="s">
        <v>98</v>
      </c>
      <c r="C202" s="25" t="s">
        <v>438</v>
      </c>
      <c r="D202" s="25"/>
      <c r="E202" s="60"/>
      <c r="F202" s="159"/>
      <c r="G202" s="35"/>
      <c r="H202" s="62"/>
      <c r="I202" s="62"/>
      <c r="J202" s="168"/>
      <c r="K202" s="220"/>
      <c r="L202" s="40"/>
    </row>
    <row r="203" spans="1:12" ht="13.5" customHeight="1" thickBot="1">
      <c r="A203" s="80"/>
      <c r="B203" s="132" t="s">
        <v>100</v>
      </c>
      <c r="C203" s="198" t="s">
        <v>441</v>
      </c>
      <c r="D203" s="83"/>
      <c r="E203" s="84"/>
      <c r="F203" s="165">
        <v>44.4</v>
      </c>
      <c r="G203" s="213" t="s">
        <v>52</v>
      </c>
      <c r="H203" s="86"/>
      <c r="I203" s="204"/>
      <c r="J203" s="169"/>
      <c r="K203" s="225"/>
      <c r="L203" s="89"/>
    </row>
    <row r="204" spans="1:12" ht="13.5" customHeight="1">
      <c r="J204" s="170"/>
      <c r="L204" s="201">
        <f>L136+1</f>
        <v>3</v>
      </c>
    </row>
    <row r="205" spans="1:12" ht="13.5" customHeight="1" thickBot="1">
      <c r="G205" s="3"/>
      <c r="J205" s="170"/>
      <c r="K205" s="218"/>
      <c r="L205" s="122" t="s">
        <v>28</v>
      </c>
    </row>
    <row r="206" spans="1:12" ht="13.5" customHeight="1">
      <c r="A206" s="257" t="s">
        <v>6</v>
      </c>
      <c r="B206" s="259" t="s">
        <v>7</v>
      </c>
      <c r="C206" s="261" t="s">
        <v>8</v>
      </c>
      <c r="D206" s="262"/>
      <c r="E206" s="263"/>
      <c r="F206" s="267" t="s">
        <v>9</v>
      </c>
      <c r="G206" s="269" t="s">
        <v>10</v>
      </c>
      <c r="H206" s="251" t="s">
        <v>11</v>
      </c>
      <c r="I206" s="251" t="s">
        <v>12</v>
      </c>
      <c r="J206" s="253" t="s">
        <v>13</v>
      </c>
      <c r="K206" s="255" t="str">
        <f>K172</f>
        <v>第　回既済部分検査内訳書</v>
      </c>
      <c r="L206" s="256"/>
    </row>
    <row r="207" spans="1:12" ht="13.5" customHeight="1">
      <c r="A207" s="258"/>
      <c r="B207" s="260"/>
      <c r="C207" s="264"/>
      <c r="D207" s="265"/>
      <c r="E207" s="266"/>
      <c r="F207" s="268"/>
      <c r="G207" s="270"/>
      <c r="H207" s="252"/>
      <c r="I207" s="252"/>
      <c r="J207" s="254"/>
      <c r="K207" s="219" t="s">
        <v>9</v>
      </c>
      <c r="L207" s="31" t="s">
        <v>14</v>
      </c>
    </row>
    <row r="208" spans="1:12" ht="13.5" customHeight="1">
      <c r="A208" s="58"/>
      <c r="B208" s="59" t="s">
        <v>98</v>
      </c>
      <c r="C208" s="25" t="s">
        <v>438</v>
      </c>
      <c r="D208" s="25"/>
      <c r="E208" s="60"/>
      <c r="F208" s="159"/>
      <c r="G208" s="35"/>
      <c r="H208" s="62"/>
      <c r="I208" s="62"/>
      <c r="J208" s="166"/>
      <c r="K208" s="220"/>
      <c r="L208" s="40"/>
    </row>
    <row r="209" spans="1:12" ht="13.5" customHeight="1">
      <c r="A209" s="41"/>
      <c r="B209" s="42" t="s">
        <v>100</v>
      </c>
      <c r="C209" s="117" t="s">
        <v>440</v>
      </c>
      <c r="D209" s="118"/>
      <c r="E209" s="43"/>
      <c r="F209" s="158">
        <v>20.9</v>
      </c>
      <c r="G209" s="65" t="s">
        <v>52</v>
      </c>
      <c r="H209" s="45"/>
      <c r="I209" s="116"/>
      <c r="J209" s="167"/>
      <c r="K209" s="222"/>
      <c r="L209" s="48"/>
    </row>
    <row r="210" spans="1:12" ht="13.5" customHeight="1">
      <c r="A210" s="58"/>
      <c r="B210" s="59" t="s">
        <v>98</v>
      </c>
      <c r="C210" s="25" t="s">
        <v>438</v>
      </c>
      <c r="D210" s="25"/>
      <c r="E210" s="60"/>
      <c r="F210" s="159"/>
      <c r="G210" s="35"/>
      <c r="H210" s="62"/>
      <c r="I210" s="37"/>
      <c r="J210" s="166"/>
      <c r="K210" s="220"/>
      <c r="L210" s="40"/>
    </row>
    <row r="211" spans="1:12" ht="13.5" customHeight="1">
      <c r="A211" s="41"/>
      <c r="B211" s="42" t="s">
        <v>100</v>
      </c>
      <c r="C211" s="117" t="s">
        <v>423</v>
      </c>
      <c r="D211" s="118"/>
      <c r="E211" s="43"/>
      <c r="F211" s="158">
        <v>7.6</v>
      </c>
      <c r="G211" s="65" t="s">
        <v>52</v>
      </c>
      <c r="H211" s="45"/>
      <c r="I211" s="116"/>
      <c r="J211" s="167"/>
      <c r="K211" s="222"/>
      <c r="L211" s="48"/>
    </row>
    <row r="212" spans="1:12" ht="13.5" customHeight="1">
      <c r="A212" s="58"/>
      <c r="B212" s="59" t="s">
        <v>98</v>
      </c>
      <c r="C212" s="25" t="s">
        <v>438</v>
      </c>
      <c r="D212" s="25"/>
      <c r="E212" s="60"/>
      <c r="F212" s="159"/>
      <c r="G212" s="35"/>
      <c r="H212" s="62"/>
      <c r="I212" s="37"/>
      <c r="J212" s="166"/>
      <c r="K212" s="220"/>
      <c r="L212" s="40"/>
    </row>
    <row r="213" spans="1:12" ht="13.5" customHeight="1">
      <c r="A213" s="41"/>
      <c r="B213" s="42" t="s">
        <v>100</v>
      </c>
      <c r="C213" s="117" t="s">
        <v>439</v>
      </c>
      <c r="D213" s="118"/>
      <c r="E213" s="43"/>
      <c r="F213" s="158">
        <v>2.6</v>
      </c>
      <c r="G213" s="65" t="s">
        <v>52</v>
      </c>
      <c r="H213" s="45"/>
      <c r="I213" s="116"/>
      <c r="J213" s="167"/>
      <c r="K213" s="222"/>
      <c r="L213" s="48"/>
    </row>
    <row r="214" spans="1:12" ht="13.5" customHeight="1">
      <c r="A214" s="58"/>
      <c r="B214" s="59" t="s">
        <v>98</v>
      </c>
      <c r="C214" s="25" t="s">
        <v>438</v>
      </c>
      <c r="D214" s="25"/>
      <c r="E214" s="60"/>
      <c r="F214" s="159"/>
      <c r="G214" s="35"/>
      <c r="H214" s="62"/>
      <c r="I214" s="37"/>
      <c r="J214" s="38"/>
      <c r="K214" s="220"/>
      <c r="L214" s="40"/>
    </row>
    <row r="215" spans="1:12" ht="13.5" customHeight="1">
      <c r="A215" s="41"/>
      <c r="B215" s="42" t="s">
        <v>100</v>
      </c>
      <c r="C215" s="117" t="s">
        <v>424</v>
      </c>
      <c r="D215" s="118"/>
      <c r="E215" s="43"/>
      <c r="F215" s="158">
        <v>8.3000000000000007</v>
      </c>
      <c r="G215" s="65" t="s">
        <v>52</v>
      </c>
      <c r="H215" s="45"/>
      <c r="I215" s="116"/>
      <c r="J215" s="167"/>
      <c r="K215" s="222"/>
      <c r="L215" s="48"/>
    </row>
    <row r="216" spans="1:12" ht="13.5" customHeight="1">
      <c r="A216" s="58"/>
      <c r="B216" s="59"/>
      <c r="C216" s="25" t="s">
        <v>452</v>
      </c>
      <c r="D216" s="25"/>
      <c r="E216" s="60"/>
      <c r="F216" s="159" t="s">
        <v>58</v>
      </c>
      <c r="G216" s="35" t="s">
        <v>58</v>
      </c>
      <c r="H216" s="62"/>
      <c r="I216" s="37"/>
      <c r="J216" s="166"/>
      <c r="K216" s="220"/>
      <c r="L216" s="40"/>
    </row>
    <row r="217" spans="1:12" ht="13.5" customHeight="1">
      <c r="A217" s="41"/>
      <c r="B217" s="42" t="s">
        <v>161</v>
      </c>
      <c r="C217" s="185" t="s">
        <v>162</v>
      </c>
      <c r="D217" s="118"/>
      <c r="E217" s="43"/>
      <c r="F217" s="158">
        <v>88.9</v>
      </c>
      <c r="G217" s="65" t="s">
        <v>52</v>
      </c>
      <c r="H217" s="45"/>
      <c r="I217" s="116"/>
      <c r="J217" s="167"/>
      <c r="K217" s="222"/>
      <c r="L217" s="48"/>
    </row>
    <row r="218" spans="1:12" ht="13.5" customHeight="1">
      <c r="A218" s="58"/>
      <c r="B218" s="59" t="s">
        <v>58</v>
      </c>
      <c r="C218" s="25" t="s">
        <v>452</v>
      </c>
      <c r="D218" s="25"/>
      <c r="E218" s="60"/>
      <c r="F218" s="159" t="s">
        <v>58</v>
      </c>
      <c r="G218" s="35" t="s">
        <v>58</v>
      </c>
      <c r="H218" s="62"/>
      <c r="I218" s="37"/>
      <c r="J218" s="38"/>
      <c r="K218" s="220"/>
      <c r="L218" s="40"/>
    </row>
    <row r="219" spans="1:12" ht="13.5" customHeight="1">
      <c r="A219" s="41"/>
      <c r="B219" s="42" t="s">
        <v>161</v>
      </c>
      <c r="C219" s="185" t="s">
        <v>163</v>
      </c>
      <c r="D219" s="118"/>
      <c r="E219" s="43"/>
      <c r="F219" s="158">
        <v>19.8</v>
      </c>
      <c r="G219" s="65" t="s">
        <v>52</v>
      </c>
      <c r="H219" s="45"/>
      <c r="I219" s="116"/>
      <c r="J219" s="167"/>
      <c r="K219" s="222"/>
      <c r="L219" s="48"/>
    </row>
    <row r="220" spans="1:12" ht="13.5" customHeight="1">
      <c r="A220" s="58"/>
      <c r="B220" s="124" t="s">
        <v>58</v>
      </c>
      <c r="C220" s="25" t="s">
        <v>452</v>
      </c>
      <c r="D220" s="25"/>
      <c r="E220" s="60"/>
      <c r="F220" s="159" t="s">
        <v>58</v>
      </c>
      <c r="G220" s="35" t="s">
        <v>58</v>
      </c>
      <c r="H220" s="62"/>
      <c r="I220" s="37"/>
      <c r="J220" s="38"/>
      <c r="K220" s="220"/>
      <c r="L220" s="40"/>
    </row>
    <row r="221" spans="1:12" ht="13.5" customHeight="1">
      <c r="A221" s="41"/>
      <c r="B221" s="42" t="s">
        <v>161</v>
      </c>
      <c r="C221" s="185" t="s">
        <v>164</v>
      </c>
      <c r="D221" s="118"/>
      <c r="E221" s="43"/>
      <c r="F221" s="158">
        <v>28.8</v>
      </c>
      <c r="G221" s="65" t="s">
        <v>52</v>
      </c>
      <c r="H221" s="45"/>
      <c r="I221" s="116"/>
      <c r="J221" s="167"/>
      <c r="K221" s="222"/>
      <c r="L221" s="48"/>
    </row>
    <row r="222" spans="1:12" ht="13.5" customHeight="1">
      <c r="A222" s="58"/>
      <c r="B222" s="173" t="s">
        <v>58</v>
      </c>
      <c r="C222" s="25" t="s">
        <v>452</v>
      </c>
      <c r="D222" s="25"/>
      <c r="E222" s="60"/>
      <c r="F222" s="160" t="s">
        <v>58</v>
      </c>
      <c r="G222" s="35" t="s">
        <v>58</v>
      </c>
      <c r="H222" s="62"/>
      <c r="I222" s="37"/>
      <c r="J222" s="166"/>
      <c r="K222" s="220"/>
      <c r="L222" s="40"/>
    </row>
    <row r="223" spans="1:12" ht="13.5" customHeight="1">
      <c r="A223" s="49"/>
      <c r="B223" s="50" t="s">
        <v>161</v>
      </c>
      <c r="C223" s="209" t="s">
        <v>165</v>
      </c>
      <c r="D223" s="92"/>
      <c r="E223" s="51"/>
      <c r="F223" s="162">
        <v>4</v>
      </c>
      <c r="G223" s="52" t="s">
        <v>52</v>
      </c>
      <c r="H223" s="53"/>
      <c r="I223" s="200"/>
      <c r="J223" s="168"/>
      <c r="K223" s="231"/>
      <c r="L223" s="67"/>
    </row>
    <row r="224" spans="1:12" ht="13.5" customHeight="1">
      <c r="A224" s="58"/>
      <c r="B224" s="173" t="s">
        <v>58</v>
      </c>
      <c r="C224" s="25" t="s">
        <v>452</v>
      </c>
      <c r="D224" s="25"/>
      <c r="E224" s="60"/>
      <c r="F224" s="160" t="s">
        <v>58</v>
      </c>
      <c r="G224" s="35" t="s">
        <v>58</v>
      </c>
      <c r="H224" s="62"/>
      <c r="I224" s="37"/>
      <c r="J224" s="166"/>
      <c r="K224" s="220"/>
      <c r="L224" s="40"/>
    </row>
    <row r="225" spans="1:12" ht="13.5" customHeight="1">
      <c r="A225" s="49"/>
      <c r="B225" s="50" t="s">
        <v>161</v>
      </c>
      <c r="C225" s="209" t="s">
        <v>417</v>
      </c>
      <c r="D225" s="92"/>
      <c r="E225" s="51"/>
      <c r="F225" s="162">
        <v>7.2</v>
      </c>
      <c r="G225" s="52" t="s">
        <v>52</v>
      </c>
      <c r="H225" s="53"/>
      <c r="I225" s="200"/>
      <c r="J225" s="168"/>
      <c r="K225" s="231"/>
      <c r="L225" s="67"/>
    </row>
    <row r="226" spans="1:12" ht="13.5" customHeight="1">
      <c r="A226" s="58"/>
      <c r="B226" s="59" t="s">
        <v>58</v>
      </c>
      <c r="C226" s="25" t="s">
        <v>452</v>
      </c>
      <c r="D226" s="25"/>
      <c r="E226" s="60"/>
      <c r="F226" s="159" t="s">
        <v>58</v>
      </c>
      <c r="G226" s="35" t="s">
        <v>58</v>
      </c>
      <c r="H226" s="62"/>
      <c r="I226" s="37"/>
      <c r="J226" s="38"/>
      <c r="K226" s="220"/>
      <c r="L226" s="40"/>
    </row>
    <row r="227" spans="1:12" ht="13.5" customHeight="1">
      <c r="A227" s="41"/>
      <c r="B227" s="42" t="s">
        <v>161</v>
      </c>
      <c r="C227" s="190" t="s">
        <v>166</v>
      </c>
      <c r="D227" s="118"/>
      <c r="E227" s="43"/>
      <c r="F227" s="158">
        <v>7.4</v>
      </c>
      <c r="G227" s="30" t="s">
        <v>52</v>
      </c>
      <c r="H227" s="111"/>
      <c r="I227" s="116"/>
      <c r="J227" s="167"/>
      <c r="K227" s="222"/>
      <c r="L227" s="48"/>
    </row>
    <row r="228" spans="1:12" ht="13.5" customHeight="1">
      <c r="A228" s="49"/>
      <c r="B228" s="50" t="s">
        <v>58</v>
      </c>
      <c r="C228" s="25" t="s">
        <v>452</v>
      </c>
      <c r="E228" s="51"/>
      <c r="F228" s="164" t="s">
        <v>58</v>
      </c>
      <c r="G228" s="52" t="s">
        <v>58</v>
      </c>
      <c r="H228" s="53"/>
      <c r="I228" s="54"/>
      <c r="J228" s="171"/>
      <c r="K228" s="223"/>
      <c r="L228" s="67"/>
    </row>
    <row r="229" spans="1:12" ht="13.5" customHeight="1">
      <c r="A229" s="41"/>
      <c r="B229" s="42" t="s">
        <v>161</v>
      </c>
      <c r="C229" s="190" t="s">
        <v>167</v>
      </c>
      <c r="D229" s="118"/>
      <c r="E229" s="43"/>
      <c r="F229" s="158">
        <v>6.9</v>
      </c>
      <c r="G229" s="30" t="s">
        <v>52</v>
      </c>
      <c r="H229" s="111"/>
      <c r="I229" s="116"/>
      <c r="J229" s="167"/>
      <c r="K229" s="222"/>
      <c r="L229" s="48"/>
    </row>
    <row r="230" spans="1:12" ht="13.5" customHeight="1">
      <c r="A230" s="58"/>
      <c r="B230" s="59" t="s">
        <v>58</v>
      </c>
      <c r="C230" s="25" t="s">
        <v>452</v>
      </c>
      <c r="D230" s="25"/>
      <c r="E230" s="60"/>
      <c r="F230" s="159" t="s">
        <v>58</v>
      </c>
      <c r="G230" s="35" t="s">
        <v>58</v>
      </c>
      <c r="H230" s="62"/>
      <c r="I230" s="37"/>
      <c r="J230" s="38"/>
      <c r="K230" s="220"/>
      <c r="L230" s="40"/>
    </row>
    <row r="231" spans="1:12" ht="13.5" customHeight="1">
      <c r="A231" s="41"/>
      <c r="B231" s="42" t="s">
        <v>161</v>
      </c>
      <c r="C231" s="190" t="s">
        <v>168</v>
      </c>
      <c r="D231" s="118"/>
      <c r="E231" s="43"/>
      <c r="F231" s="158">
        <v>22.6</v>
      </c>
      <c r="G231" s="30" t="s">
        <v>52</v>
      </c>
      <c r="H231" s="111"/>
      <c r="I231" s="116"/>
      <c r="J231" s="167"/>
      <c r="K231" s="222"/>
      <c r="L231" s="48"/>
    </row>
    <row r="232" spans="1:12" ht="13.5" customHeight="1">
      <c r="A232" s="58"/>
      <c r="B232" s="59" t="s">
        <v>58</v>
      </c>
      <c r="C232" s="25" t="s">
        <v>452</v>
      </c>
      <c r="D232" s="25"/>
      <c r="E232" s="60"/>
      <c r="F232" s="159"/>
      <c r="G232" s="35" t="s">
        <v>58</v>
      </c>
      <c r="H232" s="62"/>
      <c r="I232" s="37"/>
      <c r="J232" s="38"/>
      <c r="K232" s="220"/>
      <c r="L232" s="40"/>
    </row>
    <row r="233" spans="1:12" ht="13.5" customHeight="1">
      <c r="A233" s="41"/>
      <c r="B233" s="42" t="s">
        <v>161</v>
      </c>
      <c r="C233" s="190" t="s">
        <v>169</v>
      </c>
      <c r="D233" s="118"/>
      <c r="E233" s="43"/>
      <c r="F233" s="158">
        <v>16.3</v>
      </c>
      <c r="G233" s="30" t="s">
        <v>52</v>
      </c>
      <c r="H233" s="111"/>
      <c r="I233" s="116"/>
      <c r="J233" s="167"/>
      <c r="K233" s="222"/>
      <c r="L233" s="48"/>
    </row>
    <row r="234" spans="1:12" ht="13.5" customHeight="1">
      <c r="A234" s="49"/>
      <c r="B234" s="59" t="s">
        <v>58</v>
      </c>
      <c r="C234" s="25" t="s">
        <v>452</v>
      </c>
      <c r="D234" s="25"/>
      <c r="E234" s="60"/>
      <c r="F234" s="159" t="s">
        <v>58</v>
      </c>
      <c r="G234" s="35" t="s">
        <v>58</v>
      </c>
      <c r="H234" s="112"/>
      <c r="I234" s="62"/>
      <c r="J234" s="171"/>
      <c r="K234" s="220"/>
      <c r="L234" s="40"/>
    </row>
    <row r="235" spans="1:12" ht="13.5" customHeight="1">
      <c r="A235" s="49"/>
      <c r="B235" s="42" t="s">
        <v>161</v>
      </c>
      <c r="C235" s="189" t="s">
        <v>170</v>
      </c>
      <c r="D235" s="118"/>
      <c r="E235" s="43"/>
      <c r="F235" s="158">
        <v>182</v>
      </c>
      <c r="G235" s="30" t="s">
        <v>52</v>
      </c>
      <c r="H235" s="45"/>
      <c r="I235" s="116"/>
      <c r="J235" s="167"/>
      <c r="K235" s="222"/>
      <c r="L235" s="48"/>
    </row>
    <row r="236" spans="1:12" ht="13.5" customHeight="1">
      <c r="A236" s="58"/>
      <c r="B236" s="124" t="s">
        <v>58</v>
      </c>
      <c r="C236" s="25" t="s">
        <v>452</v>
      </c>
      <c r="D236" s="25"/>
      <c r="E236" s="60"/>
      <c r="F236" s="159" t="s">
        <v>58</v>
      </c>
      <c r="G236" s="35" t="s">
        <v>58</v>
      </c>
      <c r="H236" s="112"/>
      <c r="I236" s="37"/>
      <c r="J236" s="38"/>
      <c r="K236" s="220"/>
      <c r="L236" s="40"/>
    </row>
    <row r="237" spans="1:12" ht="13.5" customHeight="1" thickBot="1">
      <c r="A237" s="80"/>
      <c r="B237" s="132" t="s">
        <v>161</v>
      </c>
      <c r="C237" s="211" t="s">
        <v>171</v>
      </c>
      <c r="D237" s="83"/>
      <c r="E237" s="84"/>
      <c r="F237" s="165">
        <v>52.9</v>
      </c>
      <c r="G237" s="202" t="s">
        <v>52</v>
      </c>
      <c r="H237" s="212"/>
      <c r="I237" s="199"/>
      <c r="J237" s="169"/>
      <c r="K237" s="225"/>
      <c r="L237" s="89"/>
    </row>
    <row r="238" spans="1:12" ht="13.5" customHeight="1">
      <c r="J238" s="170"/>
      <c r="L238" s="201"/>
    </row>
    <row r="239" spans="1:12" ht="13.5" customHeight="1" thickBot="1">
      <c r="G239" s="3"/>
      <c r="J239" s="170"/>
      <c r="K239" s="218"/>
      <c r="L239" s="122"/>
    </row>
    <row r="240" spans="1:12" ht="13.5" customHeight="1">
      <c r="A240" s="257" t="s">
        <v>6</v>
      </c>
      <c r="B240" s="259" t="s">
        <v>7</v>
      </c>
      <c r="C240" s="261" t="s">
        <v>8</v>
      </c>
      <c r="D240" s="262"/>
      <c r="E240" s="263"/>
      <c r="F240" s="267" t="s">
        <v>9</v>
      </c>
      <c r="G240" s="269" t="s">
        <v>10</v>
      </c>
      <c r="H240" s="251" t="s">
        <v>11</v>
      </c>
      <c r="I240" s="251" t="s">
        <v>12</v>
      </c>
      <c r="J240" s="253" t="s">
        <v>13</v>
      </c>
      <c r="K240" s="255" t="str">
        <f>K206</f>
        <v>第　回既済部分検査内訳書</v>
      </c>
      <c r="L240" s="256"/>
    </row>
    <row r="241" spans="1:12" ht="13.5" customHeight="1">
      <c r="A241" s="258"/>
      <c r="B241" s="260"/>
      <c r="C241" s="264"/>
      <c r="D241" s="265"/>
      <c r="E241" s="266"/>
      <c r="F241" s="268"/>
      <c r="G241" s="270"/>
      <c r="H241" s="252"/>
      <c r="I241" s="252"/>
      <c r="J241" s="254"/>
      <c r="K241" s="219" t="s">
        <v>9</v>
      </c>
      <c r="L241" s="31" t="s">
        <v>14</v>
      </c>
    </row>
    <row r="242" spans="1:12" ht="13.5" customHeight="1">
      <c r="A242" s="58"/>
      <c r="B242" s="124" t="s">
        <v>58</v>
      </c>
      <c r="C242" s="25" t="s">
        <v>452</v>
      </c>
      <c r="D242" s="25"/>
      <c r="E242" s="60"/>
      <c r="F242" s="159" t="s">
        <v>58</v>
      </c>
      <c r="G242" s="35" t="s">
        <v>58</v>
      </c>
      <c r="H242" s="62"/>
      <c r="I242" s="62"/>
      <c r="J242" s="38"/>
      <c r="K242" s="228"/>
      <c r="L242" s="40"/>
    </row>
    <row r="243" spans="1:12" ht="13.5" customHeight="1">
      <c r="A243" s="41"/>
      <c r="B243" s="42" t="s">
        <v>161</v>
      </c>
      <c r="C243" s="189" t="s">
        <v>172</v>
      </c>
      <c r="D243" s="118"/>
      <c r="E243" s="43"/>
      <c r="F243" s="158">
        <v>22.9</v>
      </c>
      <c r="G243" s="30" t="s">
        <v>52</v>
      </c>
      <c r="H243" s="45"/>
      <c r="I243" s="116"/>
      <c r="J243" s="167"/>
      <c r="K243" s="229"/>
      <c r="L243" s="48"/>
    </row>
    <row r="244" spans="1:12" ht="13.5" customHeight="1">
      <c r="A244" s="58"/>
      <c r="B244" s="124" t="s">
        <v>58</v>
      </c>
      <c r="C244" s="25" t="s">
        <v>452</v>
      </c>
      <c r="D244" s="25"/>
      <c r="E244" s="60"/>
      <c r="F244" s="159" t="s">
        <v>58</v>
      </c>
      <c r="G244" s="35" t="s">
        <v>58</v>
      </c>
      <c r="H244" s="53"/>
      <c r="I244" s="54"/>
      <c r="J244" s="38"/>
      <c r="K244" s="220"/>
      <c r="L244" s="40"/>
    </row>
    <row r="245" spans="1:12" ht="13.5" customHeight="1">
      <c r="A245" s="41"/>
      <c r="B245" s="42" t="s">
        <v>161</v>
      </c>
      <c r="C245" s="189" t="s">
        <v>173</v>
      </c>
      <c r="D245" s="118"/>
      <c r="E245" s="43"/>
      <c r="F245" s="158">
        <v>42.5</v>
      </c>
      <c r="G245" s="30" t="s">
        <v>52</v>
      </c>
      <c r="H245" s="45"/>
      <c r="I245" s="116"/>
      <c r="J245" s="167"/>
      <c r="K245" s="222"/>
      <c r="L245" s="48"/>
    </row>
    <row r="246" spans="1:12" ht="13.5" customHeight="1">
      <c r="A246" s="58"/>
      <c r="B246" s="124" t="s">
        <v>58</v>
      </c>
      <c r="C246" s="25" t="s">
        <v>452</v>
      </c>
      <c r="D246" s="25"/>
      <c r="E246" s="60"/>
      <c r="F246" s="159" t="s">
        <v>58</v>
      </c>
      <c r="G246" s="35" t="s">
        <v>58</v>
      </c>
      <c r="H246" s="62"/>
      <c r="I246" s="62"/>
      <c r="J246" s="168"/>
      <c r="K246" s="220"/>
      <c r="L246" s="40"/>
    </row>
    <row r="247" spans="1:12" ht="13.5" customHeight="1">
      <c r="A247" s="41"/>
      <c r="B247" s="42" t="s">
        <v>161</v>
      </c>
      <c r="C247" s="189" t="s">
        <v>174</v>
      </c>
      <c r="D247" s="118"/>
      <c r="E247" s="43"/>
      <c r="F247" s="158">
        <v>179</v>
      </c>
      <c r="G247" s="65" t="s">
        <v>52</v>
      </c>
      <c r="H247" s="53"/>
      <c r="I247" s="116"/>
      <c r="J247" s="167"/>
      <c r="K247" s="222"/>
      <c r="L247" s="48"/>
    </row>
    <row r="248" spans="1:12" ht="13.5" customHeight="1">
      <c r="A248" s="58"/>
      <c r="B248" s="124"/>
      <c r="C248" s="25" t="s">
        <v>452</v>
      </c>
      <c r="D248" s="25"/>
      <c r="E248" s="60"/>
      <c r="F248" s="159" t="s">
        <v>58</v>
      </c>
      <c r="G248" s="35" t="s">
        <v>58</v>
      </c>
      <c r="H248" s="62"/>
      <c r="I248" s="37"/>
      <c r="J248" s="166"/>
      <c r="K248" s="220"/>
      <c r="L248" s="40"/>
    </row>
    <row r="249" spans="1:12" ht="13.5" customHeight="1">
      <c r="A249" s="41"/>
      <c r="B249" s="42" t="s">
        <v>161</v>
      </c>
      <c r="C249" s="190" t="s">
        <v>176</v>
      </c>
      <c r="D249" s="118"/>
      <c r="E249" s="43"/>
      <c r="F249" s="158">
        <v>92.1</v>
      </c>
      <c r="G249" s="65" t="s">
        <v>52</v>
      </c>
      <c r="H249" s="45"/>
      <c r="I249" s="116"/>
      <c r="J249" s="167"/>
      <c r="K249" s="222"/>
      <c r="L249" s="48"/>
    </row>
    <row r="250" spans="1:12" ht="13.5" customHeight="1">
      <c r="A250" s="58"/>
      <c r="B250" s="124" t="s">
        <v>58</v>
      </c>
      <c r="C250" s="25" t="s">
        <v>452</v>
      </c>
      <c r="D250" s="25"/>
      <c r="E250" s="60"/>
      <c r="F250" s="159" t="s">
        <v>58</v>
      </c>
      <c r="G250" s="35" t="s">
        <v>58</v>
      </c>
      <c r="H250" s="62"/>
      <c r="I250" s="37"/>
      <c r="J250" s="166"/>
      <c r="K250" s="220"/>
      <c r="L250" s="40"/>
    </row>
    <row r="251" spans="1:12" ht="13.5" customHeight="1">
      <c r="A251" s="41"/>
      <c r="B251" s="42" t="s">
        <v>161</v>
      </c>
      <c r="C251" s="190" t="s">
        <v>177</v>
      </c>
      <c r="D251" s="118"/>
      <c r="E251" s="43"/>
      <c r="F251" s="158">
        <v>44.7</v>
      </c>
      <c r="G251" s="65" t="s">
        <v>52</v>
      </c>
      <c r="H251" s="45"/>
      <c r="I251" s="116"/>
      <c r="J251" s="167"/>
      <c r="K251" s="222"/>
      <c r="L251" s="48"/>
    </row>
    <row r="252" spans="1:12" ht="13.5" customHeight="1">
      <c r="A252" s="58"/>
      <c r="B252" s="124" t="s">
        <v>58</v>
      </c>
      <c r="C252" s="25" t="s">
        <v>452</v>
      </c>
      <c r="D252" s="25"/>
      <c r="E252" s="60"/>
      <c r="F252" s="159" t="s">
        <v>58</v>
      </c>
      <c r="G252" s="35" t="s">
        <v>58</v>
      </c>
      <c r="H252" s="62"/>
      <c r="I252" s="37"/>
      <c r="J252" s="38"/>
      <c r="K252" s="220"/>
      <c r="L252" s="40"/>
    </row>
    <row r="253" spans="1:12" ht="13.5" customHeight="1">
      <c r="A253" s="41"/>
      <c r="B253" s="42" t="s">
        <v>161</v>
      </c>
      <c r="C253" s="185" t="s">
        <v>178</v>
      </c>
      <c r="D253" s="118"/>
      <c r="E253" s="43"/>
      <c r="F253" s="158">
        <v>31.7</v>
      </c>
      <c r="G253" s="65" t="s">
        <v>52</v>
      </c>
      <c r="H253" s="45"/>
      <c r="I253" s="116"/>
      <c r="J253" s="167"/>
      <c r="K253" s="222"/>
      <c r="L253" s="48"/>
    </row>
    <row r="254" spans="1:12" ht="13.5" customHeight="1">
      <c r="A254" s="58"/>
      <c r="B254" s="124" t="s">
        <v>58</v>
      </c>
      <c r="C254" s="25" t="s">
        <v>452</v>
      </c>
      <c r="D254" s="25"/>
      <c r="E254" s="60"/>
      <c r="F254" s="159" t="s">
        <v>58</v>
      </c>
      <c r="G254" s="35" t="s">
        <v>58</v>
      </c>
      <c r="H254" s="62"/>
      <c r="I254" s="37"/>
      <c r="J254" s="38"/>
      <c r="K254" s="220"/>
      <c r="L254" s="40"/>
    </row>
    <row r="255" spans="1:12" ht="13.5" customHeight="1">
      <c r="A255" s="41"/>
      <c r="B255" s="42" t="s">
        <v>161</v>
      </c>
      <c r="C255" s="185" t="s">
        <v>179</v>
      </c>
      <c r="D255" s="118"/>
      <c r="E255" s="43"/>
      <c r="F255" s="158">
        <v>1.9</v>
      </c>
      <c r="G255" s="65" t="s">
        <v>52</v>
      </c>
      <c r="H255" s="45"/>
      <c r="I255" s="116"/>
      <c r="J255" s="167"/>
      <c r="K255" s="222"/>
      <c r="L255" s="48"/>
    </row>
    <row r="256" spans="1:12" ht="13.5" customHeight="1">
      <c r="A256" s="58"/>
      <c r="B256" s="173" t="s">
        <v>58</v>
      </c>
      <c r="C256" s="25" t="s">
        <v>452</v>
      </c>
      <c r="D256" s="25"/>
      <c r="E256" s="60"/>
      <c r="F256" s="160" t="s">
        <v>58</v>
      </c>
      <c r="G256" s="35" t="s">
        <v>58</v>
      </c>
      <c r="H256" s="62"/>
      <c r="I256" s="37"/>
      <c r="J256" s="166"/>
      <c r="K256" s="220"/>
      <c r="L256" s="40"/>
    </row>
    <row r="257" spans="1:12" ht="13.5" customHeight="1">
      <c r="A257" s="49"/>
      <c r="B257" s="210" t="s">
        <v>161</v>
      </c>
      <c r="C257" s="209" t="s">
        <v>416</v>
      </c>
      <c r="D257" s="92"/>
      <c r="E257" s="51"/>
      <c r="F257" s="162">
        <v>4</v>
      </c>
      <c r="G257" s="52" t="s">
        <v>52</v>
      </c>
      <c r="H257" s="53"/>
      <c r="I257" s="200"/>
      <c r="J257" s="168"/>
      <c r="K257" s="231"/>
      <c r="L257" s="67"/>
    </row>
    <row r="258" spans="1:12" ht="13.5" customHeight="1">
      <c r="A258" s="58"/>
      <c r="B258" s="173" t="s">
        <v>58</v>
      </c>
      <c r="C258" s="25" t="s">
        <v>452</v>
      </c>
      <c r="D258" s="25"/>
      <c r="E258" s="60"/>
      <c r="F258" s="160" t="s">
        <v>58</v>
      </c>
      <c r="G258" s="35" t="s">
        <v>58</v>
      </c>
      <c r="H258" s="62"/>
      <c r="I258" s="37"/>
      <c r="J258" s="166"/>
      <c r="K258" s="220"/>
      <c r="L258" s="40"/>
    </row>
    <row r="259" spans="1:12" ht="13.5" customHeight="1">
      <c r="A259" s="41"/>
      <c r="B259" s="42" t="s">
        <v>161</v>
      </c>
      <c r="C259" s="185" t="s">
        <v>180</v>
      </c>
      <c r="D259" s="118"/>
      <c r="E259" s="43"/>
      <c r="F259" s="161">
        <v>2.9</v>
      </c>
      <c r="G259" s="30" t="s">
        <v>52</v>
      </c>
      <c r="H259" s="45"/>
      <c r="I259" s="116"/>
      <c r="J259" s="167"/>
      <c r="K259" s="222"/>
      <c r="L259" s="48"/>
    </row>
    <row r="260" spans="1:12" ht="13.5" customHeight="1">
      <c r="A260" s="49"/>
      <c r="B260" s="50" t="s">
        <v>58</v>
      </c>
      <c r="C260" s="25" t="s">
        <v>452</v>
      </c>
      <c r="E260" s="51"/>
      <c r="F260" s="164" t="s">
        <v>58</v>
      </c>
      <c r="G260" s="52" t="s">
        <v>58</v>
      </c>
      <c r="H260" s="53"/>
      <c r="I260" s="54"/>
      <c r="J260" s="171"/>
      <c r="K260" s="223"/>
      <c r="L260" s="67"/>
    </row>
    <row r="261" spans="1:12" ht="13.5" customHeight="1">
      <c r="A261" s="41"/>
      <c r="B261" s="42" t="s">
        <v>161</v>
      </c>
      <c r="C261" s="185" t="s">
        <v>181</v>
      </c>
      <c r="D261" s="118"/>
      <c r="E261" s="43"/>
      <c r="F261" s="158">
        <v>37</v>
      </c>
      <c r="G261" s="30" t="s">
        <v>52</v>
      </c>
      <c r="H261" s="111"/>
      <c r="I261" s="116"/>
      <c r="J261" s="167"/>
      <c r="K261" s="222"/>
      <c r="L261" s="48"/>
    </row>
    <row r="262" spans="1:12" ht="13.5" customHeight="1">
      <c r="A262" s="49"/>
      <c r="B262" s="50"/>
      <c r="E262" s="51"/>
      <c r="F262" s="164"/>
      <c r="G262" s="52"/>
      <c r="H262" s="53"/>
      <c r="I262" s="54"/>
      <c r="J262" s="171"/>
      <c r="K262" s="223"/>
      <c r="L262" s="67"/>
    </row>
    <row r="263" spans="1:12" ht="13.5" customHeight="1">
      <c r="A263" s="41"/>
      <c r="B263" s="42" t="s">
        <v>183</v>
      </c>
      <c r="C263" s="185">
        <v>0.1</v>
      </c>
      <c r="D263" s="118"/>
      <c r="E263" s="43"/>
      <c r="F263" s="193" t="s">
        <v>85</v>
      </c>
      <c r="G263" s="30" t="s">
        <v>86</v>
      </c>
      <c r="H263" s="111"/>
      <c r="I263" s="116"/>
      <c r="J263" s="167"/>
      <c r="K263" s="222"/>
      <c r="L263" s="48"/>
    </row>
    <row r="264" spans="1:12" ht="13.5" customHeight="1">
      <c r="A264" s="58"/>
      <c r="B264" s="59"/>
      <c r="C264" s="25"/>
      <c r="D264" s="25"/>
      <c r="E264" s="60"/>
      <c r="F264" s="159"/>
      <c r="G264" s="35"/>
      <c r="H264" s="62"/>
      <c r="I264" s="37"/>
      <c r="J264" s="38"/>
      <c r="K264" s="220"/>
      <c r="L264" s="40"/>
    </row>
    <row r="265" spans="1:12" ht="13.5" customHeight="1">
      <c r="A265" s="41"/>
      <c r="B265" s="42" t="s">
        <v>352</v>
      </c>
      <c r="C265" s="117">
        <v>0.03</v>
      </c>
      <c r="D265" s="118"/>
      <c r="E265" s="43"/>
      <c r="F265" s="193" t="s">
        <v>85</v>
      </c>
      <c r="G265" s="30" t="s">
        <v>86</v>
      </c>
      <c r="H265" s="111"/>
      <c r="I265" s="116"/>
      <c r="J265" s="167"/>
      <c r="K265" s="222"/>
      <c r="L265" s="48"/>
    </row>
    <row r="266" spans="1:12" ht="13.5" customHeight="1">
      <c r="A266" s="58"/>
      <c r="B266" s="124"/>
      <c r="C266" s="25"/>
      <c r="D266" s="25"/>
      <c r="E266" s="60"/>
      <c r="F266" s="159"/>
      <c r="G266" s="35"/>
      <c r="H266" s="112"/>
      <c r="I266" s="37"/>
      <c r="J266" s="38"/>
      <c r="K266" s="220"/>
      <c r="L266" s="40"/>
    </row>
    <row r="267" spans="1:12" ht="13.5" customHeight="1">
      <c r="A267" s="41"/>
      <c r="B267" s="42" t="s">
        <v>182</v>
      </c>
      <c r="C267" s="117" t="s">
        <v>58</v>
      </c>
      <c r="D267" s="118"/>
      <c r="E267" s="43"/>
      <c r="F267" s="193">
        <v>736</v>
      </c>
      <c r="G267" s="30" t="s">
        <v>52</v>
      </c>
      <c r="H267" s="111"/>
      <c r="I267" s="116"/>
      <c r="J267" s="167"/>
      <c r="K267" s="222"/>
      <c r="L267" s="48"/>
    </row>
    <row r="268" spans="1:12" ht="13.5" customHeight="1">
      <c r="A268" s="58"/>
      <c r="B268" s="124"/>
      <c r="C268" s="25"/>
      <c r="D268" s="25"/>
      <c r="E268" s="60"/>
      <c r="F268" s="160"/>
      <c r="G268" s="35"/>
      <c r="H268" s="62"/>
      <c r="I268" s="62"/>
      <c r="J268" s="38"/>
      <c r="K268" s="220"/>
      <c r="L268" s="40"/>
    </row>
    <row r="269" spans="1:12" ht="13.5" customHeight="1">
      <c r="A269" s="41"/>
      <c r="B269" s="42" t="s">
        <v>35</v>
      </c>
      <c r="C269" s="117"/>
      <c r="D269" s="118"/>
      <c r="E269" s="43"/>
      <c r="F269" s="158"/>
      <c r="G269" s="65"/>
      <c r="H269" s="135"/>
      <c r="I269" s="135"/>
      <c r="J269" s="143"/>
      <c r="K269" s="222"/>
      <c r="L269" s="48"/>
    </row>
    <row r="270" spans="1:12" ht="13.5" customHeight="1">
      <c r="A270" s="49"/>
      <c r="B270" s="50"/>
      <c r="E270" s="51"/>
      <c r="F270" s="162"/>
      <c r="G270" s="52"/>
      <c r="H270" s="53"/>
      <c r="I270" s="37"/>
      <c r="J270" s="171"/>
      <c r="K270" s="223"/>
      <c r="L270" s="67"/>
    </row>
    <row r="271" spans="1:12" ht="13.5" customHeight="1" thickBot="1">
      <c r="A271" s="80"/>
      <c r="B271" s="132"/>
      <c r="C271" s="120"/>
      <c r="D271" s="83"/>
      <c r="E271" s="84"/>
      <c r="F271" s="163"/>
      <c r="G271" s="85"/>
      <c r="H271" s="86"/>
      <c r="I271" s="86"/>
      <c r="J271" s="169"/>
      <c r="K271" s="225"/>
      <c r="L271" s="89"/>
    </row>
    <row r="272" spans="1:12" ht="13.5" customHeight="1">
      <c r="J272" s="170"/>
      <c r="L272" s="142">
        <f>L204+1</f>
        <v>4</v>
      </c>
    </row>
    <row r="273" spans="1:12" ht="13.5" customHeight="1" thickBot="1">
      <c r="G273" s="3"/>
      <c r="J273" s="170"/>
      <c r="K273" s="218"/>
      <c r="L273" s="122" t="s">
        <v>28</v>
      </c>
    </row>
    <row r="274" spans="1:12" ht="13.5" customHeight="1">
      <c r="A274" s="257" t="s">
        <v>6</v>
      </c>
      <c r="B274" s="259" t="s">
        <v>7</v>
      </c>
      <c r="C274" s="261" t="s">
        <v>8</v>
      </c>
      <c r="D274" s="262"/>
      <c r="E274" s="263"/>
      <c r="F274" s="267" t="s">
        <v>9</v>
      </c>
      <c r="G274" s="269" t="s">
        <v>10</v>
      </c>
      <c r="H274" s="251" t="s">
        <v>11</v>
      </c>
      <c r="I274" s="251" t="s">
        <v>12</v>
      </c>
      <c r="J274" s="253" t="s">
        <v>13</v>
      </c>
      <c r="K274" s="255" t="str">
        <f>K240</f>
        <v>第　回既済部分検査内訳書</v>
      </c>
      <c r="L274" s="256"/>
    </row>
    <row r="275" spans="1:12">
      <c r="A275" s="258"/>
      <c r="B275" s="260"/>
      <c r="C275" s="264"/>
      <c r="D275" s="265"/>
      <c r="E275" s="266"/>
      <c r="F275" s="268"/>
      <c r="G275" s="270"/>
      <c r="H275" s="252"/>
      <c r="I275" s="252"/>
      <c r="J275" s="254"/>
      <c r="K275" s="219" t="s">
        <v>9</v>
      </c>
      <c r="L275" s="31" t="s">
        <v>14</v>
      </c>
    </row>
    <row r="276" spans="1:12" ht="13.5" customHeight="1">
      <c r="A276" s="58"/>
      <c r="B276" s="59"/>
      <c r="C276" s="25"/>
      <c r="D276" s="25"/>
      <c r="E276" s="60"/>
      <c r="F276" s="159"/>
      <c r="G276" s="35"/>
      <c r="H276" s="62"/>
      <c r="I276" s="37"/>
      <c r="J276" s="38"/>
      <c r="K276" s="220"/>
      <c r="L276" s="40"/>
    </row>
    <row r="277" spans="1:12" ht="13.5" customHeight="1">
      <c r="A277" s="41">
        <v>4</v>
      </c>
      <c r="B277" s="42" t="s">
        <v>431</v>
      </c>
      <c r="C277" s="117"/>
      <c r="D277" s="118"/>
      <c r="E277" s="43"/>
      <c r="F277" s="158"/>
      <c r="G277" s="30"/>
      <c r="H277" s="111"/>
      <c r="I277" s="116"/>
      <c r="J277" s="167"/>
      <c r="K277" s="222"/>
      <c r="L277" s="48"/>
    </row>
    <row r="278" spans="1:12" ht="13.5" customHeight="1">
      <c r="A278" s="58"/>
      <c r="B278" s="59"/>
      <c r="C278" s="25"/>
      <c r="D278" s="25"/>
      <c r="E278" s="60"/>
      <c r="F278" s="159"/>
      <c r="G278" s="35"/>
      <c r="H278" s="62"/>
      <c r="I278" s="37"/>
      <c r="J278" s="38"/>
      <c r="K278" s="220"/>
      <c r="L278" s="40"/>
    </row>
    <row r="279" spans="1:12" ht="13.5" customHeight="1">
      <c r="A279" s="41"/>
      <c r="B279" s="42"/>
      <c r="C279" s="117"/>
      <c r="D279" s="118"/>
      <c r="E279" s="43"/>
      <c r="F279" s="158"/>
      <c r="G279" s="30"/>
      <c r="H279" s="111"/>
      <c r="I279" s="116"/>
      <c r="J279" s="167"/>
      <c r="K279" s="222"/>
      <c r="L279" s="48"/>
    </row>
    <row r="280" spans="1:12" ht="13.5" customHeight="1">
      <c r="A280" s="58"/>
      <c r="B280" s="59"/>
      <c r="C280" s="25" t="s">
        <v>184</v>
      </c>
      <c r="D280" s="25"/>
      <c r="E280" s="60"/>
      <c r="F280" s="159" t="s">
        <v>58</v>
      </c>
      <c r="G280" s="35" t="s">
        <v>58</v>
      </c>
      <c r="H280" s="62"/>
      <c r="I280" s="37"/>
      <c r="J280" s="38"/>
      <c r="K280" s="220"/>
      <c r="L280" s="40"/>
    </row>
    <row r="281" spans="1:12" ht="13.5" customHeight="1">
      <c r="A281" s="41"/>
      <c r="B281" s="42" t="s">
        <v>185</v>
      </c>
      <c r="C281" s="117" t="s">
        <v>186</v>
      </c>
      <c r="D281" s="118"/>
      <c r="E281" s="43"/>
      <c r="F281" s="158">
        <v>2</v>
      </c>
      <c r="G281" s="30" t="s">
        <v>57</v>
      </c>
      <c r="H281" s="111"/>
      <c r="I281" s="116"/>
      <c r="J281" s="167"/>
      <c r="K281" s="222"/>
      <c r="L281" s="48"/>
    </row>
    <row r="282" spans="1:12" ht="13.5" customHeight="1">
      <c r="A282" s="49"/>
      <c r="B282" s="59" t="s">
        <v>58</v>
      </c>
      <c r="C282" s="25" t="s">
        <v>187</v>
      </c>
      <c r="D282" s="25"/>
      <c r="E282" s="60"/>
      <c r="F282" s="159" t="s">
        <v>58</v>
      </c>
      <c r="G282" s="35" t="s">
        <v>58</v>
      </c>
      <c r="H282" s="112"/>
      <c r="I282" s="62"/>
      <c r="J282" s="171"/>
      <c r="K282" s="220"/>
      <c r="L282" s="40"/>
    </row>
    <row r="283" spans="1:12" ht="13.5" customHeight="1">
      <c r="A283" s="49"/>
      <c r="B283" s="42" t="s">
        <v>185</v>
      </c>
      <c r="C283" s="117" t="s">
        <v>186</v>
      </c>
      <c r="D283" s="118"/>
      <c r="E283" s="43"/>
      <c r="F283" s="158">
        <v>1</v>
      </c>
      <c r="G283" s="30" t="s">
        <v>57</v>
      </c>
      <c r="H283" s="45"/>
      <c r="I283" s="116"/>
      <c r="J283" s="167"/>
      <c r="K283" s="222"/>
      <c r="L283" s="48"/>
    </row>
    <row r="284" spans="1:12" ht="13.5" customHeight="1">
      <c r="A284" s="58"/>
      <c r="B284" s="124" t="s">
        <v>58</v>
      </c>
      <c r="C284" s="25" t="s">
        <v>188</v>
      </c>
      <c r="D284" s="25"/>
      <c r="E284" s="60"/>
      <c r="F284" s="159" t="s">
        <v>58</v>
      </c>
      <c r="G284" s="35" t="s">
        <v>58</v>
      </c>
      <c r="H284" s="112"/>
      <c r="I284" s="37"/>
      <c r="J284" s="38"/>
      <c r="K284" s="220"/>
      <c r="L284" s="40"/>
    </row>
    <row r="285" spans="1:12" ht="13.5" customHeight="1">
      <c r="A285" s="41"/>
      <c r="B285" s="42" t="s">
        <v>185</v>
      </c>
      <c r="C285" s="117" t="s">
        <v>186</v>
      </c>
      <c r="D285" s="118"/>
      <c r="E285" s="43"/>
      <c r="F285" s="158">
        <v>1</v>
      </c>
      <c r="G285" s="30" t="s">
        <v>57</v>
      </c>
      <c r="H285" s="45"/>
      <c r="I285" s="116"/>
      <c r="J285" s="167"/>
      <c r="K285" s="222"/>
      <c r="L285" s="48"/>
    </row>
    <row r="286" spans="1:12" ht="13.5" customHeight="1">
      <c r="A286" s="58"/>
      <c r="B286" s="124" t="s">
        <v>58</v>
      </c>
      <c r="C286" s="25" t="s">
        <v>189</v>
      </c>
      <c r="D286" s="25"/>
      <c r="E286" s="60"/>
      <c r="F286" s="159" t="s">
        <v>58</v>
      </c>
      <c r="G286" s="35" t="s">
        <v>58</v>
      </c>
      <c r="H286" s="62"/>
      <c r="I286" s="62"/>
      <c r="J286" s="171"/>
      <c r="K286" s="228"/>
      <c r="L286" s="40"/>
    </row>
    <row r="287" spans="1:12" ht="13.5" customHeight="1">
      <c r="A287" s="41"/>
      <c r="B287" s="42" t="s">
        <v>185</v>
      </c>
      <c r="C287" s="117" t="s">
        <v>190</v>
      </c>
      <c r="D287" s="118"/>
      <c r="E287" s="43"/>
      <c r="F287" s="158">
        <v>1</v>
      </c>
      <c r="G287" s="30" t="s">
        <v>57</v>
      </c>
      <c r="H287" s="45"/>
      <c r="I287" s="116"/>
      <c r="J287" s="167"/>
      <c r="K287" s="229"/>
      <c r="L287" s="48"/>
    </row>
    <row r="288" spans="1:12" ht="13.5" customHeight="1">
      <c r="A288" s="58"/>
      <c r="B288" s="124" t="s">
        <v>58</v>
      </c>
      <c r="C288" s="25" t="s">
        <v>191</v>
      </c>
      <c r="D288" s="25"/>
      <c r="E288" s="60"/>
      <c r="F288" s="159" t="s">
        <v>58</v>
      </c>
      <c r="G288" s="35" t="s">
        <v>58</v>
      </c>
      <c r="H288" s="53"/>
      <c r="I288" s="54"/>
      <c r="J288" s="38"/>
      <c r="K288" s="220"/>
      <c r="L288" s="40"/>
    </row>
    <row r="289" spans="1:12" ht="13.5" customHeight="1">
      <c r="A289" s="41"/>
      <c r="B289" s="42" t="s">
        <v>185</v>
      </c>
      <c r="C289" s="117" t="s">
        <v>190</v>
      </c>
      <c r="D289" s="118"/>
      <c r="E289" s="43"/>
      <c r="F289" s="158">
        <v>1</v>
      </c>
      <c r="G289" s="30" t="s">
        <v>57</v>
      </c>
      <c r="H289" s="45"/>
      <c r="I289" s="116"/>
      <c r="J289" s="167"/>
      <c r="K289" s="222"/>
      <c r="L289" s="48"/>
    </row>
    <row r="290" spans="1:12" ht="13.5" customHeight="1">
      <c r="A290" s="58"/>
      <c r="B290" s="124" t="s">
        <v>58</v>
      </c>
      <c r="C290" s="25" t="s">
        <v>192</v>
      </c>
      <c r="D290" s="25"/>
      <c r="E290" s="60"/>
      <c r="F290" s="159" t="s">
        <v>58</v>
      </c>
      <c r="G290" s="35" t="s">
        <v>58</v>
      </c>
      <c r="H290" s="62"/>
      <c r="I290" s="62"/>
      <c r="J290" s="171"/>
      <c r="K290" s="220"/>
      <c r="L290" s="40"/>
    </row>
    <row r="291" spans="1:12" ht="13.5" customHeight="1">
      <c r="A291" s="41"/>
      <c r="B291" s="42" t="s">
        <v>185</v>
      </c>
      <c r="C291" s="117" t="s">
        <v>193</v>
      </c>
      <c r="D291" s="118"/>
      <c r="E291" s="43"/>
      <c r="F291" s="158">
        <v>2</v>
      </c>
      <c r="G291" s="65" t="s">
        <v>57</v>
      </c>
      <c r="H291" s="53"/>
      <c r="I291" s="116"/>
      <c r="J291" s="167"/>
      <c r="K291" s="222"/>
      <c r="L291" s="48"/>
    </row>
    <row r="292" spans="1:12" ht="13.5" customHeight="1">
      <c r="A292" s="58"/>
      <c r="B292" s="124" t="s">
        <v>58</v>
      </c>
      <c r="C292" s="25" t="s">
        <v>194</v>
      </c>
      <c r="D292" s="25"/>
      <c r="E292" s="60"/>
      <c r="F292" s="159" t="s">
        <v>58</v>
      </c>
      <c r="G292" s="35" t="s">
        <v>58</v>
      </c>
      <c r="H292" s="62"/>
      <c r="I292" s="62"/>
      <c r="J292" s="166"/>
      <c r="K292" s="220"/>
      <c r="L292" s="40"/>
    </row>
    <row r="293" spans="1:12" ht="13.5" customHeight="1">
      <c r="A293" s="41"/>
      <c r="B293" s="42" t="s">
        <v>185</v>
      </c>
      <c r="C293" s="117" t="s">
        <v>193</v>
      </c>
      <c r="D293" s="118"/>
      <c r="E293" s="43"/>
      <c r="F293" s="158">
        <v>1</v>
      </c>
      <c r="G293" s="65" t="s">
        <v>57</v>
      </c>
      <c r="H293" s="45"/>
      <c r="I293" s="116"/>
      <c r="J293" s="167"/>
      <c r="K293" s="222"/>
      <c r="L293" s="48"/>
    </row>
    <row r="294" spans="1:12" ht="13.5" customHeight="1">
      <c r="A294" s="58"/>
      <c r="B294" s="124" t="s">
        <v>58</v>
      </c>
      <c r="C294" s="25" t="s">
        <v>195</v>
      </c>
      <c r="D294" s="25"/>
      <c r="E294" s="60"/>
      <c r="F294" s="159" t="s">
        <v>58</v>
      </c>
      <c r="G294" s="35" t="s">
        <v>58</v>
      </c>
      <c r="H294" s="62"/>
      <c r="I294" s="37"/>
      <c r="J294" s="171"/>
      <c r="K294" s="220"/>
      <c r="L294" s="40"/>
    </row>
    <row r="295" spans="1:12" ht="13.5" customHeight="1">
      <c r="A295" s="41"/>
      <c r="B295" s="42" t="s">
        <v>185</v>
      </c>
      <c r="C295" s="117" t="s">
        <v>193</v>
      </c>
      <c r="D295" s="118"/>
      <c r="E295" s="43"/>
      <c r="F295" s="158">
        <v>1</v>
      </c>
      <c r="G295" s="65" t="s">
        <v>57</v>
      </c>
      <c r="H295" s="45"/>
      <c r="I295" s="116"/>
      <c r="J295" s="167"/>
      <c r="K295" s="222"/>
      <c r="L295" s="48"/>
    </row>
    <row r="296" spans="1:12" ht="13.5" customHeight="1">
      <c r="A296" s="58"/>
      <c r="B296" s="124" t="s">
        <v>58</v>
      </c>
      <c r="C296" s="25" t="s">
        <v>196</v>
      </c>
      <c r="D296" s="25"/>
      <c r="E296" s="60"/>
      <c r="F296" s="159" t="s">
        <v>58</v>
      </c>
      <c r="G296" s="35" t="s">
        <v>58</v>
      </c>
      <c r="H296" s="62"/>
      <c r="I296" s="37"/>
      <c r="J296" s="166"/>
      <c r="K296" s="220"/>
      <c r="L296" s="40"/>
    </row>
    <row r="297" spans="1:12" ht="13.5" customHeight="1">
      <c r="A297" s="41"/>
      <c r="B297" s="42" t="s">
        <v>185</v>
      </c>
      <c r="C297" s="117" t="s">
        <v>193</v>
      </c>
      <c r="D297" s="118"/>
      <c r="E297" s="43"/>
      <c r="F297" s="158">
        <v>1</v>
      </c>
      <c r="G297" s="65" t="s">
        <v>57</v>
      </c>
      <c r="H297" s="45"/>
      <c r="I297" s="116"/>
      <c r="J297" s="167"/>
      <c r="K297" s="222"/>
      <c r="L297" s="48"/>
    </row>
    <row r="298" spans="1:12" ht="13.5" customHeight="1">
      <c r="A298" s="58"/>
      <c r="B298" s="124" t="s">
        <v>58</v>
      </c>
      <c r="C298" s="25" t="s">
        <v>197</v>
      </c>
      <c r="D298" s="25"/>
      <c r="E298" s="60"/>
      <c r="F298" s="159" t="s">
        <v>58</v>
      </c>
      <c r="G298" s="35" t="s">
        <v>58</v>
      </c>
      <c r="H298" s="62"/>
      <c r="I298" s="37"/>
      <c r="J298" s="171"/>
      <c r="K298" s="220"/>
      <c r="L298" s="40"/>
    </row>
    <row r="299" spans="1:12" ht="13.5" customHeight="1">
      <c r="A299" s="41"/>
      <c r="B299" s="42" t="s">
        <v>185</v>
      </c>
      <c r="C299" s="117" t="s">
        <v>193</v>
      </c>
      <c r="D299" s="118"/>
      <c r="E299" s="43"/>
      <c r="F299" s="158">
        <v>1</v>
      </c>
      <c r="G299" s="65" t="s">
        <v>57</v>
      </c>
      <c r="H299" s="45"/>
      <c r="I299" s="116"/>
      <c r="J299" s="167"/>
      <c r="K299" s="222"/>
      <c r="L299" s="48"/>
    </row>
    <row r="300" spans="1:12" ht="13.5" customHeight="1">
      <c r="A300" s="58"/>
      <c r="B300" s="124" t="s">
        <v>58</v>
      </c>
      <c r="C300" s="25" t="s">
        <v>198</v>
      </c>
      <c r="D300" s="25"/>
      <c r="E300" s="60"/>
      <c r="F300" s="159" t="s">
        <v>58</v>
      </c>
      <c r="G300" s="35" t="s">
        <v>58</v>
      </c>
      <c r="H300" s="62"/>
      <c r="I300" s="37"/>
      <c r="J300" s="38"/>
      <c r="K300" s="220"/>
      <c r="L300" s="40"/>
    </row>
    <row r="301" spans="1:12" ht="13.5" customHeight="1">
      <c r="A301" s="41"/>
      <c r="B301" s="42" t="s">
        <v>185</v>
      </c>
      <c r="C301" s="117" t="s">
        <v>193</v>
      </c>
      <c r="D301" s="118"/>
      <c r="E301" s="43"/>
      <c r="F301" s="158">
        <v>1</v>
      </c>
      <c r="G301" s="65" t="s">
        <v>57</v>
      </c>
      <c r="H301" s="45"/>
      <c r="I301" s="116"/>
      <c r="J301" s="167"/>
      <c r="K301" s="222"/>
      <c r="L301" s="48"/>
    </row>
    <row r="302" spans="1:12" ht="13.5" customHeight="1">
      <c r="A302" s="58"/>
      <c r="B302" s="173" t="s">
        <v>58</v>
      </c>
      <c r="C302" s="25" t="s">
        <v>199</v>
      </c>
      <c r="D302" s="25"/>
      <c r="E302" s="60"/>
      <c r="F302" s="160" t="s">
        <v>58</v>
      </c>
      <c r="G302" s="35" t="s">
        <v>58</v>
      </c>
      <c r="H302" s="62"/>
      <c r="I302" s="37"/>
      <c r="J302" s="171"/>
      <c r="K302" s="220"/>
      <c r="L302" s="40"/>
    </row>
    <row r="303" spans="1:12" ht="13.5" customHeight="1">
      <c r="A303" s="41"/>
      <c r="B303" s="42" t="s">
        <v>185</v>
      </c>
      <c r="C303" s="117" t="s">
        <v>190</v>
      </c>
      <c r="D303" s="118"/>
      <c r="E303" s="43"/>
      <c r="F303" s="161">
        <v>1</v>
      </c>
      <c r="G303" s="30" t="s">
        <v>57</v>
      </c>
      <c r="H303" s="45"/>
      <c r="I303" s="116"/>
      <c r="J303" s="167"/>
      <c r="K303" s="222"/>
      <c r="L303" s="48"/>
    </row>
    <row r="304" spans="1:12" ht="13.5" customHeight="1">
      <c r="A304" s="49"/>
      <c r="B304" s="50" t="s">
        <v>58</v>
      </c>
      <c r="C304" s="3" t="s">
        <v>200</v>
      </c>
      <c r="E304" s="51"/>
      <c r="F304" s="162" t="s">
        <v>58</v>
      </c>
      <c r="G304" s="52" t="s">
        <v>58</v>
      </c>
      <c r="H304" s="53"/>
      <c r="I304" s="37"/>
      <c r="J304" s="171"/>
      <c r="K304" s="223"/>
      <c r="L304" s="67"/>
    </row>
    <row r="305" spans="1:12" ht="13.5" customHeight="1" thickBot="1">
      <c r="A305" s="80"/>
      <c r="B305" s="132" t="s">
        <v>185</v>
      </c>
      <c r="C305" s="120" t="s">
        <v>193</v>
      </c>
      <c r="D305" s="83"/>
      <c r="E305" s="84"/>
      <c r="F305" s="163">
        <v>1</v>
      </c>
      <c r="G305" s="85" t="s">
        <v>57</v>
      </c>
      <c r="H305" s="86"/>
      <c r="I305" s="86"/>
      <c r="J305" s="169"/>
      <c r="K305" s="225"/>
      <c r="L305" s="89"/>
    </row>
    <row r="306" spans="1:12" ht="13.5" customHeight="1">
      <c r="J306" s="170"/>
      <c r="L306" s="142"/>
    </row>
    <row r="307" spans="1:12" ht="13.5" customHeight="1" thickBot="1">
      <c r="G307" s="3"/>
      <c r="J307" s="170"/>
      <c r="K307" s="218"/>
      <c r="L307" s="122"/>
    </row>
    <row r="308" spans="1:12" ht="13.5" customHeight="1">
      <c r="A308" s="257" t="s">
        <v>6</v>
      </c>
      <c r="B308" s="259" t="s">
        <v>7</v>
      </c>
      <c r="C308" s="261" t="s">
        <v>8</v>
      </c>
      <c r="D308" s="262"/>
      <c r="E308" s="263"/>
      <c r="F308" s="267" t="s">
        <v>9</v>
      </c>
      <c r="G308" s="269" t="s">
        <v>10</v>
      </c>
      <c r="H308" s="251" t="s">
        <v>11</v>
      </c>
      <c r="I308" s="251" t="s">
        <v>12</v>
      </c>
      <c r="J308" s="253" t="s">
        <v>13</v>
      </c>
      <c r="K308" s="255" t="str">
        <f>K274</f>
        <v>第　回既済部分検査内訳書</v>
      </c>
      <c r="L308" s="256"/>
    </row>
    <row r="309" spans="1:12" ht="13.5" customHeight="1">
      <c r="A309" s="258"/>
      <c r="B309" s="260"/>
      <c r="C309" s="264"/>
      <c r="D309" s="265"/>
      <c r="E309" s="266"/>
      <c r="F309" s="268"/>
      <c r="G309" s="270"/>
      <c r="H309" s="252"/>
      <c r="I309" s="252"/>
      <c r="J309" s="254"/>
      <c r="K309" s="219" t="s">
        <v>9</v>
      </c>
      <c r="L309" s="31" t="s">
        <v>14</v>
      </c>
    </row>
    <row r="310" spans="1:12" ht="13.5" customHeight="1">
      <c r="A310" s="58"/>
      <c r="B310" s="59"/>
      <c r="C310" s="25" t="s">
        <v>201</v>
      </c>
      <c r="D310" s="25"/>
      <c r="E310" s="60"/>
      <c r="F310" s="159" t="s">
        <v>58</v>
      </c>
      <c r="G310" s="35" t="s">
        <v>58</v>
      </c>
      <c r="H310" s="62"/>
      <c r="I310" s="37"/>
      <c r="J310" s="38"/>
      <c r="K310" s="220"/>
      <c r="L310" s="40"/>
    </row>
    <row r="311" spans="1:12" ht="13.5" customHeight="1">
      <c r="A311" s="41"/>
      <c r="B311" s="42" t="s">
        <v>185</v>
      </c>
      <c r="C311" s="117" t="s">
        <v>193</v>
      </c>
      <c r="D311" s="118"/>
      <c r="E311" s="43"/>
      <c r="F311" s="158">
        <v>1</v>
      </c>
      <c r="G311" s="30" t="s">
        <v>57</v>
      </c>
      <c r="H311" s="111"/>
      <c r="I311" s="116"/>
      <c r="J311" s="167"/>
      <c r="K311" s="222"/>
      <c r="L311" s="48"/>
    </row>
    <row r="312" spans="1:12" ht="13.5" customHeight="1">
      <c r="A312" s="58"/>
      <c r="B312" s="59" t="s">
        <v>58</v>
      </c>
      <c r="C312" s="25" t="s">
        <v>202</v>
      </c>
      <c r="D312" s="25"/>
      <c r="E312" s="60"/>
      <c r="F312" s="159" t="s">
        <v>58</v>
      </c>
      <c r="G312" s="35" t="s">
        <v>58</v>
      </c>
      <c r="H312" s="62"/>
      <c r="I312" s="37"/>
      <c r="J312" s="171"/>
      <c r="K312" s="220"/>
      <c r="L312" s="40"/>
    </row>
    <row r="313" spans="1:12" ht="13.5" customHeight="1">
      <c r="A313" s="41"/>
      <c r="B313" s="42" t="s">
        <v>185</v>
      </c>
      <c r="C313" s="117" t="s">
        <v>203</v>
      </c>
      <c r="D313" s="118"/>
      <c r="E313" s="43"/>
      <c r="F313" s="158">
        <v>1</v>
      </c>
      <c r="G313" s="30" t="s">
        <v>57</v>
      </c>
      <c r="H313" s="111"/>
      <c r="I313" s="116"/>
      <c r="J313" s="167"/>
      <c r="K313" s="222"/>
      <c r="L313" s="48"/>
    </row>
    <row r="314" spans="1:12" ht="13.5" customHeight="1">
      <c r="A314" s="58"/>
      <c r="B314" s="59" t="s">
        <v>58</v>
      </c>
      <c r="C314" s="25" t="s">
        <v>204</v>
      </c>
      <c r="D314" s="25"/>
      <c r="E314" s="60"/>
      <c r="F314" s="159" t="s">
        <v>58</v>
      </c>
      <c r="G314" s="35" t="s">
        <v>58</v>
      </c>
      <c r="H314" s="62"/>
      <c r="I314" s="37"/>
      <c r="J314" s="38"/>
      <c r="K314" s="220"/>
      <c r="L314" s="40"/>
    </row>
    <row r="315" spans="1:12" ht="13.5" customHeight="1">
      <c r="A315" s="41"/>
      <c r="B315" s="42" t="s">
        <v>185</v>
      </c>
      <c r="C315" s="117" t="s">
        <v>203</v>
      </c>
      <c r="D315" s="118"/>
      <c r="E315" s="43"/>
      <c r="F315" s="158">
        <v>1</v>
      </c>
      <c r="G315" s="30" t="s">
        <v>57</v>
      </c>
      <c r="H315" s="111"/>
      <c r="I315" s="116"/>
      <c r="J315" s="167"/>
      <c r="K315" s="222"/>
      <c r="L315" s="48"/>
    </row>
    <row r="316" spans="1:12" ht="13.5" customHeight="1">
      <c r="A316" s="49"/>
      <c r="B316" s="59" t="s">
        <v>58</v>
      </c>
      <c r="C316" s="25" t="s">
        <v>205</v>
      </c>
      <c r="D316" s="25"/>
      <c r="E316" s="60"/>
      <c r="F316" s="159" t="s">
        <v>58</v>
      </c>
      <c r="G316" s="35" t="s">
        <v>58</v>
      </c>
      <c r="H316" s="112"/>
      <c r="I316" s="62"/>
      <c r="J316" s="171"/>
      <c r="K316" s="220"/>
      <c r="L316" s="40"/>
    </row>
    <row r="317" spans="1:12" ht="13.5" customHeight="1">
      <c r="A317" s="49"/>
      <c r="B317" s="42" t="s">
        <v>185</v>
      </c>
      <c r="C317" s="117" t="s">
        <v>203</v>
      </c>
      <c r="D317" s="118"/>
      <c r="E317" s="43"/>
      <c r="F317" s="158">
        <v>1</v>
      </c>
      <c r="G317" s="30" t="s">
        <v>57</v>
      </c>
      <c r="H317" s="45"/>
      <c r="I317" s="116"/>
      <c r="J317" s="167"/>
      <c r="K317" s="222"/>
      <c r="L317" s="48"/>
    </row>
    <row r="318" spans="1:12" ht="13.5" customHeight="1">
      <c r="A318" s="58"/>
      <c r="B318" s="124" t="s">
        <v>58</v>
      </c>
      <c r="C318" s="25" t="s">
        <v>206</v>
      </c>
      <c r="D318" s="25"/>
      <c r="E318" s="60"/>
      <c r="F318" s="159" t="s">
        <v>58</v>
      </c>
      <c r="G318" s="35" t="s">
        <v>58</v>
      </c>
      <c r="H318" s="112"/>
      <c r="I318" s="37"/>
      <c r="J318" s="38"/>
      <c r="K318" s="220"/>
      <c r="L318" s="40"/>
    </row>
    <row r="319" spans="1:12" ht="13.5" customHeight="1">
      <c r="A319" s="41"/>
      <c r="B319" s="42" t="s">
        <v>185</v>
      </c>
      <c r="C319" s="117" t="s">
        <v>207</v>
      </c>
      <c r="D319" s="118"/>
      <c r="E319" s="43"/>
      <c r="F319" s="158">
        <v>2</v>
      </c>
      <c r="G319" s="30" t="s">
        <v>57</v>
      </c>
      <c r="H319" s="111"/>
      <c r="I319" s="116"/>
      <c r="J319" s="167"/>
      <c r="K319" s="222"/>
      <c r="L319" s="48"/>
    </row>
    <row r="320" spans="1:12" ht="13.5" customHeight="1">
      <c r="A320" s="58"/>
      <c r="B320" s="124" t="s">
        <v>58</v>
      </c>
      <c r="C320" s="25" t="s">
        <v>208</v>
      </c>
      <c r="D320" s="25"/>
      <c r="E320" s="60"/>
      <c r="F320" s="159" t="s">
        <v>58</v>
      </c>
      <c r="G320" s="35" t="s">
        <v>58</v>
      </c>
      <c r="H320" s="62"/>
      <c r="I320" s="62"/>
      <c r="J320" s="38"/>
      <c r="K320" s="228"/>
      <c r="L320" s="40"/>
    </row>
    <row r="321" spans="1:12" ht="13.5" customHeight="1">
      <c r="A321" s="41"/>
      <c r="B321" s="42" t="s">
        <v>185</v>
      </c>
      <c r="C321" s="117" t="s">
        <v>207</v>
      </c>
      <c r="D321" s="118"/>
      <c r="E321" s="43"/>
      <c r="F321" s="158">
        <v>1</v>
      </c>
      <c r="G321" s="30" t="s">
        <v>57</v>
      </c>
      <c r="H321" s="45"/>
      <c r="I321" s="116"/>
      <c r="J321" s="167"/>
      <c r="K321" s="229"/>
      <c r="L321" s="48"/>
    </row>
    <row r="322" spans="1:12" ht="13.5" customHeight="1">
      <c r="A322" s="58"/>
      <c r="B322" s="124" t="s">
        <v>58</v>
      </c>
      <c r="C322" s="25" t="s">
        <v>209</v>
      </c>
      <c r="D322" s="25"/>
      <c r="E322" s="60"/>
      <c r="F322" s="159" t="s">
        <v>58</v>
      </c>
      <c r="G322" s="35" t="s">
        <v>58</v>
      </c>
      <c r="H322" s="53"/>
      <c r="I322" s="54"/>
      <c r="J322" s="38"/>
      <c r="K322" s="220"/>
      <c r="L322" s="40"/>
    </row>
    <row r="323" spans="1:12" ht="13.5" customHeight="1">
      <c r="A323" s="41"/>
      <c r="B323" s="42" t="s">
        <v>185</v>
      </c>
      <c r="C323" s="117" t="s">
        <v>210</v>
      </c>
      <c r="D323" s="118"/>
      <c r="E323" s="43"/>
      <c r="F323" s="158">
        <v>1</v>
      </c>
      <c r="G323" s="30" t="s">
        <v>57</v>
      </c>
      <c r="H323" s="45"/>
      <c r="I323" s="116"/>
      <c r="J323" s="167"/>
      <c r="K323" s="222"/>
      <c r="L323" s="48"/>
    </row>
    <row r="324" spans="1:12" ht="13.5" customHeight="1">
      <c r="A324" s="58"/>
      <c r="B324" s="124" t="s">
        <v>58</v>
      </c>
      <c r="C324" s="25" t="s">
        <v>211</v>
      </c>
      <c r="D324" s="25"/>
      <c r="E324" s="60"/>
      <c r="F324" s="159" t="s">
        <v>58</v>
      </c>
      <c r="G324" s="35" t="s">
        <v>58</v>
      </c>
      <c r="H324" s="62"/>
      <c r="I324" s="62"/>
      <c r="J324" s="171"/>
      <c r="K324" s="220"/>
      <c r="L324" s="40"/>
    </row>
    <row r="325" spans="1:12" ht="13.5" customHeight="1">
      <c r="A325" s="41"/>
      <c r="B325" s="42" t="s">
        <v>185</v>
      </c>
      <c r="C325" s="117" t="s">
        <v>210</v>
      </c>
      <c r="D325" s="118"/>
      <c r="E325" s="43"/>
      <c r="F325" s="158">
        <v>1</v>
      </c>
      <c r="G325" s="65" t="s">
        <v>57</v>
      </c>
      <c r="H325" s="53"/>
      <c r="I325" s="116"/>
      <c r="J325" s="167"/>
      <c r="K325" s="222"/>
      <c r="L325" s="48"/>
    </row>
    <row r="326" spans="1:12" ht="13.5" customHeight="1">
      <c r="A326" s="58"/>
      <c r="B326" s="124" t="s">
        <v>58</v>
      </c>
      <c r="C326" s="25" t="s">
        <v>212</v>
      </c>
      <c r="D326" s="25"/>
      <c r="E326" s="60"/>
      <c r="F326" s="159" t="s">
        <v>58</v>
      </c>
      <c r="G326" s="35" t="s">
        <v>58</v>
      </c>
      <c r="H326" s="62"/>
      <c r="I326" s="62"/>
      <c r="J326" s="38"/>
      <c r="K326" s="220"/>
      <c r="L326" s="40"/>
    </row>
    <row r="327" spans="1:12" ht="13.5" customHeight="1">
      <c r="A327" s="41"/>
      <c r="B327" s="42" t="s">
        <v>185</v>
      </c>
      <c r="C327" s="117" t="s">
        <v>210</v>
      </c>
      <c r="D327" s="118"/>
      <c r="E327" s="43"/>
      <c r="F327" s="158">
        <v>1</v>
      </c>
      <c r="G327" s="65" t="s">
        <v>57</v>
      </c>
      <c r="H327" s="53"/>
      <c r="I327" s="116"/>
      <c r="J327" s="167"/>
      <c r="K327" s="222"/>
      <c r="L327" s="48"/>
    </row>
    <row r="328" spans="1:12" ht="13.5" customHeight="1">
      <c r="A328" s="58"/>
      <c r="B328" s="124" t="s">
        <v>58</v>
      </c>
      <c r="C328" s="25" t="s">
        <v>213</v>
      </c>
      <c r="D328" s="25"/>
      <c r="E328" s="60"/>
      <c r="F328" s="159" t="s">
        <v>58</v>
      </c>
      <c r="G328" s="35" t="s">
        <v>58</v>
      </c>
      <c r="H328" s="62"/>
      <c r="I328" s="37"/>
      <c r="J328" s="38"/>
      <c r="K328" s="220"/>
      <c r="L328" s="40"/>
    </row>
    <row r="329" spans="1:12" ht="13.5" customHeight="1">
      <c r="A329" s="41"/>
      <c r="B329" s="42" t="s">
        <v>185</v>
      </c>
      <c r="C329" s="117" t="s">
        <v>210</v>
      </c>
      <c r="D329" s="118"/>
      <c r="E329" s="43"/>
      <c r="F329" s="158">
        <v>1</v>
      </c>
      <c r="G329" s="65" t="s">
        <v>57</v>
      </c>
      <c r="H329" s="53"/>
      <c r="I329" s="116"/>
      <c r="J329" s="167"/>
      <c r="K329" s="222"/>
      <c r="L329" s="48"/>
    </row>
    <row r="330" spans="1:12" ht="13.5" customHeight="1">
      <c r="A330" s="58"/>
      <c r="B330" s="124" t="s">
        <v>58</v>
      </c>
      <c r="C330" s="25" t="s">
        <v>214</v>
      </c>
      <c r="D330" s="25"/>
      <c r="E330" s="60"/>
      <c r="F330" s="159" t="s">
        <v>58</v>
      </c>
      <c r="G330" s="35" t="s">
        <v>58</v>
      </c>
      <c r="H330" s="62"/>
      <c r="I330" s="37"/>
      <c r="J330" s="166"/>
      <c r="K330" s="220"/>
      <c r="L330" s="40"/>
    </row>
    <row r="331" spans="1:12" ht="13.5" customHeight="1">
      <c r="A331" s="41"/>
      <c r="B331" s="42" t="s">
        <v>185</v>
      </c>
      <c r="C331" s="117" t="s">
        <v>210</v>
      </c>
      <c r="D331" s="118"/>
      <c r="E331" s="43"/>
      <c r="F331" s="158">
        <v>1</v>
      </c>
      <c r="G331" s="65" t="s">
        <v>57</v>
      </c>
      <c r="H331" s="53"/>
      <c r="I331" s="116"/>
      <c r="J331" s="167"/>
      <c r="K331" s="222"/>
      <c r="L331" s="48"/>
    </row>
    <row r="332" spans="1:12" ht="13.5" customHeight="1">
      <c r="A332" s="58"/>
      <c r="B332" s="124" t="s">
        <v>58</v>
      </c>
      <c r="C332" s="25" t="s">
        <v>215</v>
      </c>
      <c r="D332" s="25"/>
      <c r="E332" s="60"/>
      <c r="F332" s="159" t="s">
        <v>58</v>
      </c>
      <c r="G332" s="35" t="s">
        <v>58</v>
      </c>
      <c r="H332" s="62"/>
      <c r="I332" s="37"/>
      <c r="J332" s="171"/>
      <c r="K332" s="220"/>
      <c r="L332" s="40"/>
    </row>
    <row r="333" spans="1:12" ht="13.5" customHeight="1">
      <c r="A333" s="41"/>
      <c r="B333" s="42" t="s">
        <v>185</v>
      </c>
      <c r="C333" s="117" t="s">
        <v>210</v>
      </c>
      <c r="D333" s="118"/>
      <c r="E333" s="43"/>
      <c r="F333" s="158">
        <v>1</v>
      </c>
      <c r="G333" s="65" t="s">
        <v>57</v>
      </c>
      <c r="H333" s="53"/>
      <c r="I333" s="116"/>
      <c r="J333" s="167"/>
      <c r="K333" s="222"/>
      <c r="L333" s="48"/>
    </row>
    <row r="334" spans="1:12" ht="13.5" customHeight="1">
      <c r="A334" s="58"/>
      <c r="B334" s="124" t="s">
        <v>58</v>
      </c>
      <c r="C334" s="25" t="s">
        <v>216</v>
      </c>
      <c r="D334" s="25"/>
      <c r="E334" s="60"/>
      <c r="F334" s="159" t="s">
        <v>58</v>
      </c>
      <c r="G334" s="35" t="s">
        <v>58</v>
      </c>
      <c r="H334" s="62"/>
      <c r="I334" s="37"/>
      <c r="J334" s="38"/>
      <c r="K334" s="220"/>
      <c r="L334" s="40"/>
    </row>
    <row r="335" spans="1:12" ht="13.5" customHeight="1">
      <c r="A335" s="41"/>
      <c r="B335" s="42" t="s">
        <v>185</v>
      </c>
      <c r="C335" s="117" t="s">
        <v>210</v>
      </c>
      <c r="D335" s="118"/>
      <c r="E335" s="43"/>
      <c r="F335" s="158">
        <v>1</v>
      </c>
      <c r="G335" s="65" t="s">
        <v>57</v>
      </c>
      <c r="H335" s="53"/>
      <c r="I335" s="116"/>
      <c r="J335" s="167"/>
      <c r="K335" s="222"/>
      <c r="L335" s="48"/>
    </row>
    <row r="336" spans="1:12" ht="13.5" customHeight="1">
      <c r="A336" s="58"/>
      <c r="B336" s="173"/>
      <c r="C336" s="25" t="s">
        <v>217</v>
      </c>
      <c r="D336" s="25"/>
      <c r="E336" s="60"/>
      <c r="F336" s="160" t="s">
        <v>58</v>
      </c>
      <c r="G336" s="35" t="s">
        <v>58</v>
      </c>
      <c r="H336" s="62"/>
      <c r="I336" s="37"/>
      <c r="J336" s="38"/>
      <c r="K336" s="220"/>
      <c r="L336" s="40"/>
    </row>
    <row r="337" spans="1:12" ht="13.5" customHeight="1">
      <c r="A337" s="41"/>
      <c r="B337" s="42" t="s">
        <v>185</v>
      </c>
      <c r="C337" s="117" t="s">
        <v>210</v>
      </c>
      <c r="D337" s="118"/>
      <c r="E337" s="43"/>
      <c r="F337" s="161">
        <v>1</v>
      </c>
      <c r="G337" s="30" t="s">
        <v>57</v>
      </c>
      <c r="H337" s="45"/>
      <c r="I337" s="116"/>
      <c r="J337" s="167"/>
      <c r="K337" s="222"/>
      <c r="L337" s="48"/>
    </row>
    <row r="338" spans="1:12" ht="13.5" customHeight="1">
      <c r="A338" s="49"/>
      <c r="B338" s="50" t="s">
        <v>58</v>
      </c>
      <c r="C338" s="3" t="s">
        <v>218</v>
      </c>
      <c r="E338" s="51"/>
      <c r="F338" s="162" t="s">
        <v>58</v>
      </c>
      <c r="G338" s="52" t="s">
        <v>58</v>
      </c>
      <c r="H338" s="53"/>
      <c r="I338" s="37"/>
      <c r="J338" s="171"/>
      <c r="K338" s="223"/>
      <c r="L338" s="67"/>
    </row>
    <row r="339" spans="1:12" ht="13.5" customHeight="1" thickBot="1">
      <c r="A339" s="80"/>
      <c r="B339" s="132" t="s">
        <v>185</v>
      </c>
      <c r="C339" s="120" t="s">
        <v>210</v>
      </c>
      <c r="D339" s="83"/>
      <c r="E339" s="84"/>
      <c r="F339" s="163">
        <v>1</v>
      </c>
      <c r="G339" s="85" t="s">
        <v>57</v>
      </c>
      <c r="H339" s="86"/>
      <c r="I339" s="86"/>
      <c r="J339" s="169"/>
      <c r="K339" s="225"/>
      <c r="L339" s="89"/>
    </row>
    <row r="340" spans="1:12" ht="13.5" customHeight="1">
      <c r="J340" s="170"/>
      <c r="L340" s="142">
        <f>L272+1</f>
        <v>5</v>
      </c>
    </row>
    <row r="341" spans="1:12" ht="13.5" customHeight="1" thickBot="1">
      <c r="G341" s="3"/>
      <c r="J341" s="170"/>
      <c r="K341" s="218"/>
      <c r="L341" s="122" t="s">
        <v>28</v>
      </c>
    </row>
    <row r="342" spans="1:12" ht="13.5" customHeight="1">
      <c r="A342" s="257" t="s">
        <v>6</v>
      </c>
      <c r="B342" s="259" t="s">
        <v>7</v>
      </c>
      <c r="C342" s="261" t="s">
        <v>8</v>
      </c>
      <c r="D342" s="262"/>
      <c r="E342" s="263"/>
      <c r="F342" s="267" t="s">
        <v>9</v>
      </c>
      <c r="G342" s="269" t="s">
        <v>10</v>
      </c>
      <c r="H342" s="251" t="s">
        <v>11</v>
      </c>
      <c r="I342" s="251" t="s">
        <v>12</v>
      </c>
      <c r="J342" s="253" t="s">
        <v>13</v>
      </c>
      <c r="K342" s="255" t="str">
        <f>K308</f>
        <v>第　回既済部分検査内訳書</v>
      </c>
      <c r="L342" s="256"/>
    </row>
    <row r="343" spans="1:12" ht="13.5" customHeight="1">
      <c r="A343" s="258"/>
      <c r="B343" s="260"/>
      <c r="C343" s="264"/>
      <c r="D343" s="265"/>
      <c r="E343" s="266"/>
      <c r="F343" s="268"/>
      <c r="G343" s="270"/>
      <c r="H343" s="252"/>
      <c r="I343" s="252"/>
      <c r="J343" s="254"/>
      <c r="K343" s="219" t="s">
        <v>9</v>
      </c>
      <c r="L343" s="31" t="s">
        <v>14</v>
      </c>
    </row>
    <row r="344" spans="1:12" ht="13.5" customHeight="1">
      <c r="A344" s="58"/>
      <c r="B344" s="59" t="s">
        <v>58</v>
      </c>
      <c r="C344" s="25" t="s">
        <v>219</v>
      </c>
      <c r="D344" s="25"/>
      <c r="E344" s="60"/>
      <c r="F344" s="159" t="s">
        <v>58</v>
      </c>
      <c r="G344" s="35" t="s">
        <v>58</v>
      </c>
      <c r="H344" s="62"/>
      <c r="I344" s="37"/>
      <c r="J344" s="38"/>
      <c r="K344" s="220"/>
      <c r="L344" s="40"/>
    </row>
    <row r="345" spans="1:12" ht="13.5" customHeight="1">
      <c r="A345" s="41"/>
      <c r="B345" s="42" t="s">
        <v>185</v>
      </c>
      <c r="C345" s="117" t="s">
        <v>210</v>
      </c>
      <c r="D345" s="118"/>
      <c r="E345" s="43"/>
      <c r="F345" s="158">
        <v>1</v>
      </c>
      <c r="G345" s="30" t="s">
        <v>57</v>
      </c>
      <c r="H345" s="111"/>
      <c r="I345" s="116"/>
      <c r="J345" s="167"/>
      <c r="K345" s="222"/>
      <c r="L345" s="48"/>
    </row>
    <row r="346" spans="1:12" ht="13.5" customHeight="1">
      <c r="A346" s="58"/>
      <c r="B346" s="59" t="s">
        <v>58</v>
      </c>
      <c r="C346" s="25" t="s">
        <v>220</v>
      </c>
      <c r="D346" s="25"/>
      <c r="E346" s="60"/>
      <c r="F346" s="159" t="s">
        <v>58</v>
      </c>
      <c r="G346" s="35" t="s">
        <v>58</v>
      </c>
      <c r="H346" s="62"/>
      <c r="I346" s="37"/>
      <c r="J346" s="171"/>
      <c r="K346" s="220"/>
      <c r="L346" s="40"/>
    </row>
    <row r="347" spans="1:12" ht="13.5" customHeight="1">
      <c r="A347" s="41"/>
      <c r="B347" s="42" t="s">
        <v>185</v>
      </c>
      <c r="C347" s="117" t="s">
        <v>210</v>
      </c>
      <c r="D347" s="118"/>
      <c r="E347" s="43"/>
      <c r="F347" s="158">
        <v>1</v>
      </c>
      <c r="G347" s="30" t="s">
        <v>57</v>
      </c>
      <c r="H347" s="111"/>
      <c r="I347" s="116"/>
      <c r="J347" s="167"/>
      <c r="K347" s="222"/>
      <c r="L347" s="48"/>
    </row>
    <row r="348" spans="1:12" ht="13.5" customHeight="1">
      <c r="A348" s="58"/>
      <c r="B348" s="173" t="s">
        <v>336</v>
      </c>
      <c r="C348" s="25" t="s">
        <v>58</v>
      </c>
      <c r="D348" s="25"/>
      <c r="E348" s="60"/>
      <c r="F348" s="159" t="s">
        <v>58</v>
      </c>
      <c r="G348" s="35" t="s">
        <v>58</v>
      </c>
      <c r="H348" s="112"/>
      <c r="I348" s="37"/>
      <c r="J348" s="38"/>
      <c r="K348" s="220"/>
      <c r="L348" s="40"/>
    </row>
    <row r="349" spans="1:12" ht="13.5" customHeight="1">
      <c r="A349" s="41"/>
      <c r="B349" s="42" t="s">
        <v>222</v>
      </c>
      <c r="C349" s="117" t="s">
        <v>221</v>
      </c>
      <c r="D349" s="118"/>
      <c r="E349" s="43"/>
      <c r="F349" s="158">
        <v>65.900000000000006</v>
      </c>
      <c r="G349" s="30" t="s">
        <v>52</v>
      </c>
      <c r="H349" s="111"/>
      <c r="I349" s="116"/>
      <c r="J349" s="167"/>
      <c r="K349" s="249"/>
      <c r="L349" s="48"/>
    </row>
    <row r="350" spans="1:12" ht="13.5" customHeight="1">
      <c r="A350" s="58"/>
      <c r="B350" s="173" t="s">
        <v>159</v>
      </c>
      <c r="C350" s="25" t="s">
        <v>58</v>
      </c>
      <c r="D350" s="25"/>
      <c r="E350" s="60"/>
      <c r="F350" s="159" t="s">
        <v>58</v>
      </c>
      <c r="G350" s="35" t="s">
        <v>58</v>
      </c>
      <c r="H350" s="62"/>
      <c r="I350" s="62"/>
      <c r="J350" s="38"/>
      <c r="K350" s="228"/>
      <c r="L350" s="40"/>
    </row>
    <row r="351" spans="1:12" ht="13.5" customHeight="1">
      <c r="A351" s="41"/>
      <c r="B351" s="42" t="s">
        <v>222</v>
      </c>
      <c r="C351" s="117" t="s">
        <v>223</v>
      </c>
      <c r="D351" s="118"/>
      <c r="E351" s="43"/>
      <c r="F351" s="158">
        <v>1.5</v>
      </c>
      <c r="G351" s="30" t="s">
        <v>52</v>
      </c>
      <c r="H351" s="45"/>
      <c r="I351" s="116"/>
      <c r="J351" s="167"/>
      <c r="K351" s="249"/>
      <c r="L351" s="48"/>
    </row>
    <row r="352" spans="1:12" ht="13.5" customHeight="1">
      <c r="A352" s="58"/>
      <c r="B352" s="173" t="s">
        <v>159</v>
      </c>
      <c r="C352" s="25" t="s">
        <v>58</v>
      </c>
      <c r="D352" s="25"/>
      <c r="E352" s="60"/>
      <c r="F352" s="159" t="s">
        <v>58</v>
      </c>
      <c r="G352" s="35" t="s">
        <v>58</v>
      </c>
      <c r="H352" s="53"/>
      <c r="I352" s="54"/>
      <c r="J352" s="38"/>
      <c r="K352" s="220"/>
      <c r="L352" s="40"/>
    </row>
    <row r="353" spans="1:12" ht="13.5" customHeight="1">
      <c r="A353" s="41"/>
      <c r="B353" s="42" t="s">
        <v>222</v>
      </c>
      <c r="C353" s="117" t="s">
        <v>224</v>
      </c>
      <c r="D353" s="118"/>
      <c r="E353" s="43"/>
      <c r="F353" s="158">
        <v>91.8</v>
      </c>
      <c r="G353" s="30" t="s">
        <v>52</v>
      </c>
      <c r="H353" s="45"/>
      <c r="I353" s="116"/>
      <c r="J353" s="167"/>
      <c r="K353" s="249"/>
      <c r="L353" s="48"/>
    </row>
    <row r="354" spans="1:12" ht="13.5" customHeight="1">
      <c r="A354" s="58"/>
      <c r="B354" s="124"/>
      <c r="C354" s="25" t="s">
        <v>328</v>
      </c>
      <c r="D354" s="25"/>
      <c r="E354" s="60"/>
      <c r="F354" s="159" t="s">
        <v>58</v>
      </c>
      <c r="G354" s="35" t="s">
        <v>58</v>
      </c>
      <c r="H354" s="62"/>
      <c r="I354" s="62"/>
      <c r="J354" s="168"/>
      <c r="K354" s="220"/>
      <c r="L354" s="40"/>
    </row>
    <row r="355" spans="1:12" ht="13.5" customHeight="1">
      <c r="A355" s="41"/>
      <c r="B355" s="42" t="s">
        <v>105</v>
      </c>
      <c r="C355" s="185" t="s">
        <v>106</v>
      </c>
      <c r="D355" s="118"/>
      <c r="E355" s="43"/>
      <c r="F355" s="158">
        <v>191</v>
      </c>
      <c r="G355" s="65" t="s">
        <v>107</v>
      </c>
      <c r="H355" s="45"/>
      <c r="I355" s="116"/>
      <c r="J355" s="167"/>
      <c r="K355" s="249"/>
      <c r="L355" s="48"/>
    </row>
    <row r="356" spans="1:12" ht="13.5" customHeight="1">
      <c r="A356" s="58"/>
      <c r="B356" s="124" t="s">
        <v>58</v>
      </c>
      <c r="C356" s="25" t="s">
        <v>329</v>
      </c>
      <c r="D356" s="25"/>
      <c r="E356" s="60"/>
      <c r="F356" s="159" t="s">
        <v>58</v>
      </c>
      <c r="G356" s="35" t="s">
        <v>58</v>
      </c>
      <c r="H356" s="62"/>
      <c r="I356" s="62"/>
      <c r="J356" s="38"/>
      <c r="K356" s="220"/>
      <c r="L356" s="40"/>
    </row>
    <row r="357" spans="1:12" ht="13.5" customHeight="1">
      <c r="A357" s="41"/>
      <c r="B357" s="42" t="s">
        <v>108</v>
      </c>
      <c r="C357" s="185" t="s">
        <v>106</v>
      </c>
      <c r="D357" s="118"/>
      <c r="E357" s="43"/>
      <c r="F357" s="158">
        <v>142</v>
      </c>
      <c r="G357" s="65" t="s">
        <v>107</v>
      </c>
      <c r="H357" s="45"/>
      <c r="I357" s="116"/>
      <c r="J357" s="167"/>
      <c r="K357" s="249"/>
      <c r="L357" s="48"/>
    </row>
    <row r="358" spans="1:12" ht="13.5" customHeight="1">
      <c r="A358" s="58"/>
      <c r="B358" s="124" t="s">
        <v>58</v>
      </c>
      <c r="C358" s="25" t="s">
        <v>58</v>
      </c>
      <c r="D358" s="25"/>
      <c r="E358" s="60"/>
      <c r="F358" s="159" t="s">
        <v>58</v>
      </c>
      <c r="G358" s="35" t="s">
        <v>58</v>
      </c>
      <c r="H358" s="62"/>
      <c r="I358" s="62"/>
      <c r="J358" s="38"/>
      <c r="K358" s="220"/>
      <c r="L358" s="40"/>
    </row>
    <row r="359" spans="1:12" ht="13.5" customHeight="1">
      <c r="A359" s="41"/>
      <c r="B359" s="42" t="s">
        <v>109</v>
      </c>
      <c r="C359" s="117" t="s">
        <v>58</v>
      </c>
      <c r="D359" s="118"/>
      <c r="E359" s="43"/>
      <c r="F359" s="158">
        <v>49</v>
      </c>
      <c r="G359" s="65" t="s">
        <v>107</v>
      </c>
      <c r="H359" s="45"/>
      <c r="I359" s="116"/>
      <c r="J359" s="167"/>
      <c r="K359" s="249"/>
      <c r="L359" s="48"/>
    </row>
    <row r="360" spans="1:12" ht="13.5" customHeight="1">
      <c r="A360" s="58"/>
      <c r="B360" s="124" t="s">
        <v>58</v>
      </c>
      <c r="C360" s="25"/>
      <c r="D360" s="25"/>
      <c r="E360" s="60"/>
      <c r="F360" s="159" t="s">
        <v>58</v>
      </c>
      <c r="G360" s="35" t="s">
        <v>58</v>
      </c>
      <c r="H360" s="62"/>
      <c r="I360" s="62"/>
      <c r="J360" s="171"/>
      <c r="K360" s="220"/>
      <c r="L360" s="40"/>
    </row>
    <row r="361" spans="1:12" ht="13.5" customHeight="1">
      <c r="A361" s="41"/>
      <c r="B361" s="42" t="s">
        <v>110</v>
      </c>
      <c r="C361" s="117" t="s">
        <v>111</v>
      </c>
      <c r="D361" s="118"/>
      <c r="E361" s="43"/>
      <c r="F361" s="158">
        <v>49</v>
      </c>
      <c r="G361" s="65" t="s">
        <v>107</v>
      </c>
      <c r="H361" s="45"/>
      <c r="I361" s="116"/>
      <c r="J361" s="167"/>
      <c r="K361" s="249"/>
      <c r="L361" s="48"/>
    </row>
    <row r="362" spans="1:12" ht="13.5" customHeight="1">
      <c r="A362" s="58"/>
      <c r="B362" s="124"/>
      <c r="C362" s="25"/>
      <c r="D362" s="25"/>
      <c r="E362" s="60"/>
      <c r="F362" s="159"/>
      <c r="G362" s="35"/>
      <c r="H362" s="62"/>
      <c r="I362" s="37"/>
      <c r="J362" s="38"/>
      <c r="K362" s="220"/>
      <c r="L362" s="40"/>
    </row>
    <row r="363" spans="1:12" ht="13.5" customHeight="1">
      <c r="A363" s="41"/>
      <c r="B363" s="42"/>
      <c r="C363" s="117"/>
      <c r="D363" s="118"/>
      <c r="E363" s="43"/>
      <c r="F363" s="158"/>
      <c r="G363" s="65"/>
      <c r="H363" s="45"/>
      <c r="I363" s="116"/>
      <c r="J363" s="167"/>
      <c r="K363" s="222"/>
      <c r="L363" s="48"/>
    </row>
    <row r="364" spans="1:12" ht="13.5" customHeight="1">
      <c r="A364" s="58"/>
      <c r="B364" s="59"/>
      <c r="C364" s="25"/>
      <c r="D364" s="25"/>
      <c r="E364" s="60"/>
      <c r="F364" s="159"/>
      <c r="G364" s="35"/>
      <c r="H364" s="62"/>
      <c r="I364" s="37"/>
      <c r="J364" s="38"/>
      <c r="K364" s="220"/>
      <c r="L364" s="40"/>
    </row>
    <row r="365" spans="1:12" ht="13.5" customHeight="1">
      <c r="A365" s="41"/>
      <c r="B365" s="42"/>
      <c r="C365" s="117"/>
      <c r="D365" s="118"/>
      <c r="E365" s="43"/>
      <c r="F365" s="158"/>
      <c r="G365" s="30"/>
      <c r="H365" s="111"/>
      <c r="I365" s="116"/>
      <c r="J365" s="167"/>
      <c r="K365" s="222"/>
      <c r="L365" s="48"/>
    </row>
    <row r="366" spans="1:12" ht="13.5" customHeight="1">
      <c r="A366" s="49"/>
      <c r="B366" s="59"/>
      <c r="C366" s="25"/>
      <c r="D366" s="25"/>
      <c r="E366" s="60"/>
      <c r="F366" s="159"/>
      <c r="G366" s="35"/>
      <c r="H366" s="112"/>
      <c r="I366" s="62"/>
      <c r="J366" s="38"/>
      <c r="K366" s="220"/>
      <c r="L366" s="40"/>
    </row>
    <row r="367" spans="1:12" ht="13.5" customHeight="1">
      <c r="A367" s="49"/>
      <c r="B367" s="42"/>
      <c r="C367" s="117"/>
      <c r="D367" s="118"/>
      <c r="E367" s="43"/>
      <c r="F367" s="158"/>
      <c r="G367" s="30"/>
      <c r="H367" s="45"/>
      <c r="I367" s="116"/>
      <c r="J367" s="167"/>
      <c r="K367" s="222"/>
      <c r="L367" s="48"/>
    </row>
    <row r="368" spans="1:12" ht="13.5" customHeight="1">
      <c r="A368" s="58"/>
      <c r="B368" s="124"/>
      <c r="C368" s="25"/>
      <c r="D368" s="25"/>
      <c r="E368" s="60"/>
      <c r="F368" s="159"/>
      <c r="G368" s="35"/>
      <c r="H368" s="62"/>
      <c r="I368" s="37"/>
      <c r="J368" s="38"/>
      <c r="K368" s="220"/>
      <c r="L368" s="40"/>
    </row>
    <row r="369" spans="1:12" ht="13.5" customHeight="1">
      <c r="A369" s="41"/>
      <c r="B369" s="42"/>
      <c r="C369" s="117"/>
      <c r="D369" s="118"/>
      <c r="E369" s="43"/>
      <c r="F369" s="158"/>
      <c r="G369" s="65"/>
      <c r="H369" s="45"/>
      <c r="I369" s="116"/>
      <c r="J369" s="167"/>
      <c r="K369" s="222"/>
      <c r="L369" s="48"/>
    </row>
    <row r="370" spans="1:12" ht="13.5" customHeight="1">
      <c r="A370" s="58"/>
      <c r="B370" s="124"/>
      <c r="C370" s="25"/>
      <c r="D370" s="25"/>
      <c r="E370" s="60"/>
      <c r="F370" s="160"/>
      <c r="G370" s="35"/>
      <c r="H370" s="62"/>
      <c r="I370" s="62"/>
      <c r="J370" s="166"/>
      <c r="K370" s="220"/>
      <c r="L370" s="40"/>
    </row>
    <row r="371" spans="1:12" ht="13.5" customHeight="1">
      <c r="A371" s="41"/>
      <c r="B371" s="42" t="s">
        <v>35</v>
      </c>
      <c r="C371" s="117"/>
      <c r="D371" s="118"/>
      <c r="E371" s="43"/>
      <c r="F371" s="158"/>
      <c r="G371" s="65"/>
      <c r="H371" s="135"/>
      <c r="I371" s="135"/>
      <c r="J371" s="167"/>
      <c r="K371" s="222"/>
      <c r="L371" s="48"/>
    </row>
    <row r="372" spans="1:12" ht="13.5" customHeight="1">
      <c r="A372" s="49"/>
      <c r="B372" s="50"/>
      <c r="E372" s="51"/>
      <c r="F372" s="162"/>
      <c r="G372" s="52"/>
      <c r="H372" s="53"/>
      <c r="I372" s="37"/>
      <c r="J372" s="171"/>
      <c r="K372" s="223"/>
      <c r="L372" s="67"/>
    </row>
    <row r="373" spans="1:12" ht="13.5" customHeight="1" thickBot="1">
      <c r="A373" s="80"/>
      <c r="B373" s="132"/>
      <c r="C373" s="120"/>
      <c r="D373" s="83"/>
      <c r="E373" s="84"/>
      <c r="F373" s="163"/>
      <c r="G373" s="85"/>
      <c r="H373" s="86"/>
      <c r="I373" s="86"/>
      <c r="J373" s="169"/>
      <c r="K373" s="225"/>
      <c r="L373" s="89"/>
    </row>
    <row r="374" spans="1:12" ht="13.5" customHeight="1">
      <c r="J374" s="170"/>
      <c r="L374" s="142"/>
    </row>
    <row r="375" spans="1:12" ht="13.5" customHeight="1" thickBot="1">
      <c r="G375" s="3"/>
      <c r="J375" s="170"/>
      <c r="K375" s="218"/>
      <c r="L375" s="122"/>
    </row>
    <row r="376" spans="1:12" ht="13.5" customHeight="1">
      <c r="A376" s="257" t="s">
        <v>6</v>
      </c>
      <c r="B376" s="259" t="s">
        <v>7</v>
      </c>
      <c r="C376" s="261" t="s">
        <v>8</v>
      </c>
      <c r="D376" s="262"/>
      <c r="E376" s="263"/>
      <c r="F376" s="267" t="s">
        <v>9</v>
      </c>
      <c r="G376" s="269" t="s">
        <v>10</v>
      </c>
      <c r="H376" s="251" t="s">
        <v>11</v>
      </c>
      <c r="I376" s="251" t="s">
        <v>12</v>
      </c>
      <c r="J376" s="253" t="s">
        <v>13</v>
      </c>
      <c r="K376" s="255" t="str">
        <f>K342</f>
        <v>第　回既済部分検査内訳書</v>
      </c>
      <c r="L376" s="256"/>
    </row>
    <row r="377" spans="1:12" ht="13.5" customHeight="1">
      <c r="A377" s="258"/>
      <c r="B377" s="260"/>
      <c r="C377" s="264"/>
      <c r="D377" s="265"/>
      <c r="E377" s="266"/>
      <c r="F377" s="268"/>
      <c r="G377" s="270"/>
      <c r="H377" s="252"/>
      <c r="I377" s="252"/>
      <c r="J377" s="254"/>
      <c r="K377" s="219" t="s">
        <v>9</v>
      </c>
      <c r="L377" s="31" t="s">
        <v>14</v>
      </c>
    </row>
    <row r="378" spans="1:12" ht="13.5" customHeight="1">
      <c r="A378" s="58"/>
      <c r="B378" s="59"/>
      <c r="C378" s="25"/>
      <c r="D378" s="25"/>
      <c r="E378" s="60"/>
      <c r="F378" s="159"/>
      <c r="G378" s="35"/>
      <c r="H378" s="62"/>
      <c r="I378" s="37"/>
      <c r="J378" s="38"/>
      <c r="K378" s="220"/>
      <c r="L378" s="40"/>
    </row>
    <row r="379" spans="1:12" ht="13.5" customHeight="1">
      <c r="A379" s="41">
        <v>5</v>
      </c>
      <c r="B379" s="42" t="s">
        <v>432</v>
      </c>
      <c r="C379" s="117"/>
      <c r="D379" s="118"/>
      <c r="E379" s="43"/>
      <c r="F379" s="158"/>
      <c r="G379" s="30"/>
      <c r="H379" s="111"/>
      <c r="I379" s="116"/>
      <c r="J379" s="167"/>
      <c r="K379" s="222"/>
      <c r="L379" s="48"/>
    </row>
    <row r="380" spans="1:12" ht="13.5" customHeight="1">
      <c r="A380" s="58"/>
      <c r="B380" s="59"/>
      <c r="C380" s="25"/>
      <c r="D380" s="25"/>
      <c r="E380" s="60"/>
      <c r="F380" s="159"/>
      <c r="G380" s="35"/>
      <c r="H380" s="62"/>
      <c r="I380" s="37"/>
      <c r="J380" s="38"/>
      <c r="K380" s="220"/>
      <c r="L380" s="40"/>
    </row>
    <row r="381" spans="1:12" ht="13.5" customHeight="1">
      <c r="A381" s="41"/>
      <c r="B381" s="42"/>
      <c r="C381" s="117"/>
      <c r="D381" s="118"/>
      <c r="E381" s="43"/>
      <c r="F381" s="158"/>
      <c r="G381" s="30"/>
      <c r="H381" s="111"/>
      <c r="I381" s="116"/>
      <c r="J381" s="167"/>
      <c r="K381" s="222"/>
      <c r="L381" s="48"/>
    </row>
    <row r="382" spans="1:12" ht="13.5" customHeight="1">
      <c r="A382" s="58"/>
      <c r="B382" s="59"/>
      <c r="C382" s="25" t="s">
        <v>244</v>
      </c>
      <c r="D382" s="25"/>
      <c r="E382" s="60"/>
      <c r="F382" s="159" t="s">
        <v>58</v>
      </c>
      <c r="G382" s="35" t="s">
        <v>58</v>
      </c>
      <c r="H382" s="62"/>
      <c r="I382" s="37"/>
      <c r="J382" s="38"/>
      <c r="K382" s="220"/>
      <c r="L382" s="40"/>
    </row>
    <row r="383" spans="1:12" ht="13.5" customHeight="1">
      <c r="A383" s="41"/>
      <c r="B383" s="42" t="s">
        <v>225</v>
      </c>
      <c r="C383" s="117" t="s">
        <v>245</v>
      </c>
      <c r="D383" s="118"/>
      <c r="E383" s="43"/>
      <c r="F383" s="158">
        <v>1</v>
      </c>
      <c r="G383" s="30" t="s">
        <v>51</v>
      </c>
      <c r="H383" s="111"/>
      <c r="I383" s="116"/>
      <c r="J383" s="167"/>
      <c r="K383" s="222"/>
      <c r="L383" s="48"/>
    </row>
    <row r="384" spans="1:12" ht="13.5" customHeight="1">
      <c r="A384" s="49"/>
      <c r="B384" s="59" t="s">
        <v>58</v>
      </c>
      <c r="C384" s="25"/>
      <c r="D384" s="25"/>
      <c r="E384" s="60"/>
      <c r="F384" s="159" t="s">
        <v>58</v>
      </c>
      <c r="G384" s="35" t="s">
        <v>58</v>
      </c>
      <c r="H384" s="112"/>
      <c r="I384" s="62"/>
      <c r="J384" s="171"/>
      <c r="K384" s="220"/>
      <c r="L384" s="40"/>
    </row>
    <row r="385" spans="1:12" ht="13.5" customHeight="1">
      <c r="A385" s="49"/>
      <c r="B385" s="42" t="s">
        <v>226</v>
      </c>
      <c r="C385" s="117" t="s">
        <v>227</v>
      </c>
      <c r="D385" s="118"/>
      <c r="E385" s="43"/>
      <c r="F385" s="158">
        <v>2</v>
      </c>
      <c r="G385" s="30" t="s">
        <v>57</v>
      </c>
      <c r="H385" s="45"/>
      <c r="I385" s="116"/>
      <c r="J385" s="167"/>
      <c r="K385" s="222"/>
      <c r="L385" s="48"/>
    </row>
    <row r="386" spans="1:12" ht="13.5" customHeight="1">
      <c r="A386" s="58"/>
      <c r="B386" s="173" t="s">
        <v>338</v>
      </c>
      <c r="C386" s="25" t="s">
        <v>58</v>
      </c>
      <c r="D386" s="25"/>
      <c r="E386" s="60"/>
      <c r="F386" s="159" t="s">
        <v>58</v>
      </c>
      <c r="G386" s="35" t="s">
        <v>58</v>
      </c>
      <c r="H386" s="112"/>
      <c r="I386" s="37"/>
      <c r="J386" s="38"/>
      <c r="K386" s="220"/>
      <c r="L386" s="40"/>
    </row>
    <row r="387" spans="1:12" ht="13.5" customHeight="1">
      <c r="A387" s="41"/>
      <c r="B387" s="42" t="s">
        <v>337</v>
      </c>
      <c r="C387" s="117" t="s">
        <v>230</v>
      </c>
      <c r="D387" s="118"/>
      <c r="E387" s="43"/>
      <c r="F387" s="158">
        <v>3</v>
      </c>
      <c r="G387" s="30" t="s">
        <v>51</v>
      </c>
      <c r="H387" s="111"/>
      <c r="I387" s="116"/>
      <c r="J387" s="167"/>
      <c r="K387" s="222"/>
      <c r="L387" s="48"/>
    </row>
    <row r="388" spans="1:12" ht="13.5" customHeight="1">
      <c r="A388" s="58"/>
      <c r="B388" s="173" t="s">
        <v>228</v>
      </c>
      <c r="C388" s="25" t="s">
        <v>58</v>
      </c>
      <c r="D388" s="25"/>
      <c r="E388" s="60"/>
      <c r="F388" s="159" t="s">
        <v>58</v>
      </c>
      <c r="G388" s="35" t="s">
        <v>58</v>
      </c>
      <c r="H388" s="62"/>
      <c r="I388" s="62"/>
      <c r="J388" s="38"/>
      <c r="K388" s="228"/>
      <c r="L388" s="40"/>
    </row>
    <row r="389" spans="1:12" ht="13.5" customHeight="1">
      <c r="A389" s="41"/>
      <c r="B389" s="42" t="s">
        <v>229</v>
      </c>
      <c r="C389" s="117" t="s">
        <v>231</v>
      </c>
      <c r="D389" s="118"/>
      <c r="E389" s="43"/>
      <c r="F389" s="158">
        <v>2</v>
      </c>
      <c r="G389" s="30" t="s">
        <v>51</v>
      </c>
      <c r="H389" s="45"/>
      <c r="I389" s="116"/>
      <c r="J389" s="167"/>
      <c r="K389" s="229"/>
      <c r="L389" s="48"/>
    </row>
    <row r="390" spans="1:12" ht="13.5" customHeight="1">
      <c r="A390" s="58"/>
      <c r="B390" s="173" t="s">
        <v>228</v>
      </c>
      <c r="C390" s="25" t="s">
        <v>58</v>
      </c>
      <c r="D390" s="25"/>
      <c r="E390" s="60"/>
      <c r="F390" s="159" t="s">
        <v>58</v>
      </c>
      <c r="G390" s="35" t="s">
        <v>58</v>
      </c>
      <c r="H390" s="53"/>
      <c r="I390" s="54"/>
      <c r="J390" s="38"/>
      <c r="K390" s="220"/>
      <c r="L390" s="40"/>
    </row>
    <row r="391" spans="1:12" ht="13.5" customHeight="1">
      <c r="A391" s="41"/>
      <c r="B391" s="42" t="s">
        <v>229</v>
      </c>
      <c r="C391" s="117" t="s">
        <v>232</v>
      </c>
      <c r="D391" s="118"/>
      <c r="E391" s="43"/>
      <c r="F391" s="158">
        <v>5</v>
      </c>
      <c r="G391" s="30" t="s">
        <v>51</v>
      </c>
      <c r="H391" s="45"/>
      <c r="I391" s="116"/>
      <c r="J391" s="167"/>
      <c r="K391" s="222"/>
      <c r="L391" s="48"/>
    </row>
    <row r="392" spans="1:12" ht="13.5" customHeight="1">
      <c r="A392" s="58"/>
      <c r="B392" s="173" t="s">
        <v>228</v>
      </c>
      <c r="C392" s="25" t="s">
        <v>58</v>
      </c>
      <c r="D392" s="25"/>
      <c r="E392" s="60"/>
      <c r="F392" s="159" t="s">
        <v>58</v>
      </c>
      <c r="G392" s="35" t="s">
        <v>58</v>
      </c>
      <c r="H392" s="62"/>
      <c r="I392" s="62"/>
      <c r="J392" s="168"/>
      <c r="K392" s="220"/>
      <c r="L392" s="40"/>
    </row>
    <row r="393" spans="1:12" ht="13.5" customHeight="1">
      <c r="A393" s="41"/>
      <c r="B393" s="42" t="s">
        <v>229</v>
      </c>
      <c r="C393" s="117" t="s">
        <v>233</v>
      </c>
      <c r="D393" s="118"/>
      <c r="E393" s="43"/>
      <c r="F393" s="158">
        <v>2</v>
      </c>
      <c r="G393" s="65" t="s">
        <v>51</v>
      </c>
      <c r="H393" s="53"/>
      <c r="I393" s="116"/>
      <c r="J393" s="167"/>
      <c r="K393" s="222"/>
      <c r="L393" s="48"/>
    </row>
    <row r="394" spans="1:12" ht="13.5" customHeight="1">
      <c r="A394" s="58"/>
      <c r="B394" s="173" t="s">
        <v>228</v>
      </c>
      <c r="C394" s="25" t="s">
        <v>58</v>
      </c>
      <c r="D394" s="25"/>
      <c r="E394" s="60"/>
      <c r="F394" s="159" t="s">
        <v>58</v>
      </c>
      <c r="G394" s="35" t="s">
        <v>58</v>
      </c>
      <c r="H394" s="62"/>
      <c r="I394" s="62"/>
      <c r="J394" s="166"/>
      <c r="K394" s="220"/>
      <c r="L394" s="40"/>
    </row>
    <row r="395" spans="1:12" ht="13.5" customHeight="1">
      <c r="A395" s="41"/>
      <c r="B395" s="42" t="s">
        <v>229</v>
      </c>
      <c r="C395" s="117" t="s">
        <v>234</v>
      </c>
      <c r="D395" s="118"/>
      <c r="E395" s="43"/>
      <c r="F395" s="158">
        <v>20</v>
      </c>
      <c r="G395" s="65" t="s">
        <v>51</v>
      </c>
      <c r="H395" s="45"/>
      <c r="I395" s="116"/>
      <c r="J395" s="167"/>
      <c r="K395" s="222"/>
      <c r="L395" s="48"/>
    </row>
    <row r="396" spans="1:12" ht="13.5" customHeight="1">
      <c r="A396" s="58"/>
      <c r="B396" s="124"/>
      <c r="C396" s="25" t="s">
        <v>58</v>
      </c>
      <c r="D396" s="25"/>
      <c r="E396" s="60"/>
      <c r="F396" s="159" t="s">
        <v>58</v>
      </c>
      <c r="G396" s="35" t="s">
        <v>58</v>
      </c>
      <c r="H396" s="62"/>
      <c r="I396" s="37"/>
      <c r="J396" s="166"/>
      <c r="K396" s="220"/>
      <c r="L396" s="40"/>
    </row>
    <row r="397" spans="1:12" ht="13.5" customHeight="1">
      <c r="A397" s="41"/>
      <c r="B397" s="42" t="s">
        <v>339</v>
      </c>
      <c r="C397" s="117" t="s">
        <v>236</v>
      </c>
      <c r="D397" s="118"/>
      <c r="E397" s="43"/>
      <c r="F397" s="158">
        <v>4</v>
      </c>
      <c r="G397" s="65" t="s">
        <v>51</v>
      </c>
      <c r="H397" s="45"/>
      <c r="I397" s="116"/>
      <c r="J397" s="167"/>
      <c r="K397" s="222"/>
      <c r="L397" s="48"/>
    </row>
    <row r="398" spans="1:12" ht="13.5" customHeight="1">
      <c r="A398" s="58"/>
      <c r="B398" s="124" t="s">
        <v>58</v>
      </c>
      <c r="C398" s="25" t="s">
        <v>58</v>
      </c>
      <c r="D398" s="25"/>
      <c r="E398" s="60"/>
      <c r="F398" s="159" t="s">
        <v>58</v>
      </c>
      <c r="G398" s="35" t="s">
        <v>58</v>
      </c>
      <c r="H398" s="62"/>
      <c r="I398" s="37"/>
      <c r="J398" s="166"/>
      <c r="K398" s="220"/>
      <c r="L398" s="40"/>
    </row>
    <row r="399" spans="1:12" ht="13.5" customHeight="1">
      <c r="A399" s="41"/>
      <c r="B399" s="42" t="s">
        <v>235</v>
      </c>
      <c r="C399" s="117" t="s">
        <v>237</v>
      </c>
      <c r="D399" s="118"/>
      <c r="E399" s="43"/>
      <c r="F399" s="158">
        <v>6</v>
      </c>
      <c r="G399" s="65" t="s">
        <v>51</v>
      </c>
      <c r="H399" s="45"/>
      <c r="I399" s="116"/>
      <c r="J399" s="167"/>
      <c r="K399" s="222"/>
      <c r="L399" s="48"/>
    </row>
    <row r="400" spans="1:12" ht="13.5" customHeight="1">
      <c r="A400" s="58"/>
      <c r="B400" s="124" t="s">
        <v>58</v>
      </c>
      <c r="C400" s="25" t="s">
        <v>58</v>
      </c>
      <c r="D400" s="25"/>
      <c r="E400" s="60"/>
      <c r="F400" s="159" t="s">
        <v>58</v>
      </c>
      <c r="G400" s="35" t="s">
        <v>58</v>
      </c>
      <c r="H400" s="62"/>
      <c r="I400" s="37"/>
      <c r="J400" s="38"/>
      <c r="K400" s="220"/>
      <c r="L400" s="40"/>
    </row>
    <row r="401" spans="1:12" ht="13.5" customHeight="1">
      <c r="A401" s="41"/>
      <c r="B401" s="42" t="s">
        <v>340</v>
      </c>
      <c r="C401" s="117" t="s">
        <v>239</v>
      </c>
      <c r="D401" s="118"/>
      <c r="E401" s="43"/>
      <c r="F401" s="158">
        <v>2</v>
      </c>
      <c r="G401" s="65" t="s">
        <v>51</v>
      </c>
      <c r="H401" s="45"/>
      <c r="I401" s="116"/>
      <c r="J401" s="167"/>
      <c r="K401" s="222"/>
      <c r="L401" s="48"/>
    </row>
    <row r="402" spans="1:12" ht="13.5" customHeight="1">
      <c r="A402" s="58"/>
      <c r="B402" s="124" t="s">
        <v>58</v>
      </c>
      <c r="C402" s="25" t="s">
        <v>58</v>
      </c>
      <c r="D402" s="25"/>
      <c r="E402" s="60"/>
      <c r="F402" s="159" t="s">
        <v>58</v>
      </c>
      <c r="G402" s="35" t="s">
        <v>58</v>
      </c>
      <c r="H402" s="62"/>
      <c r="I402" s="37"/>
      <c r="J402" s="38"/>
      <c r="K402" s="220"/>
      <c r="L402" s="40"/>
    </row>
    <row r="403" spans="1:12" ht="13.5" customHeight="1">
      <c r="A403" s="41"/>
      <c r="B403" s="42" t="s">
        <v>238</v>
      </c>
      <c r="C403" s="117" t="s">
        <v>240</v>
      </c>
      <c r="D403" s="118"/>
      <c r="E403" s="43"/>
      <c r="F403" s="158">
        <v>2</v>
      </c>
      <c r="G403" s="65" t="s">
        <v>51</v>
      </c>
      <c r="H403" s="45"/>
      <c r="I403" s="116"/>
      <c r="J403" s="167"/>
      <c r="K403" s="222"/>
      <c r="L403" s="48"/>
    </row>
    <row r="404" spans="1:12" ht="13.5" customHeight="1">
      <c r="A404" s="58"/>
      <c r="B404" s="173" t="s">
        <v>58</v>
      </c>
      <c r="C404" s="25" t="s">
        <v>58</v>
      </c>
      <c r="D404" s="25"/>
      <c r="E404" s="60"/>
      <c r="F404" s="160" t="s">
        <v>58</v>
      </c>
      <c r="G404" s="35" t="s">
        <v>58</v>
      </c>
      <c r="H404" s="62"/>
      <c r="I404" s="37"/>
      <c r="J404" s="166"/>
      <c r="K404" s="220"/>
      <c r="L404" s="40"/>
    </row>
    <row r="405" spans="1:12" ht="13.5" customHeight="1">
      <c r="A405" s="41"/>
      <c r="B405" s="42" t="s">
        <v>341</v>
      </c>
      <c r="C405" s="117" t="s">
        <v>242</v>
      </c>
      <c r="D405" s="118"/>
      <c r="E405" s="43"/>
      <c r="F405" s="161">
        <v>11</v>
      </c>
      <c r="G405" s="30" t="s">
        <v>51</v>
      </c>
      <c r="H405" s="45"/>
      <c r="I405" s="116"/>
      <c r="J405" s="167"/>
      <c r="K405" s="222"/>
      <c r="L405" s="48"/>
    </row>
    <row r="406" spans="1:12" ht="13.5" customHeight="1">
      <c r="A406" s="49"/>
      <c r="B406" s="50" t="s">
        <v>58</v>
      </c>
      <c r="C406" s="3" t="s">
        <v>58</v>
      </c>
      <c r="E406" s="51"/>
      <c r="F406" s="162" t="s">
        <v>58</v>
      </c>
      <c r="G406" s="52" t="s">
        <v>58</v>
      </c>
      <c r="H406" s="53"/>
      <c r="I406" s="37"/>
      <c r="J406" s="171"/>
      <c r="K406" s="223"/>
      <c r="L406" s="67"/>
    </row>
    <row r="407" spans="1:12" ht="13.5" customHeight="1" thickBot="1">
      <c r="A407" s="80"/>
      <c r="B407" s="132" t="s">
        <v>241</v>
      </c>
      <c r="C407" s="120" t="s">
        <v>243</v>
      </c>
      <c r="D407" s="83"/>
      <c r="E407" s="84"/>
      <c r="F407" s="163">
        <v>2</v>
      </c>
      <c r="G407" s="85" t="s">
        <v>51</v>
      </c>
      <c r="H407" s="86"/>
      <c r="I407" s="86"/>
      <c r="J407" s="169"/>
      <c r="K407" s="225"/>
      <c r="L407" s="89"/>
    </row>
    <row r="408" spans="1:12" ht="13.5" customHeight="1">
      <c r="J408" s="170"/>
      <c r="L408" s="142">
        <f>L340+1</f>
        <v>6</v>
      </c>
    </row>
    <row r="409" spans="1:12" ht="13.5" customHeight="1" thickBot="1">
      <c r="G409" s="3"/>
      <c r="J409" s="170"/>
      <c r="K409" s="218"/>
      <c r="L409" s="122" t="s">
        <v>28</v>
      </c>
    </row>
    <row r="410" spans="1:12" ht="13.5" customHeight="1">
      <c r="A410" s="257" t="s">
        <v>6</v>
      </c>
      <c r="B410" s="259" t="s">
        <v>7</v>
      </c>
      <c r="C410" s="261" t="s">
        <v>8</v>
      </c>
      <c r="D410" s="262"/>
      <c r="E410" s="263"/>
      <c r="F410" s="267" t="s">
        <v>9</v>
      </c>
      <c r="G410" s="269" t="s">
        <v>10</v>
      </c>
      <c r="H410" s="251" t="s">
        <v>11</v>
      </c>
      <c r="I410" s="251" t="s">
        <v>12</v>
      </c>
      <c r="J410" s="253" t="s">
        <v>13</v>
      </c>
      <c r="K410" s="255" t="str">
        <f>K376</f>
        <v>第　回既済部分検査内訳書</v>
      </c>
      <c r="L410" s="256"/>
    </row>
    <row r="411" spans="1:12" ht="13.5" customHeight="1">
      <c r="A411" s="258"/>
      <c r="B411" s="260"/>
      <c r="C411" s="264"/>
      <c r="D411" s="265"/>
      <c r="E411" s="266"/>
      <c r="F411" s="268"/>
      <c r="G411" s="270"/>
      <c r="H411" s="252"/>
      <c r="I411" s="252"/>
      <c r="J411" s="254"/>
      <c r="K411" s="219" t="s">
        <v>9</v>
      </c>
      <c r="L411" s="31" t="s">
        <v>14</v>
      </c>
    </row>
    <row r="412" spans="1:12" ht="13.5" customHeight="1">
      <c r="A412" s="58"/>
      <c r="B412" s="59"/>
      <c r="C412" s="25"/>
      <c r="D412" s="25"/>
      <c r="E412" s="60"/>
      <c r="F412" s="159"/>
      <c r="G412" s="35"/>
      <c r="H412" s="62"/>
      <c r="I412" s="37"/>
      <c r="J412" s="38"/>
      <c r="K412" s="220"/>
      <c r="L412" s="40"/>
    </row>
    <row r="413" spans="1:12" ht="13.5" customHeight="1">
      <c r="A413" s="41"/>
      <c r="B413" s="42" t="s">
        <v>342</v>
      </c>
      <c r="C413" s="117" t="s">
        <v>246</v>
      </c>
      <c r="D413" s="118"/>
      <c r="E413" s="43"/>
      <c r="F413" s="158">
        <v>1</v>
      </c>
      <c r="G413" s="30" t="s">
        <v>51</v>
      </c>
      <c r="H413" s="111"/>
      <c r="I413" s="116"/>
      <c r="J413" s="167"/>
      <c r="K413" s="222"/>
      <c r="L413" s="48"/>
    </row>
    <row r="414" spans="1:12" ht="13.5" customHeight="1">
      <c r="A414" s="58"/>
      <c r="B414" s="59"/>
      <c r="C414" s="25" t="s">
        <v>58</v>
      </c>
      <c r="D414" s="25"/>
      <c r="E414" s="60"/>
      <c r="F414" s="159" t="s">
        <v>58</v>
      </c>
      <c r="G414" s="35" t="s">
        <v>58</v>
      </c>
      <c r="H414" s="62"/>
      <c r="I414" s="37"/>
      <c r="J414" s="38"/>
      <c r="K414" s="220"/>
      <c r="L414" s="40"/>
    </row>
    <row r="415" spans="1:12" ht="13.5" customHeight="1">
      <c r="A415" s="41"/>
      <c r="B415" s="42" t="s">
        <v>343</v>
      </c>
      <c r="C415" s="117" t="s">
        <v>361</v>
      </c>
      <c r="D415" s="118"/>
      <c r="E415" s="43"/>
      <c r="F415" s="158">
        <v>1</v>
      </c>
      <c r="G415" s="30" t="s">
        <v>54</v>
      </c>
      <c r="H415" s="111"/>
      <c r="I415" s="116"/>
      <c r="J415" s="167"/>
      <c r="K415" s="222"/>
      <c r="L415" s="48"/>
    </row>
    <row r="416" spans="1:12" ht="13.5" customHeight="1">
      <c r="A416" s="58"/>
      <c r="B416" s="59"/>
      <c r="C416" s="25"/>
      <c r="D416" s="25"/>
      <c r="E416" s="60"/>
      <c r="F416" s="159" t="s">
        <v>58</v>
      </c>
      <c r="G416" s="35" t="s">
        <v>58</v>
      </c>
      <c r="H416" s="62"/>
      <c r="I416" s="37"/>
      <c r="J416" s="38"/>
      <c r="K416" s="220"/>
      <c r="L416" s="40"/>
    </row>
    <row r="417" spans="1:12" ht="13.5" customHeight="1">
      <c r="A417" s="41"/>
      <c r="B417" s="42" t="s">
        <v>247</v>
      </c>
      <c r="C417" s="117" t="s">
        <v>362</v>
      </c>
      <c r="D417" s="118"/>
      <c r="E417" s="43"/>
      <c r="F417" s="158">
        <v>7</v>
      </c>
      <c r="G417" s="30" t="s">
        <v>54</v>
      </c>
      <c r="H417" s="111"/>
      <c r="I417" s="116"/>
      <c r="J417" s="167"/>
      <c r="K417" s="222"/>
      <c r="L417" s="48"/>
    </row>
    <row r="418" spans="1:12" ht="13.5" customHeight="1">
      <c r="A418" s="49"/>
      <c r="B418" s="59"/>
      <c r="C418" s="25" t="s">
        <v>58</v>
      </c>
      <c r="D418" s="25"/>
      <c r="E418" s="60"/>
      <c r="F418" s="159" t="s">
        <v>58</v>
      </c>
      <c r="G418" s="35" t="s">
        <v>58</v>
      </c>
      <c r="H418" s="112"/>
      <c r="I418" s="62"/>
      <c r="J418" s="171"/>
      <c r="K418" s="220"/>
      <c r="L418" s="40"/>
    </row>
    <row r="419" spans="1:12" ht="13.5" customHeight="1">
      <c r="A419" s="49"/>
      <c r="B419" s="42" t="s">
        <v>247</v>
      </c>
      <c r="C419" s="117" t="s">
        <v>363</v>
      </c>
      <c r="D419" s="118"/>
      <c r="E419" s="43"/>
      <c r="F419" s="158">
        <v>4</v>
      </c>
      <c r="G419" s="30" t="s">
        <v>54</v>
      </c>
      <c r="H419" s="45"/>
      <c r="I419" s="116"/>
      <c r="J419" s="167"/>
      <c r="K419" s="222"/>
      <c r="L419" s="48"/>
    </row>
    <row r="420" spans="1:12" ht="13.5" customHeight="1">
      <c r="A420" s="58"/>
      <c r="B420" s="124"/>
      <c r="C420" s="25" t="s">
        <v>58</v>
      </c>
      <c r="D420" s="25"/>
      <c r="E420" s="60"/>
      <c r="F420" s="159" t="s">
        <v>58</v>
      </c>
      <c r="G420" s="35" t="s">
        <v>58</v>
      </c>
      <c r="H420" s="112"/>
      <c r="I420" s="37"/>
      <c r="J420" s="38"/>
      <c r="K420" s="220"/>
      <c r="L420" s="40"/>
    </row>
    <row r="421" spans="1:12" ht="13.5" customHeight="1">
      <c r="A421" s="41"/>
      <c r="B421" s="42" t="s">
        <v>120</v>
      </c>
      <c r="C421" s="117" t="s">
        <v>248</v>
      </c>
      <c r="D421" s="118"/>
      <c r="E421" s="43"/>
      <c r="F421" s="158">
        <v>4</v>
      </c>
      <c r="G421" s="30" t="s">
        <v>51</v>
      </c>
      <c r="H421" s="111"/>
      <c r="I421" s="116"/>
      <c r="J421" s="167"/>
      <c r="K421" s="222"/>
      <c r="L421" s="48"/>
    </row>
    <row r="422" spans="1:12" ht="13.5" customHeight="1">
      <c r="A422" s="58"/>
      <c r="B422" s="124" t="s">
        <v>58</v>
      </c>
      <c r="C422" s="25" t="s">
        <v>58</v>
      </c>
      <c r="D422" s="25"/>
      <c r="E422" s="60"/>
      <c r="F422" s="159" t="s">
        <v>58</v>
      </c>
      <c r="G422" s="35" t="s">
        <v>58</v>
      </c>
      <c r="H422" s="62"/>
      <c r="I422" s="62"/>
      <c r="J422" s="38"/>
      <c r="K422" s="228"/>
      <c r="L422" s="40"/>
    </row>
    <row r="423" spans="1:12" ht="13.5" customHeight="1">
      <c r="A423" s="41"/>
      <c r="B423" s="42" t="s">
        <v>364</v>
      </c>
      <c r="C423" s="117" t="s">
        <v>249</v>
      </c>
      <c r="D423" s="118"/>
      <c r="E423" s="43"/>
      <c r="F423" s="158">
        <v>4</v>
      </c>
      <c r="G423" s="30" t="s">
        <v>51</v>
      </c>
      <c r="H423" s="45"/>
      <c r="I423" s="116"/>
      <c r="J423" s="167"/>
      <c r="K423" s="229"/>
      <c r="L423" s="48"/>
    </row>
    <row r="424" spans="1:12" ht="13.5" customHeight="1">
      <c r="A424" s="58"/>
      <c r="B424" s="173" t="s">
        <v>250</v>
      </c>
      <c r="C424" s="25" t="s">
        <v>58</v>
      </c>
      <c r="D424" s="25"/>
      <c r="E424" s="60"/>
      <c r="F424" s="159" t="s">
        <v>58</v>
      </c>
      <c r="G424" s="35" t="s">
        <v>58</v>
      </c>
      <c r="H424" s="53"/>
      <c r="I424" s="54"/>
      <c r="J424" s="38"/>
      <c r="K424" s="220"/>
      <c r="L424" s="40"/>
    </row>
    <row r="425" spans="1:12" ht="13.5" customHeight="1">
      <c r="A425" s="41"/>
      <c r="B425" s="127" t="s">
        <v>251</v>
      </c>
      <c r="C425" s="184" t="s">
        <v>252</v>
      </c>
      <c r="D425" s="118"/>
      <c r="E425" s="43"/>
      <c r="F425" s="158">
        <v>32.1</v>
      </c>
      <c r="G425" s="30" t="s">
        <v>52</v>
      </c>
      <c r="H425" s="45"/>
      <c r="I425" s="116"/>
      <c r="J425" s="167"/>
      <c r="K425" s="222"/>
      <c r="L425" s="48"/>
    </row>
    <row r="426" spans="1:12" ht="13.5" customHeight="1">
      <c r="A426" s="58"/>
      <c r="B426" s="173" t="s">
        <v>250</v>
      </c>
      <c r="C426" s="188" t="s">
        <v>58</v>
      </c>
      <c r="D426" s="25"/>
      <c r="E426" s="60"/>
      <c r="F426" s="159" t="s">
        <v>58</v>
      </c>
      <c r="G426" s="35" t="s">
        <v>58</v>
      </c>
      <c r="H426" s="62"/>
      <c r="I426" s="62"/>
      <c r="J426" s="168"/>
      <c r="K426" s="220"/>
      <c r="L426" s="40"/>
    </row>
    <row r="427" spans="1:12" ht="13.5" customHeight="1">
      <c r="A427" s="41"/>
      <c r="B427" s="127" t="s">
        <v>251</v>
      </c>
      <c r="C427" s="184" t="s">
        <v>253</v>
      </c>
      <c r="D427" s="118"/>
      <c r="E427" s="43"/>
      <c r="F427" s="158">
        <v>9.6</v>
      </c>
      <c r="G427" s="65" t="s">
        <v>52</v>
      </c>
      <c r="H427" s="53"/>
      <c r="I427" s="116"/>
      <c r="J427" s="167"/>
      <c r="K427" s="222"/>
      <c r="L427" s="48"/>
    </row>
    <row r="428" spans="1:12" ht="13.5" customHeight="1">
      <c r="A428" s="58"/>
      <c r="B428" s="173" t="s">
        <v>250</v>
      </c>
      <c r="C428" s="188" t="s">
        <v>58</v>
      </c>
      <c r="D428" s="25"/>
      <c r="E428" s="60"/>
      <c r="F428" s="159" t="s">
        <v>58</v>
      </c>
      <c r="G428" s="35" t="s">
        <v>58</v>
      </c>
      <c r="H428" s="62"/>
      <c r="I428" s="62"/>
      <c r="J428" s="166"/>
      <c r="K428" s="220"/>
      <c r="L428" s="40"/>
    </row>
    <row r="429" spans="1:12" ht="13.5" customHeight="1">
      <c r="A429" s="41"/>
      <c r="B429" s="127" t="s">
        <v>251</v>
      </c>
      <c r="C429" s="184" t="s">
        <v>254</v>
      </c>
      <c r="D429" s="118"/>
      <c r="E429" s="43"/>
      <c r="F429" s="158">
        <v>14.6</v>
      </c>
      <c r="G429" s="65" t="s">
        <v>52</v>
      </c>
      <c r="H429" s="45"/>
      <c r="I429" s="116"/>
      <c r="J429" s="167"/>
      <c r="K429" s="222"/>
      <c r="L429" s="48"/>
    </row>
    <row r="430" spans="1:12" ht="13.5" customHeight="1">
      <c r="A430" s="58"/>
      <c r="B430" s="173" t="s">
        <v>250</v>
      </c>
      <c r="C430" s="188" t="s">
        <v>58</v>
      </c>
      <c r="D430" s="25"/>
      <c r="E430" s="60"/>
      <c r="F430" s="159" t="s">
        <v>58</v>
      </c>
      <c r="G430" s="35" t="s">
        <v>58</v>
      </c>
      <c r="H430" s="62"/>
      <c r="I430" s="37"/>
      <c r="J430" s="166"/>
      <c r="K430" s="220"/>
      <c r="L430" s="40"/>
    </row>
    <row r="431" spans="1:12" ht="13.5" customHeight="1">
      <c r="A431" s="41"/>
      <c r="B431" s="42" t="s">
        <v>251</v>
      </c>
      <c r="C431" s="184" t="s">
        <v>255</v>
      </c>
      <c r="D431" s="118"/>
      <c r="E431" s="43"/>
      <c r="F431" s="158">
        <v>0.1</v>
      </c>
      <c r="G431" s="65" t="s">
        <v>52</v>
      </c>
      <c r="H431" s="45"/>
      <c r="I431" s="116"/>
      <c r="J431" s="167"/>
      <c r="K431" s="222"/>
      <c r="L431" s="48"/>
    </row>
    <row r="432" spans="1:12" ht="13.5" customHeight="1">
      <c r="A432" s="58"/>
      <c r="B432" s="173" t="s">
        <v>250</v>
      </c>
      <c r="C432" s="188" t="s">
        <v>58</v>
      </c>
      <c r="D432" s="25"/>
      <c r="E432" s="60"/>
      <c r="F432" s="159" t="s">
        <v>58</v>
      </c>
      <c r="G432" s="35" t="s">
        <v>58</v>
      </c>
      <c r="H432" s="62"/>
      <c r="I432" s="37"/>
      <c r="J432" s="166"/>
      <c r="K432" s="220"/>
      <c r="L432" s="40"/>
    </row>
    <row r="433" spans="1:12" ht="13.5" customHeight="1">
      <c r="A433" s="41"/>
      <c r="B433" s="42" t="s">
        <v>251</v>
      </c>
      <c r="C433" s="184" t="s">
        <v>256</v>
      </c>
      <c r="D433" s="118"/>
      <c r="E433" s="43"/>
      <c r="F433" s="158">
        <v>51</v>
      </c>
      <c r="G433" s="65" t="s">
        <v>52</v>
      </c>
      <c r="H433" s="45"/>
      <c r="I433" s="116"/>
      <c r="J433" s="167"/>
      <c r="K433" s="222"/>
      <c r="L433" s="48"/>
    </row>
    <row r="434" spans="1:12" ht="13.5" customHeight="1">
      <c r="A434" s="58"/>
      <c r="B434" s="173" t="s">
        <v>250</v>
      </c>
      <c r="C434" s="25" t="s">
        <v>58</v>
      </c>
      <c r="D434" s="25"/>
      <c r="E434" s="60"/>
      <c r="F434" s="159" t="s">
        <v>58</v>
      </c>
      <c r="G434" s="35" t="s">
        <v>58</v>
      </c>
      <c r="H434" s="62"/>
      <c r="I434" s="37"/>
      <c r="J434" s="38"/>
      <c r="K434" s="220"/>
      <c r="L434" s="40"/>
    </row>
    <row r="435" spans="1:12" ht="13.5" customHeight="1">
      <c r="A435" s="41"/>
      <c r="B435" s="42" t="s">
        <v>251</v>
      </c>
      <c r="C435" s="184" t="s">
        <v>257</v>
      </c>
      <c r="D435" s="118"/>
      <c r="E435" s="43"/>
      <c r="F435" s="158">
        <v>21.5</v>
      </c>
      <c r="G435" s="65" t="s">
        <v>52</v>
      </c>
      <c r="H435" s="45"/>
      <c r="I435" s="116"/>
      <c r="J435" s="167"/>
      <c r="K435" s="222"/>
      <c r="L435" s="48"/>
    </row>
    <row r="436" spans="1:12" ht="13.5" customHeight="1">
      <c r="A436" s="58"/>
      <c r="B436" s="173" t="s">
        <v>250</v>
      </c>
      <c r="C436" s="188" t="s">
        <v>58</v>
      </c>
      <c r="D436" s="25"/>
      <c r="E436" s="60"/>
      <c r="F436" s="159" t="s">
        <v>58</v>
      </c>
      <c r="G436" s="35" t="s">
        <v>58</v>
      </c>
      <c r="H436" s="62"/>
      <c r="I436" s="37"/>
      <c r="J436" s="38"/>
      <c r="K436" s="220"/>
      <c r="L436" s="40"/>
    </row>
    <row r="437" spans="1:12" ht="13.5" customHeight="1">
      <c r="A437" s="41"/>
      <c r="B437" s="42" t="s">
        <v>251</v>
      </c>
      <c r="C437" s="184" t="s">
        <v>258</v>
      </c>
      <c r="D437" s="118"/>
      <c r="E437" s="43"/>
      <c r="F437" s="158">
        <v>22.3</v>
      </c>
      <c r="G437" s="65" t="s">
        <v>52</v>
      </c>
      <c r="H437" s="45"/>
      <c r="I437" s="116"/>
      <c r="J437" s="167"/>
      <c r="K437" s="222"/>
      <c r="L437" s="48"/>
    </row>
    <row r="438" spans="1:12" ht="13.5" customHeight="1">
      <c r="A438" s="58"/>
      <c r="B438" s="173" t="s">
        <v>250</v>
      </c>
      <c r="C438" s="188"/>
      <c r="D438" s="25"/>
      <c r="E438" s="60"/>
      <c r="F438" s="160" t="s">
        <v>58</v>
      </c>
      <c r="G438" s="35" t="s">
        <v>58</v>
      </c>
      <c r="H438" s="62"/>
      <c r="I438" s="37"/>
      <c r="J438" s="166"/>
      <c r="K438" s="220"/>
      <c r="L438" s="40"/>
    </row>
    <row r="439" spans="1:12" ht="13.5" customHeight="1">
      <c r="A439" s="41"/>
      <c r="B439" s="42" t="s">
        <v>251</v>
      </c>
      <c r="C439" s="184" t="s">
        <v>259</v>
      </c>
      <c r="D439" s="118"/>
      <c r="E439" s="43"/>
      <c r="F439" s="161">
        <v>1.8</v>
      </c>
      <c r="G439" s="30" t="s">
        <v>52</v>
      </c>
      <c r="H439" s="45"/>
      <c r="I439" s="116"/>
      <c r="J439" s="167"/>
      <c r="K439" s="222"/>
      <c r="L439" s="48"/>
    </row>
    <row r="440" spans="1:12" ht="13.5" customHeight="1">
      <c r="A440" s="49"/>
      <c r="B440" s="50" t="s">
        <v>250</v>
      </c>
      <c r="C440" s="216" t="s">
        <v>58</v>
      </c>
      <c r="E440" s="51"/>
      <c r="F440" s="162" t="s">
        <v>58</v>
      </c>
      <c r="G440" s="52" t="s">
        <v>58</v>
      </c>
      <c r="H440" s="53"/>
      <c r="I440" s="37"/>
      <c r="J440" s="171"/>
      <c r="K440" s="223"/>
      <c r="L440" s="67"/>
    </row>
    <row r="441" spans="1:12" ht="13.5" customHeight="1" thickBot="1">
      <c r="A441" s="80"/>
      <c r="B441" s="132" t="s">
        <v>251</v>
      </c>
      <c r="C441" s="217" t="s">
        <v>260</v>
      </c>
      <c r="D441" s="83"/>
      <c r="E441" s="84"/>
      <c r="F441" s="163">
        <v>21.3</v>
      </c>
      <c r="G441" s="85" t="s">
        <v>52</v>
      </c>
      <c r="H441" s="86"/>
      <c r="I441" s="86"/>
      <c r="J441" s="169"/>
      <c r="K441" s="225"/>
      <c r="L441" s="89"/>
    </row>
    <row r="442" spans="1:12" ht="13.5" customHeight="1">
      <c r="J442" s="170"/>
      <c r="L442" s="142"/>
    </row>
    <row r="443" spans="1:12" ht="13.5" customHeight="1" thickBot="1">
      <c r="G443" s="3"/>
      <c r="J443" s="170"/>
      <c r="K443" s="218"/>
      <c r="L443" s="122"/>
    </row>
    <row r="444" spans="1:12" ht="13.5" customHeight="1">
      <c r="A444" s="257" t="s">
        <v>6</v>
      </c>
      <c r="B444" s="259" t="s">
        <v>7</v>
      </c>
      <c r="C444" s="261" t="s">
        <v>8</v>
      </c>
      <c r="D444" s="262"/>
      <c r="E444" s="263"/>
      <c r="F444" s="267" t="s">
        <v>9</v>
      </c>
      <c r="G444" s="269" t="s">
        <v>10</v>
      </c>
      <c r="H444" s="251" t="s">
        <v>11</v>
      </c>
      <c r="I444" s="251" t="s">
        <v>12</v>
      </c>
      <c r="J444" s="253" t="s">
        <v>13</v>
      </c>
      <c r="K444" s="255" t="str">
        <f>K410</f>
        <v>第　回既済部分検査内訳書</v>
      </c>
      <c r="L444" s="256"/>
    </row>
    <row r="445" spans="1:12" ht="13.5" customHeight="1">
      <c r="A445" s="258"/>
      <c r="B445" s="260"/>
      <c r="C445" s="264"/>
      <c r="D445" s="265"/>
      <c r="E445" s="266"/>
      <c r="F445" s="268"/>
      <c r="G445" s="270"/>
      <c r="H445" s="252"/>
      <c r="I445" s="252"/>
      <c r="J445" s="254"/>
      <c r="K445" s="219" t="s">
        <v>9</v>
      </c>
      <c r="L445" s="31" t="s">
        <v>14</v>
      </c>
    </row>
    <row r="446" spans="1:12" ht="13.5" customHeight="1">
      <c r="A446" s="58"/>
      <c r="B446" s="59" t="s">
        <v>250</v>
      </c>
      <c r="C446" s="25" t="s">
        <v>58</v>
      </c>
      <c r="D446" s="25"/>
      <c r="E446" s="60"/>
      <c r="F446" s="159" t="s">
        <v>58</v>
      </c>
      <c r="G446" s="35" t="s">
        <v>58</v>
      </c>
      <c r="H446" s="62"/>
      <c r="I446" s="37"/>
      <c r="J446" s="38"/>
      <c r="K446" s="220"/>
      <c r="L446" s="40"/>
    </row>
    <row r="447" spans="1:12" ht="13.5" customHeight="1">
      <c r="A447" s="41"/>
      <c r="B447" s="42" t="s">
        <v>251</v>
      </c>
      <c r="C447" s="184" t="s">
        <v>261</v>
      </c>
      <c r="D447" s="118"/>
      <c r="E447" s="43"/>
      <c r="F447" s="158">
        <v>51.9</v>
      </c>
      <c r="G447" s="30" t="s">
        <v>52</v>
      </c>
      <c r="H447" s="111"/>
      <c r="I447" s="116"/>
      <c r="J447" s="167"/>
      <c r="K447" s="221"/>
      <c r="L447" s="48"/>
    </row>
    <row r="448" spans="1:12" ht="13.5" customHeight="1">
      <c r="A448" s="58"/>
      <c r="B448" s="59" t="s">
        <v>159</v>
      </c>
      <c r="C448" s="25" t="s">
        <v>58</v>
      </c>
      <c r="D448" s="25"/>
      <c r="E448" s="60"/>
      <c r="F448" s="159" t="s">
        <v>58</v>
      </c>
      <c r="G448" s="35" t="s">
        <v>58</v>
      </c>
      <c r="H448" s="62"/>
      <c r="I448" s="37"/>
      <c r="J448" s="38"/>
      <c r="K448" s="220"/>
      <c r="L448" s="40"/>
    </row>
    <row r="449" spans="1:12" ht="13.5" customHeight="1">
      <c r="A449" s="41"/>
      <c r="B449" s="42" t="s">
        <v>262</v>
      </c>
      <c r="C449" s="184" t="s">
        <v>263</v>
      </c>
      <c r="D449" s="118"/>
      <c r="E449" s="43"/>
      <c r="F449" s="158">
        <v>1.6</v>
      </c>
      <c r="G449" s="30" t="s">
        <v>52</v>
      </c>
      <c r="H449" s="111"/>
      <c r="I449" s="116"/>
      <c r="J449" s="167"/>
      <c r="K449" s="222"/>
      <c r="L449" s="48"/>
    </row>
    <row r="450" spans="1:12" ht="13.5" customHeight="1">
      <c r="A450" s="58"/>
      <c r="B450" s="59" t="s">
        <v>159</v>
      </c>
      <c r="C450" s="25" t="s">
        <v>58</v>
      </c>
      <c r="D450" s="25"/>
      <c r="E450" s="60"/>
      <c r="F450" s="159" t="s">
        <v>58</v>
      </c>
      <c r="G450" s="35" t="s">
        <v>58</v>
      </c>
      <c r="H450" s="62"/>
      <c r="I450" s="37"/>
      <c r="J450" s="38"/>
      <c r="K450" s="220"/>
      <c r="L450" s="40"/>
    </row>
    <row r="451" spans="1:12" ht="13.5" customHeight="1">
      <c r="A451" s="41"/>
      <c r="B451" s="42" t="s">
        <v>262</v>
      </c>
      <c r="C451" s="184" t="s">
        <v>264</v>
      </c>
      <c r="D451" s="118"/>
      <c r="E451" s="43"/>
      <c r="F451" s="158">
        <v>23.3</v>
      </c>
      <c r="G451" s="30" t="s">
        <v>52</v>
      </c>
      <c r="H451" s="111"/>
      <c r="I451" s="116"/>
      <c r="J451" s="167"/>
      <c r="K451" s="222"/>
      <c r="L451" s="48"/>
    </row>
    <row r="452" spans="1:12" ht="13.5" customHeight="1">
      <c r="A452" s="49"/>
      <c r="B452" s="59" t="s">
        <v>159</v>
      </c>
      <c r="C452" s="25" t="s">
        <v>58</v>
      </c>
      <c r="D452" s="25"/>
      <c r="E452" s="60"/>
      <c r="F452" s="159" t="s">
        <v>58</v>
      </c>
      <c r="G452" s="35" t="s">
        <v>58</v>
      </c>
      <c r="H452" s="112"/>
      <c r="I452" s="62"/>
      <c r="J452" s="38"/>
      <c r="K452" s="220"/>
      <c r="L452" s="67"/>
    </row>
    <row r="453" spans="1:12" ht="13.5" customHeight="1">
      <c r="A453" s="49"/>
      <c r="B453" s="42" t="s">
        <v>262</v>
      </c>
      <c r="C453" s="184" t="s">
        <v>265</v>
      </c>
      <c r="D453" s="118"/>
      <c r="E453" s="43"/>
      <c r="F453" s="158">
        <v>82.8</v>
      </c>
      <c r="G453" s="30" t="s">
        <v>52</v>
      </c>
      <c r="H453" s="45"/>
      <c r="I453" s="116"/>
      <c r="J453" s="167"/>
      <c r="K453" s="222"/>
      <c r="L453" s="67"/>
    </row>
    <row r="454" spans="1:12" ht="13.5" customHeight="1">
      <c r="A454" s="58"/>
      <c r="B454" s="173" t="s">
        <v>159</v>
      </c>
      <c r="C454" s="25" t="s">
        <v>58</v>
      </c>
      <c r="D454" s="25"/>
      <c r="E454" s="60"/>
      <c r="F454" s="159" t="s">
        <v>58</v>
      </c>
      <c r="G454" s="35" t="s">
        <v>58</v>
      </c>
      <c r="H454" s="112"/>
      <c r="I454" s="37"/>
      <c r="J454" s="38"/>
      <c r="K454" s="220"/>
      <c r="L454" s="40"/>
    </row>
    <row r="455" spans="1:12" ht="13.5" customHeight="1">
      <c r="A455" s="41"/>
      <c r="B455" s="42" t="s">
        <v>262</v>
      </c>
      <c r="C455" s="184" t="s">
        <v>266</v>
      </c>
      <c r="D455" s="118"/>
      <c r="E455" s="43"/>
      <c r="F455" s="158">
        <v>28.9</v>
      </c>
      <c r="G455" s="30" t="s">
        <v>52</v>
      </c>
      <c r="H455" s="111"/>
      <c r="I455" s="116"/>
      <c r="J455" s="167"/>
      <c r="K455" s="222"/>
      <c r="L455" s="48"/>
    </row>
    <row r="456" spans="1:12" ht="13.5" customHeight="1">
      <c r="A456" s="58"/>
      <c r="B456" s="173" t="s">
        <v>159</v>
      </c>
      <c r="C456" s="25" t="s">
        <v>58</v>
      </c>
      <c r="D456" s="25"/>
      <c r="E456" s="60"/>
      <c r="F456" s="159" t="s">
        <v>58</v>
      </c>
      <c r="G456" s="35" t="s">
        <v>58</v>
      </c>
      <c r="H456" s="62"/>
      <c r="I456" s="62"/>
      <c r="J456" s="38"/>
      <c r="K456" s="220"/>
      <c r="L456" s="40"/>
    </row>
    <row r="457" spans="1:12" ht="13.5" customHeight="1">
      <c r="A457" s="41"/>
      <c r="B457" s="42" t="s">
        <v>262</v>
      </c>
      <c r="C457" s="117" t="s">
        <v>267</v>
      </c>
      <c r="D457" s="118"/>
      <c r="E457" s="43"/>
      <c r="F457" s="158">
        <v>45.5</v>
      </c>
      <c r="G457" s="30" t="s">
        <v>52</v>
      </c>
      <c r="H457" s="45"/>
      <c r="I457" s="116"/>
      <c r="J457" s="167"/>
      <c r="K457" s="222"/>
      <c r="L457" s="48"/>
    </row>
    <row r="458" spans="1:12" ht="13.5" customHeight="1">
      <c r="A458" s="58"/>
      <c r="B458" s="173" t="s">
        <v>159</v>
      </c>
      <c r="C458" s="25" t="s">
        <v>58</v>
      </c>
      <c r="D458" s="25"/>
      <c r="E458" s="60"/>
      <c r="F458" s="159" t="s">
        <v>58</v>
      </c>
      <c r="G458" s="35" t="s">
        <v>58</v>
      </c>
      <c r="H458" s="53"/>
      <c r="I458" s="54"/>
      <c r="J458" s="38"/>
      <c r="K458" s="220"/>
      <c r="L458" s="40"/>
    </row>
    <row r="459" spans="1:12" ht="13.5" customHeight="1">
      <c r="A459" s="41"/>
      <c r="B459" s="42" t="s">
        <v>262</v>
      </c>
      <c r="C459" s="117" t="s">
        <v>268</v>
      </c>
      <c r="D459" s="118"/>
      <c r="E459" s="43"/>
      <c r="F459" s="158">
        <v>2.1</v>
      </c>
      <c r="G459" s="30" t="s">
        <v>52</v>
      </c>
      <c r="H459" s="45"/>
      <c r="I459" s="116"/>
      <c r="J459" s="167"/>
      <c r="K459" s="222"/>
      <c r="L459" s="48"/>
    </row>
    <row r="460" spans="1:12" ht="13.5" customHeight="1">
      <c r="A460" s="58"/>
      <c r="B460" s="173" t="s">
        <v>159</v>
      </c>
      <c r="C460" s="25" t="s">
        <v>58</v>
      </c>
      <c r="D460" s="25"/>
      <c r="E460" s="60"/>
      <c r="F460" s="159" t="s">
        <v>58</v>
      </c>
      <c r="G460" s="35" t="s">
        <v>58</v>
      </c>
      <c r="H460" s="62"/>
      <c r="I460" s="62"/>
      <c r="J460" s="38"/>
      <c r="K460" s="220"/>
      <c r="L460" s="40"/>
    </row>
    <row r="461" spans="1:12" ht="13.5" customHeight="1">
      <c r="A461" s="41"/>
      <c r="B461" s="42" t="s">
        <v>262</v>
      </c>
      <c r="C461" s="117" t="s">
        <v>160</v>
      </c>
      <c r="D461" s="118"/>
      <c r="E461" s="43"/>
      <c r="F461" s="158">
        <v>4</v>
      </c>
      <c r="G461" s="65" t="s">
        <v>52</v>
      </c>
      <c r="H461" s="53"/>
      <c r="I461" s="116"/>
      <c r="J461" s="167"/>
      <c r="K461" s="222"/>
      <c r="L461" s="48"/>
    </row>
    <row r="462" spans="1:12" ht="13.5" customHeight="1">
      <c r="A462" s="58"/>
      <c r="B462" s="173" t="s">
        <v>159</v>
      </c>
      <c r="C462" s="25" t="s">
        <v>58</v>
      </c>
      <c r="D462" s="25"/>
      <c r="E462" s="60"/>
      <c r="F462" s="159" t="s">
        <v>58</v>
      </c>
      <c r="G462" s="35" t="s">
        <v>58</v>
      </c>
      <c r="H462" s="62"/>
      <c r="I462" s="62"/>
      <c r="J462" s="38"/>
      <c r="K462" s="220"/>
      <c r="L462" s="40"/>
    </row>
    <row r="463" spans="1:12" ht="13.5" customHeight="1">
      <c r="A463" s="41"/>
      <c r="B463" s="42" t="s">
        <v>262</v>
      </c>
      <c r="C463" s="117" t="s">
        <v>269</v>
      </c>
      <c r="D463" s="118"/>
      <c r="E463" s="43"/>
      <c r="F463" s="158">
        <v>1.4</v>
      </c>
      <c r="G463" s="65" t="s">
        <v>52</v>
      </c>
      <c r="H463" s="45"/>
      <c r="I463" s="116"/>
      <c r="J463" s="167"/>
      <c r="K463" s="222"/>
      <c r="L463" s="48"/>
    </row>
    <row r="464" spans="1:12" ht="13.5" customHeight="1">
      <c r="A464" s="58"/>
      <c r="B464" s="173" t="s">
        <v>159</v>
      </c>
      <c r="C464" s="25" t="s">
        <v>58</v>
      </c>
      <c r="D464" s="25"/>
      <c r="E464" s="60"/>
      <c r="F464" s="159" t="s">
        <v>58</v>
      </c>
      <c r="G464" s="35" t="s">
        <v>58</v>
      </c>
      <c r="H464" s="62"/>
      <c r="I464" s="37"/>
      <c r="J464" s="38"/>
      <c r="K464" s="220"/>
      <c r="L464" s="40"/>
    </row>
    <row r="465" spans="1:12" ht="13.5" customHeight="1">
      <c r="A465" s="41"/>
      <c r="B465" s="42" t="s">
        <v>262</v>
      </c>
      <c r="C465" s="117" t="s">
        <v>270</v>
      </c>
      <c r="D465" s="118"/>
      <c r="E465" s="43"/>
      <c r="F465" s="158">
        <v>7.8</v>
      </c>
      <c r="G465" s="65" t="s">
        <v>52</v>
      </c>
      <c r="H465" s="45"/>
      <c r="I465" s="116"/>
      <c r="J465" s="167"/>
      <c r="K465" s="222"/>
      <c r="L465" s="48"/>
    </row>
    <row r="466" spans="1:12" ht="13.5" customHeight="1">
      <c r="A466" s="58"/>
      <c r="B466" s="173" t="s">
        <v>159</v>
      </c>
      <c r="C466" s="25" t="s">
        <v>58</v>
      </c>
      <c r="D466" s="25"/>
      <c r="E466" s="60"/>
      <c r="F466" s="159" t="s">
        <v>58</v>
      </c>
      <c r="G466" s="35" t="s">
        <v>58</v>
      </c>
      <c r="H466" s="62"/>
      <c r="I466" s="37"/>
      <c r="J466" s="38"/>
      <c r="K466" s="220"/>
      <c r="L466" s="40"/>
    </row>
    <row r="467" spans="1:12" ht="13.5" customHeight="1">
      <c r="A467" s="41"/>
      <c r="B467" s="42" t="s">
        <v>262</v>
      </c>
      <c r="C467" s="117" t="s">
        <v>271</v>
      </c>
      <c r="D467" s="118"/>
      <c r="E467" s="43"/>
      <c r="F467" s="158">
        <v>3.5</v>
      </c>
      <c r="G467" s="65" t="s">
        <v>52</v>
      </c>
      <c r="H467" s="45"/>
      <c r="I467" s="116"/>
      <c r="J467" s="167"/>
      <c r="K467" s="222"/>
      <c r="L467" s="48"/>
    </row>
    <row r="468" spans="1:12" ht="13.5" customHeight="1">
      <c r="A468" s="58"/>
      <c r="B468" s="173" t="s">
        <v>159</v>
      </c>
      <c r="C468" s="25" t="s">
        <v>58</v>
      </c>
      <c r="D468" s="25"/>
      <c r="E468" s="60"/>
      <c r="F468" s="159" t="s">
        <v>58</v>
      </c>
      <c r="G468" s="35" t="s">
        <v>58</v>
      </c>
      <c r="H468" s="62"/>
      <c r="I468" s="37"/>
      <c r="J468" s="38"/>
      <c r="K468" s="220"/>
      <c r="L468" s="40"/>
    </row>
    <row r="469" spans="1:12" ht="13.5" customHeight="1">
      <c r="A469" s="41"/>
      <c r="B469" s="42" t="s">
        <v>272</v>
      </c>
      <c r="C469" s="117" t="s">
        <v>263</v>
      </c>
      <c r="D469" s="118"/>
      <c r="E469" s="43"/>
      <c r="F469" s="158">
        <v>15.5</v>
      </c>
      <c r="G469" s="65" t="s">
        <v>52</v>
      </c>
      <c r="H469" s="45"/>
      <c r="I469" s="116"/>
      <c r="J469" s="167"/>
      <c r="K469" s="222"/>
      <c r="L469" s="48"/>
    </row>
    <row r="470" spans="1:12" ht="13.5" customHeight="1">
      <c r="A470" s="58"/>
      <c r="B470" s="173" t="s">
        <v>159</v>
      </c>
      <c r="C470" s="25" t="s">
        <v>58</v>
      </c>
      <c r="D470" s="25"/>
      <c r="E470" s="60"/>
      <c r="F470" s="159" t="s">
        <v>58</v>
      </c>
      <c r="G470" s="35" t="s">
        <v>58</v>
      </c>
      <c r="H470" s="62"/>
      <c r="I470" s="37"/>
      <c r="J470" s="38"/>
      <c r="K470" s="220"/>
      <c r="L470" s="40"/>
    </row>
    <row r="471" spans="1:12" ht="13.5" customHeight="1">
      <c r="A471" s="41"/>
      <c r="B471" s="42" t="s">
        <v>272</v>
      </c>
      <c r="C471" s="117" t="s">
        <v>264</v>
      </c>
      <c r="D471" s="118"/>
      <c r="E471" s="43"/>
      <c r="F471" s="158">
        <v>3</v>
      </c>
      <c r="G471" s="65" t="s">
        <v>52</v>
      </c>
      <c r="H471" s="45"/>
      <c r="I471" s="116"/>
      <c r="J471" s="167"/>
      <c r="K471" s="222"/>
      <c r="L471" s="48"/>
    </row>
    <row r="472" spans="1:12" ht="13.5" customHeight="1">
      <c r="A472" s="58"/>
      <c r="B472" s="173" t="s">
        <v>159</v>
      </c>
      <c r="C472" s="25"/>
      <c r="D472" s="25"/>
      <c r="E472" s="60"/>
      <c r="F472" s="160" t="s">
        <v>58</v>
      </c>
      <c r="G472" s="35" t="s">
        <v>58</v>
      </c>
      <c r="H472" s="62"/>
      <c r="I472" s="37"/>
      <c r="J472" s="38"/>
      <c r="K472" s="228"/>
      <c r="L472" s="40"/>
    </row>
    <row r="473" spans="1:12" ht="13.5" customHeight="1">
      <c r="A473" s="41"/>
      <c r="B473" s="42" t="s">
        <v>272</v>
      </c>
      <c r="C473" s="117" t="s">
        <v>265</v>
      </c>
      <c r="D473" s="118"/>
      <c r="E473" s="43"/>
      <c r="F473" s="161">
        <v>1</v>
      </c>
      <c r="G473" s="30" t="s">
        <v>52</v>
      </c>
      <c r="H473" s="45"/>
      <c r="I473" s="116"/>
      <c r="J473" s="167"/>
      <c r="K473" s="229"/>
      <c r="L473" s="48"/>
    </row>
    <row r="474" spans="1:12" ht="13.5" customHeight="1">
      <c r="A474" s="49"/>
      <c r="B474" s="50" t="s">
        <v>159</v>
      </c>
      <c r="C474" s="3" t="s">
        <v>58</v>
      </c>
      <c r="E474" s="51"/>
      <c r="F474" s="162" t="s">
        <v>58</v>
      </c>
      <c r="G474" s="52" t="s">
        <v>58</v>
      </c>
      <c r="H474" s="53"/>
      <c r="I474" s="37"/>
      <c r="J474" s="38"/>
      <c r="K474" s="223"/>
      <c r="L474" s="67"/>
    </row>
    <row r="475" spans="1:12" ht="13.5" customHeight="1" thickBot="1">
      <c r="A475" s="80"/>
      <c r="B475" s="132" t="s">
        <v>272</v>
      </c>
      <c r="C475" s="120" t="s">
        <v>268</v>
      </c>
      <c r="D475" s="83"/>
      <c r="E475" s="84"/>
      <c r="F475" s="163">
        <v>17</v>
      </c>
      <c r="G475" s="85" t="s">
        <v>52</v>
      </c>
      <c r="H475" s="86"/>
      <c r="I475" s="86"/>
      <c r="J475" s="169"/>
      <c r="K475" s="225"/>
      <c r="L475" s="89"/>
    </row>
    <row r="476" spans="1:12" ht="13.5" customHeight="1">
      <c r="J476" s="170"/>
      <c r="L476" s="142">
        <f>L408+1</f>
        <v>7</v>
      </c>
    </row>
    <row r="477" spans="1:12" ht="13.5" customHeight="1" thickBot="1">
      <c r="I477" s="91"/>
      <c r="J477" s="170"/>
      <c r="K477" s="218"/>
      <c r="L477" s="122" t="s">
        <v>28</v>
      </c>
    </row>
    <row r="478" spans="1:12" ht="13.5" customHeight="1">
      <c r="A478" s="257" t="s">
        <v>6</v>
      </c>
      <c r="B478" s="259" t="s">
        <v>7</v>
      </c>
      <c r="C478" s="261" t="s">
        <v>8</v>
      </c>
      <c r="D478" s="262"/>
      <c r="E478" s="263"/>
      <c r="F478" s="267" t="s">
        <v>9</v>
      </c>
      <c r="G478" s="269" t="s">
        <v>10</v>
      </c>
      <c r="H478" s="251" t="s">
        <v>11</v>
      </c>
      <c r="I478" s="251" t="s">
        <v>12</v>
      </c>
      <c r="J478" s="253" t="s">
        <v>13</v>
      </c>
      <c r="K478" s="255" t="str">
        <f>K444</f>
        <v>第　回既済部分検査内訳書</v>
      </c>
      <c r="L478" s="256"/>
    </row>
    <row r="479" spans="1:12" ht="13.5" customHeight="1">
      <c r="A479" s="258"/>
      <c r="B479" s="260"/>
      <c r="C479" s="264"/>
      <c r="D479" s="265"/>
      <c r="E479" s="266"/>
      <c r="F479" s="268"/>
      <c r="G479" s="270"/>
      <c r="H479" s="252"/>
      <c r="I479" s="252"/>
      <c r="J479" s="254"/>
      <c r="K479" s="219" t="s">
        <v>9</v>
      </c>
      <c r="L479" s="31" t="s">
        <v>14</v>
      </c>
    </row>
    <row r="480" spans="1:12" ht="13.5" customHeight="1">
      <c r="A480" s="32"/>
      <c r="B480" s="59" t="s">
        <v>159</v>
      </c>
      <c r="C480" s="25" t="s">
        <v>58</v>
      </c>
      <c r="D480" s="25"/>
      <c r="E480" s="60"/>
      <c r="F480" s="159" t="s">
        <v>58</v>
      </c>
      <c r="G480" s="35" t="s">
        <v>58</v>
      </c>
      <c r="H480" s="62"/>
      <c r="I480" s="37"/>
      <c r="J480" s="38"/>
      <c r="K480" s="220"/>
      <c r="L480" s="40"/>
    </row>
    <row r="481" spans="1:12" ht="13.5" customHeight="1">
      <c r="A481" s="41"/>
      <c r="B481" s="42" t="s">
        <v>272</v>
      </c>
      <c r="C481" s="117" t="s">
        <v>160</v>
      </c>
      <c r="D481" s="118"/>
      <c r="E481" s="43"/>
      <c r="F481" s="158">
        <v>11.5</v>
      </c>
      <c r="G481" s="30" t="s">
        <v>52</v>
      </c>
      <c r="H481" s="111"/>
      <c r="I481" s="116"/>
      <c r="J481" s="167"/>
      <c r="K481" s="221"/>
      <c r="L481" s="48"/>
    </row>
    <row r="482" spans="1:12" ht="13.5" customHeight="1">
      <c r="A482" s="58"/>
      <c r="B482" s="59" t="s">
        <v>159</v>
      </c>
      <c r="C482" s="25" t="s">
        <v>58</v>
      </c>
      <c r="D482" s="25"/>
      <c r="E482" s="60"/>
      <c r="F482" s="159" t="s">
        <v>58</v>
      </c>
      <c r="G482" s="35" t="s">
        <v>58</v>
      </c>
      <c r="H482" s="62"/>
      <c r="I482" s="37"/>
      <c r="J482" s="38"/>
      <c r="K482" s="220"/>
      <c r="L482" s="40"/>
    </row>
    <row r="483" spans="1:12" ht="13.5" customHeight="1">
      <c r="A483" s="41"/>
      <c r="B483" s="42" t="s">
        <v>272</v>
      </c>
      <c r="C483" s="117" t="s">
        <v>269</v>
      </c>
      <c r="D483" s="118"/>
      <c r="E483" s="43"/>
      <c r="F483" s="158">
        <v>2</v>
      </c>
      <c r="G483" s="30" t="s">
        <v>52</v>
      </c>
      <c r="H483" s="111"/>
      <c r="I483" s="116"/>
      <c r="J483" s="167"/>
      <c r="K483" s="222"/>
      <c r="L483" s="48"/>
    </row>
    <row r="484" spans="1:12" ht="13.5" customHeight="1">
      <c r="A484" s="58"/>
      <c r="B484" s="59" t="s">
        <v>159</v>
      </c>
      <c r="C484" s="25" t="s">
        <v>58</v>
      </c>
      <c r="D484" s="25"/>
      <c r="E484" s="60"/>
      <c r="F484" s="159" t="s">
        <v>58</v>
      </c>
      <c r="G484" s="35" t="s">
        <v>58</v>
      </c>
      <c r="H484" s="62"/>
      <c r="I484" s="37"/>
      <c r="J484" s="38"/>
      <c r="K484" s="220"/>
      <c r="L484" s="40"/>
    </row>
    <row r="485" spans="1:12" ht="13.5" customHeight="1">
      <c r="A485" s="41"/>
      <c r="B485" s="42" t="s">
        <v>272</v>
      </c>
      <c r="C485" s="117" t="s">
        <v>270</v>
      </c>
      <c r="D485" s="118"/>
      <c r="E485" s="43"/>
      <c r="F485" s="158">
        <v>14</v>
      </c>
      <c r="G485" s="30" t="s">
        <v>52</v>
      </c>
      <c r="H485" s="111"/>
      <c r="I485" s="116"/>
      <c r="J485" s="167"/>
      <c r="K485" s="222"/>
      <c r="L485" s="48"/>
    </row>
    <row r="486" spans="1:12" ht="13.5" customHeight="1">
      <c r="A486" s="49"/>
      <c r="B486" s="59" t="s">
        <v>273</v>
      </c>
      <c r="C486" s="25" t="s">
        <v>58</v>
      </c>
      <c r="D486" s="25"/>
      <c r="E486" s="60"/>
      <c r="F486" s="159" t="s">
        <v>58</v>
      </c>
      <c r="G486" s="35" t="s">
        <v>58</v>
      </c>
      <c r="H486" s="112"/>
      <c r="I486" s="62"/>
      <c r="J486" s="38"/>
      <c r="K486" s="220"/>
      <c r="L486" s="67"/>
    </row>
    <row r="487" spans="1:12" ht="13.5" customHeight="1">
      <c r="A487" s="49"/>
      <c r="B487" s="42" t="s">
        <v>274</v>
      </c>
      <c r="C487" s="117" t="s">
        <v>365</v>
      </c>
      <c r="D487" s="118"/>
      <c r="E487" s="43"/>
      <c r="F487" s="158">
        <v>16.2</v>
      </c>
      <c r="G487" s="30" t="s">
        <v>52</v>
      </c>
      <c r="H487" s="45"/>
      <c r="I487" s="116"/>
      <c r="J487" s="167"/>
      <c r="K487" s="222"/>
      <c r="L487" s="67"/>
    </row>
    <row r="488" spans="1:12" ht="13.5" customHeight="1">
      <c r="A488" s="58"/>
      <c r="B488" s="173" t="s">
        <v>273</v>
      </c>
      <c r="C488" s="25" t="s">
        <v>58</v>
      </c>
      <c r="D488" s="25"/>
      <c r="E488" s="60"/>
      <c r="F488" s="159" t="s">
        <v>58</v>
      </c>
      <c r="G488" s="35" t="s">
        <v>58</v>
      </c>
      <c r="H488" s="112"/>
      <c r="I488" s="37"/>
      <c r="J488" s="38"/>
      <c r="K488" s="220"/>
      <c r="L488" s="40"/>
    </row>
    <row r="489" spans="1:12" ht="13.5" customHeight="1">
      <c r="A489" s="41"/>
      <c r="B489" s="42" t="s">
        <v>274</v>
      </c>
      <c r="C489" s="117" t="s">
        <v>366</v>
      </c>
      <c r="D489" s="118"/>
      <c r="E489" s="43"/>
      <c r="F489" s="158">
        <v>31.5</v>
      </c>
      <c r="G489" s="30" t="s">
        <v>52</v>
      </c>
      <c r="H489" s="111"/>
      <c r="I489" s="116"/>
      <c r="J489" s="167"/>
      <c r="K489" s="222"/>
      <c r="L489" s="48"/>
    </row>
    <row r="490" spans="1:12" ht="13.5" customHeight="1">
      <c r="A490" s="58"/>
      <c r="B490" s="173" t="s">
        <v>273</v>
      </c>
      <c r="C490" s="25" t="s">
        <v>58</v>
      </c>
      <c r="D490" s="25"/>
      <c r="E490" s="60"/>
      <c r="F490" s="159"/>
      <c r="G490" s="35" t="s">
        <v>58</v>
      </c>
      <c r="H490" s="62"/>
      <c r="I490" s="62"/>
      <c r="J490" s="38"/>
      <c r="K490" s="220"/>
      <c r="L490" s="40"/>
    </row>
    <row r="491" spans="1:12" ht="13.5" customHeight="1">
      <c r="A491" s="41"/>
      <c r="B491" s="42" t="s">
        <v>274</v>
      </c>
      <c r="C491" s="117" t="s">
        <v>367</v>
      </c>
      <c r="D491" s="118"/>
      <c r="E491" s="43"/>
      <c r="F491" s="158">
        <v>64.3</v>
      </c>
      <c r="G491" s="30" t="s">
        <v>52</v>
      </c>
      <c r="H491" s="45"/>
      <c r="I491" s="116"/>
      <c r="J491" s="167"/>
      <c r="K491" s="222"/>
      <c r="L491" s="48"/>
    </row>
    <row r="492" spans="1:12" ht="13.5" customHeight="1">
      <c r="A492" s="58"/>
      <c r="B492" s="173" t="s">
        <v>159</v>
      </c>
      <c r="C492" s="25" t="s">
        <v>58</v>
      </c>
      <c r="D492" s="25"/>
      <c r="E492" s="60"/>
      <c r="F492" s="159" t="s">
        <v>58</v>
      </c>
      <c r="G492" s="35" t="s">
        <v>58</v>
      </c>
      <c r="H492" s="53"/>
      <c r="I492" s="54"/>
      <c r="J492" s="38"/>
      <c r="K492" s="220"/>
      <c r="L492" s="40"/>
    </row>
    <row r="493" spans="1:12" ht="13.5" customHeight="1">
      <c r="A493" s="41"/>
      <c r="B493" s="42" t="s">
        <v>262</v>
      </c>
      <c r="C493" s="117" t="s">
        <v>265</v>
      </c>
      <c r="D493" s="118"/>
      <c r="E493" s="43"/>
      <c r="F493" s="158">
        <v>5.9</v>
      </c>
      <c r="G493" s="30" t="s">
        <v>52</v>
      </c>
      <c r="H493" s="45"/>
      <c r="I493" s="116"/>
      <c r="J493" s="167"/>
      <c r="K493" s="222"/>
      <c r="L493" s="48"/>
    </row>
    <row r="494" spans="1:12" ht="13.5" customHeight="1">
      <c r="A494" s="58"/>
      <c r="B494" s="173" t="s">
        <v>159</v>
      </c>
      <c r="C494" s="25" t="s">
        <v>58</v>
      </c>
      <c r="D494" s="25"/>
      <c r="E494" s="60"/>
      <c r="F494" s="159" t="s">
        <v>58</v>
      </c>
      <c r="G494" s="35" t="s">
        <v>58</v>
      </c>
      <c r="H494" s="62"/>
      <c r="I494" s="62"/>
      <c r="J494" s="38"/>
      <c r="K494" s="220"/>
      <c r="L494" s="40"/>
    </row>
    <row r="495" spans="1:12" ht="13.5" customHeight="1">
      <c r="A495" s="41"/>
      <c r="B495" s="42" t="s">
        <v>262</v>
      </c>
      <c r="C495" s="117" t="s">
        <v>266</v>
      </c>
      <c r="D495" s="118"/>
      <c r="E495" s="43"/>
      <c r="F495" s="158">
        <v>28.6</v>
      </c>
      <c r="G495" s="65" t="s">
        <v>52</v>
      </c>
      <c r="H495" s="53"/>
      <c r="I495" s="116"/>
      <c r="J495" s="167"/>
      <c r="K495" s="222"/>
      <c r="L495" s="48"/>
    </row>
    <row r="496" spans="1:12" ht="13.5" customHeight="1">
      <c r="A496" s="58"/>
      <c r="B496" s="173" t="s">
        <v>159</v>
      </c>
      <c r="C496" s="25" t="s">
        <v>58</v>
      </c>
      <c r="D496" s="25"/>
      <c r="E496" s="60"/>
      <c r="F496" s="159" t="s">
        <v>58</v>
      </c>
      <c r="G496" s="35" t="s">
        <v>58</v>
      </c>
      <c r="H496" s="62"/>
      <c r="I496" s="62"/>
      <c r="J496" s="38"/>
      <c r="K496" s="220"/>
      <c r="L496" s="40"/>
    </row>
    <row r="497" spans="1:12" ht="13.5" customHeight="1">
      <c r="A497" s="41"/>
      <c r="B497" s="42" t="s">
        <v>262</v>
      </c>
      <c r="C497" s="117" t="s">
        <v>267</v>
      </c>
      <c r="D497" s="118"/>
      <c r="E497" s="43"/>
      <c r="F497" s="158">
        <v>32</v>
      </c>
      <c r="G497" s="65" t="s">
        <v>52</v>
      </c>
      <c r="H497" s="45"/>
      <c r="I497" s="116"/>
      <c r="J497" s="167"/>
      <c r="K497" s="222"/>
      <c r="L497" s="48"/>
    </row>
    <row r="498" spans="1:12" ht="13.5" customHeight="1">
      <c r="A498" s="58"/>
      <c r="B498" s="173" t="s">
        <v>275</v>
      </c>
      <c r="C498" s="25" t="s">
        <v>276</v>
      </c>
      <c r="D498" s="25"/>
      <c r="E498" s="60"/>
      <c r="F498" s="159" t="s">
        <v>58</v>
      </c>
      <c r="G498" s="35" t="s">
        <v>58</v>
      </c>
      <c r="H498" s="62"/>
      <c r="I498" s="37"/>
      <c r="J498" s="38"/>
      <c r="K498" s="220"/>
      <c r="L498" s="40"/>
    </row>
    <row r="499" spans="1:12" ht="13.5" customHeight="1">
      <c r="A499" s="41"/>
      <c r="B499" s="42" t="s">
        <v>274</v>
      </c>
      <c r="C499" s="117" t="s">
        <v>277</v>
      </c>
      <c r="D499" s="118"/>
      <c r="E499" s="43"/>
      <c r="F499" s="158">
        <v>6.1</v>
      </c>
      <c r="G499" s="65" t="s">
        <v>52</v>
      </c>
      <c r="H499" s="45"/>
      <c r="I499" s="116"/>
      <c r="J499" s="167"/>
      <c r="K499" s="222"/>
      <c r="L499" s="48"/>
    </row>
    <row r="500" spans="1:12" ht="13.5" customHeight="1">
      <c r="A500" s="58"/>
      <c r="B500" s="173" t="s">
        <v>275</v>
      </c>
      <c r="C500" s="25" t="s">
        <v>276</v>
      </c>
      <c r="D500" s="25"/>
      <c r="E500" s="60"/>
      <c r="F500" s="159" t="s">
        <v>58</v>
      </c>
      <c r="G500" s="35" t="s">
        <v>58</v>
      </c>
      <c r="H500" s="62"/>
      <c r="I500" s="37"/>
      <c r="J500" s="38"/>
      <c r="K500" s="220"/>
      <c r="L500" s="40"/>
    </row>
    <row r="501" spans="1:12" ht="13.5" customHeight="1">
      <c r="A501" s="41"/>
      <c r="B501" s="42" t="s">
        <v>274</v>
      </c>
      <c r="C501" s="117" t="s">
        <v>278</v>
      </c>
      <c r="D501" s="118"/>
      <c r="E501" s="43"/>
      <c r="F501" s="158">
        <v>1.8</v>
      </c>
      <c r="G501" s="65" t="s">
        <v>52</v>
      </c>
      <c r="H501" s="45"/>
      <c r="I501" s="116"/>
      <c r="J501" s="167"/>
      <c r="K501" s="222"/>
      <c r="L501" s="48"/>
    </row>
    <row r="502" spans="1:12" ht="13.5" customHeight="1">
      <c r="A502" s="58"/>
      <c r="B502" s="173" t="s">
        <v>275</v>
      </c>
      <c r="C502" s="25" t="s">
        <v>276</v>
      </c>
      <c r="D502" s="25"/>
      <c r="E502" s="60"/>
      <c r="F502" s="159" t="s">
        <v>58</v>
      </c>
      <c r="G502" s="35" t="s">
        <v>58</v>
      </c>
      <c r="H502" s="62"/>
      <c r="I502" s="37"/>
      <c r="J502" s="166"/>
      <c r="K502" s="220"/>
      <c r="L502" s="40"/>
    </row>
    <row r="503" spans="1:12" ht="13.5" customHeight="1">
      <c r="A503" s="41"/>
      <c r="B503" s="42" t="s">
        <v>274</v>
      </c>
      <c r="C503" s="117" t="s">
        <v>144</v>
      </c>
      <c r="D503" s="118"/>
      <c r="E503" s="43"/>
      <c r="F503" s="158">
        <v>25.4</v>
      </c>
      <c r="G503" s="65" t="s">
        <v>52</v>
      </c>
      <c r="H503" s="45"/>
      <c r="I503" s="116"/>
      <c r="J503" s="167"/>
      <c r="K503" s="222"/>
      <c r="L503" s="48"/>
    </row>
    <row r="504" spans="1:12" ht="13.5" customHeight="1">
      <c r="A504" s="58"/>
      <c r="B504" s="173" t="s">
        <v>275</v>
      </c>
      <c r="C504" s="25" t="s">
        <v>276</v>
      </c>
      <c r="D504" s="25"/>
      <c r="E504" s="60"/>
      <c r="F504" s="159" t="s">
        <v>58</v>
      </c>
      <c r="G504" s="35" t="s">
        <v>58</v>
      </c>
      <c r="H504" s="62"/>
      <c r="I504" s="37"/>
      <c r="J504" s="166"/>
      <c r="K504" s="220"/>
      <c r="L504" s="40"/>
    </row>
    <row r="505" spans="1:12" ht="13.5" customHeight="1">
      <c r="A505" s="41"/>
      <c r="B505" s="42" t="s">
        <v>274</v>
      </c>
      <c r="C505" s="117" t="s">
        <v>90</v>
      </c>
      <c r="D505" s="118"/>
      <c r="E505" s="43"/>
      <c r="F505" s="158">
        <v>58.4</v>
      </c>
      <c r="G505" s="65" t="s">
        <v>52</v>
      </c>
      <c r="H505" s="45"/>
      <c r="I505" s="116"/>
      <c r="J505" s="167"/>
      <c r="K505" s="222"/>
      <c r="L505" s="48"/>
    </row>
    <row r="506" spans="1:12" ht="13.5" customHeight="1">
      <c r="A506" s="58"/>
      <c r="B506" s="173" t="s">
        <v>275</v>
      </c>
      <c r="C506" s="25" t="s">
        <v>276</v>
      </c>
      <c r="D506" s="25"/>
      <c r="E506" s="60"/>
      <c r="F506" s="160" t="s">
        <v>58</v>
      </c>
      <c r="G506" s="35" t="s">
        <v>58</v>
      </c>
      <c r="H506" s="62"/>
      <c r="I506" s="37"/>
      <c r="J506" s="166"/>
      <c r="K506" s="220"/>
      <c r="L506" s="40"/>
    </row>
    <row r="507" spans="1:12" ht="13.5" customHeight="1">
      <c r="A507" s="41"/>
      <c r="B507" s="42" t="s">
        <v>274</v>
      </c>
      <c r="C507" s="117" t="s">
        <v>242</v>
      </c>
      <c r="D507" s="118"/>
      <c r="E507" s="43"/>
      <c r="F507" s="161">
        <v>18.899999999999999</v>
      </c>
      <c r="G507" s="30" t="s">
        <v>52</v>
      </c>
      <c r="H507" s="45"/>
      <c r="I507" s="116"/>
      <c r="J507" s="167"/>
      <c r="K507" s="222"/>
      <c r="L507" s="48"/>
    </row>
    <row r="508" spans="1:12" ht="13.5" customHeight="1">
      <c r="A508" s="49"/>
      <c r="B508" s="50" t="s">
        <v>275</v>
      </c>
      <c r="C508" s="3" t="s">
        <v>279</v>
      </c>
      <c r="E508" s="51"/>
      <c r="F508" s="162" t="s">
        <v>58</v>
      </c>
      <c r="G508" s="52" t="s">
        <v>58</v>
      </c>
      <c r="H508" s="53"/>
      <c r="I508" s="37"/>
      <c r="J508" s="168"/>
      <c r="K508" s="223"/>
      <c r="L508" s="67"/>
    </row>
    <row r="509" spans="1:12" ht="13.5" customHeight="1" thickBot="1">
      <c r="A509" s="80"/>
      <c r="B509" s="132" t="s">
        <v>274</v>
      </c>
      <c r="C509" s="120" t="s">
        <v>144</v>
      </c>
      <c r="D509" s="83"/>
      <c r="E509" s="84"/>
      <c r="F509" s="163">
        <v>5.8</v>
      </c>
      <c r="G509" s="85" t="s">
        <v>52</v>
      </c>
      <c r="H509" s="86"/>
      <c r="I509" s="86"/>
      <c r="J509" s="169"/>
      <c r="K509" s="225"/>
      <c r="L509" s="89"/>
    </row>
    <row r="510" spans="1:12" ht="13.5" customHeight="1">
      <c r="J510" s="170"/>
      <c r="L510" s="142"/>
    </row>
    <row r="511" spans="1:12" ht="13.5" customHeight="1" thickBot="1">
      <c r="G511" s="3"/>
      <c r="J511" s="170"/>
      <c r="K511" s="218"/>
      <c r="L511" s="122"/>
    </row>
    <row r="512" spans="1:12" ht="13.5" customHeight="1">
      <c r="A512" s="257" t="s">
        <v>6</v>
      </c>
      <c r="B512" s="259" t="s">
        <v>7</v>
      </c>
      <c r="C512" s="261" t="s">
        <v>8</v>
      </c>
      <c r="D512" s="262"/>
      <c r="E512" s="263"/>
      <c r="F512" s="267" t="s">
        <v>9</v>
      </c>
      <c r="G512" s="269" t="s">
        <v>10</v>
      </c>
      <c r="H512" s="251" t="s">
        <v>11</v>
      </c>
      <c r="I512" s="251" t="s">
        <v>12</v>
      </c>
      <c r="J512" s="253" t="s">
        <v>13</v>
      </c>
      <c r="K512" s="255" t="str">
        <f>K478</f>
        <v>第　回既済部分検査内訳書</v>
      </c>
      <c r="L512" s="256"/>
    </row>
    <row r="513" spans="1:12" ht="13.5" customHeight="1">
      <c r="A513" s="258"/>
      <c r="B513" s="260"/>
      <c r="C513" s="264"/>
      <c r="D513" s="265"/>
      <c r="E513" s="266"/>
      <c r="F513" s="268"/>
      <c r="G513" s="270"/>
      <c r="H513" s="252"/>
      <c r="I513" s="252"/>
      <c r="J513" s="254"/>
      <c r="K513" s="219" t="s">
        <v>9</v>
      </c>
      <c r="L513" s="31" t="s">
        <v>14</v>
      </c>
    </row>
    <row r="514" spans="1:12" ht="13.5" customHeight="1">
      <c r="A514" s="58"/>
      <c r="B514" s="59" t="s">
        <v>275</v>
      </c>
      <c r="C514" s="25" t="s">
        <v>279</v>
      </c>
      <c r="D514" s="25"/>
      <c r="E514" s="60"/>
      <c r="F514" s="159" t="s">
        <v>58</v>
      </c>
      <c r="G514" s="35" t="s">
        <v>58</v>
      </c>
      <c r="H514" s="62"/>
      <c r="I514" s="37"/>
      <c r="J514" s="38"/>
      <c r="K514" s="220"/>
      <c r="L514" s="40"/>
    </row>
    <row r="515" spans="1:12" ht="13.5" customHeight="1">
      <c r="A515" s="41"/>
      <c r="B515" s="42" t="s">
        <v>274</v>
      </c>
      <c r="C515" s="117" t="s">
        <v>90</v>
      </c>
      <c r="D515" s="118"/>
      <c r="E515" s="43"/>
      <c r="F515" s="158">
        <v>55.8</v>
      </c>
      <c r="G515" s="30" t="s">
        <v>52</v>
      </c>
      <c r="H515" s="111"/>
      <c r="I515" s="116"/>
      <c r="J515" s="167"/>
      <c r="K515" s="221"/>
      <c r="L515" s="48"/>
    </row>
    <row r="516" spans="1:12" ht="13.5" customHeight="1">
      <c r="A516" s="58"/>
      <c r="B516" s="59" t="s">
        <v>280</v>
      </c>
      <c r="C516" s="25"/>
      <c r="D516" s="25"/>
      <c r="E516" s="60"/>
      <c r="F516" s="159" t="s">
        <v>58</v>
      </c>
      <c r="G516" s="35" t="s">
        <v>58</v>
      </c>
      <c r="H516" s="62"/>
      <c r="I516" s="37"/>
      <c r="J516" s="38"/>
      <c r="K516" s="220"/>
      <c r="L516" s="40"/>
    </row>
    <row r="517" spans="1:12" ht="13.5" customHeight="1">
      <c r="A517" s="41"/>
      <c r="B517" s="42" t="s">
        <v>262</v>
      </c>
      <c r="C517" s="117" t="s">
        <v>263</v>
      </c>
      <c r="D517" s="118"/>
      <c r="E517" s="43"/>
      <c r="F517" s="158">
        <v>15.1</v>
      </c>
      <c r="G517" s="30" t="s">
        <v>52</v>
      </c>
      <c r="H517" s="111"/>
      <c r="I517" s="116"/>
      <c r="J517" s="167"/>
      <c r="K517" s="222"/>
      <c r="L517" s="48"/>
    </row>
    <row r="518" spans="1:12" ht="13.5" customHeight="1">
      <c r="A518" s="58"/>
      <c r="B518" s="59" t="s">
        <v>280</v>
      </c>
      <c r="C518" s="25" t="s">
        <v>58</v>
      </c>
      <c r="D518" s="25"/>
      <c r="E518" s="60"/>
      <c r="F518" s="159" t="s">
        <v>58</v>
      </c>
      <c r="G518" s="35" t="s">
        <v>58</v>
      </c>
      <c r="H518" s="62"/>
      <c r="I518" s="37"/>
      <c r="J518" s="38"/>
      <c r="K518" s="220"/>
      <c r="L518" s="40"/>
    </row>
    <row r="519" spans="1:12" ht="13.5" customHeight="1">
      <c r="A519" s="41"/>
      <c r="B519" s="42" t="s">
        <v>262</v>
      </c>
      <c r="C519" s="117" t="s">
        <v>264</v>
      </c>
      <c r="D519" s="118"/>
      <c r="E519" s="43"/>
      <c r="F519" s="158">
        <v>11.9</v>
      </c>
      <c r="G519" s="30" t="s">
        <v>52</v>
      </c>
      <c r="H519" s="111"/>
      <c r="I519" s="116"/>
      <c r="J519" s="167"/>
      <c r="K519" s="222"/>
      <c r="L519" s="48"/>
    </row>
    <row r="520" spans="1:12" ht="13.5" customHeight="1">
      <c r="A520" s="49"/>
      <c r="B520" s="59" t="s">
        <v>280</v>
      </c>
      <c r="C520" s="25" t="s">
        <v>58</v>
      </c>
      <c r="D520" s="25"/>
      <c r="E520" s="60"/>
      <c r="F520" s="159" t="s">
        <v>58</v>
      </c>
      <c r="G520" s="35" t="s">
        <v>58</v>
      </c>
      <c r="H520" s="112"/>
      <c r="I520" s="62"/>
      <c r="J520" s="38"/>
      <c r="K520" s="220"/>
      <c r="L520" s="67"/>
    </row>
    <row r="521" spans="1:12" ht="13.5" customHeight="1">
      <c r="A521" s="49"/>
      <c r="B521" s="42" t="s">
        <v>262</v>
      </c>
      <c r="C521" s="117" t="s">
        <v>160</v>
      </c>
      <c r="D521" s="118"/>
      <c r="E521" s="43"/>
      <c r="F521" s="158">
        <v>4.5999999999999996</v>
      </c>
      <c r="G521" s="30" t="s">
        <v>52</v>
      </c>
      <c r="H521" s="45"/>
      <c r="I521" s="116"/>
      <c r="J521" s="167"/>
      <c r="K521" s="222"/>
      <c r="L521" s="67"/>
    </row>
    <row r="522" spans="1:12" ht="13.5" customHeight="1">
      <c r="A522" s="58"/>
      <c r="B522" s="173" t="s">
        <v>280</v>
      </c>
      <c r="C522" s="25" t="s">
        <v>58</v>
      </c>
      <c r="D522" s="25"/>
      <c r="E522" s="60"/>
      <c r="F522" s="159" t="s">
        <v>58</v>
      </c>
      <c r="G522" s="35" t="s">
        <v>58</v>
      </c>
      <c r="H522" s="112"/>
      <c r="I522" s="37"/>
      <c r="J522" s="38"/>
      <c r="K522" s="220"/>
      <c r="L522" s="40"/>
    </row>
    <row r="523" spans="1:12" ht="13.5" customHeight="1">
      <c r="A523" s="41"/>
      <c r="B523" s="42" t="s">
        <v>262</v>
      </c>
      <c r="C523" s="117" t="s">
        <v>269</v>
      </c>
      <c r="D523" s="118"/>
      <c r="E523" s="43"/>
      <c r="F523" s="158">
        <v>4.2</v>
      </c>
      <c r="G523" s="30" t="s">
        <v>52</v>
      </c>
      <c r="H523" s="111"/>
      <c r="I523" s="116"/>
      <c r="J523" s="167"/>
      <c r="K523" s="222"/>
      <c r="L523" s="48"/>
    </row>
    <row r="524" spans="1:12" ht="13.5" customHeight="1">
      <c r="A524" s="58"/>
      <c r="B524" s="173" t="s">
        <v>368</v>
      </c>
      <c r="C524" s="25" t="s">
        <v>58</v>
      </c>
      <c r="D524" s="25"/>
      <c r="E524" s="60"/>
      <c r="F524" s="159" t="s">
        <v>58</v>
      </c>
      <c r="G524" s="35" t="s">
        <v>58</v>
      </c>
      <c r="H524" s="62"/>
      <c r="I524" s="62"/>
      <c r="J524" s="38"/>
      <c r="K524" s="220"/>
      <c r="L524" s="40"/>
    </row>
    <row r="525" spans="1:12" ht="13.5" customHeight="1">
      <c r="A525" s="41"/>
      <c r="B525" s="42" t="s">
        <v>369</v>
      </c>
      <c r="C525" s="117" t="s">
        <v>264</v>
      </c>
      <c r="D525" s="118"/>
      <c r="E525" s="43"/>
      <c r="F525" s="158">
        <v>19.2</v>
      </c>
      <c r="G525" s="30" t="s">
        <v>52</v>
      </c>
      <c r="H525" s="45"/>
      <c r="I525" s="116"/>
      <c r="J525" s="167"/>
      <c r="K525" s="222"/>
      <c r="L525" s="48"/>
    </row>
    <row r="526" spans="1:12" ht="13.5" customHeight="1">
      <c r="A526" s="58"/>
      <c r="B526" s="173"/>
      <c r="C526" s="25" t="s">
        <v>453</v>
      </c>
      <c r="D526" s="214"/>
      <c r="E526" s="60"/>
      <c r="F526" s="159" t="s">
        <v>58</v>
      </c>
      <c r="G526" s="35" t="s">
        <v>58</v>
      </c>
      <c r="H526" s="53"/>
      <c r="I526" s="54"/>
      <c r="J526" s="38"/>
      <c r="K526" s="220"/>
      <c r="L526" s="40"/>
    </row>
    <row r="527" spans="1:12" ht="13.5" customHeight="1">
      <c r="A527" s="41"/>
      <c r="B527" s="42" t="s">
        <v>282</v>
      </c>
      <c r="C527" s="190" t="s">
        <v>283</v>
      </c>
      <c r="D527" s="215"/>
      <c r="E527" s="43"/>
      <c r="F527" s="158">
        <v>10.8</v>
      </c>
      <c r="G527" s="30" t="s">
        <v>52</v>
      </c>
      <c r="H527" s="45"/>
      <c r="I527" s="116"/>
      <c r="J527" s="167"/>
      <c r="K527" s="222"/>
      <c r="L527" s="48"/>
    </row>
    <row r="528" spans="1:12" ht="13.5" customHeight="1">
      <c r="A528" s="58"/>
      <c r="B528" s="173" t="s">
        <v>58</v>
      </c>
      <c r="C528" s="25" t="s">
        <v>453</v>
      </c>
      <c r="D528" s="214"/>
      <c r="E528" s="60"/>
      <c r="F528" s="159" t="s">
        <v>58</v>
      </c>
      <c r="G528" s="35" t="s">
        <v>58</v>
      </c>
      <c r="H528" s="62"/>
      <c r="I528" s="62"/>
      <c r="J528" s="38"/>
      <c r="K528" s="220"/>
      <c r="L528" s="40"/>
    </row>
    <row r="529" spans="1:12" ht="13.5" customHeight="1">
      <c r="A529" s="41"/>
      <c r="B529" s="42" t="s">
        <v>282</v>
      </c>
      <c r="C529" s="190" t="s">
        <v>284</v>
      </c>
      <c r="D529" s="215"/>
      <c r="E529" s="43"/>
      <c r="F529" s="158">
        <v>3.7</v>
      </c>
      <c r="G529" s="65" t="s">
        <v>52</v>
      </c>
      <c r="H529" s="53"/>
      <c r="I529" s="116"/>
      <c r="J529" s="167"/>
      <c r="K529" s="222"/>
      <c r="L529" s="48"/>
    </row>
    <row r="530" spans="1:12" ht="13.5" customHeight="1">
      <c r="A530" s="58"/>
      <c r="B530" s="173" t="s">
        <v>58</v>
      </c>
      <c r="C530" s="25" t="s">
        <v>453</v>
      </c>
      <c r="D530" s="214"/>
      <c r="E530" s="60"/>
      <c r="F530" s="159" t="s">
        <v>58</v>
      </c>
      <c r="G530" s="35" t="s">
        <v>58</v>
      </c>
      <c r="H530" s="62"/>
      <c r="I530" s="62"/>
      <c r="J530" s="38"/>
      <c r="K530" s="220"/>
      <c r="L530" s="40"/>
    </row>
    <row r="531" spans="1:12" ht="13.5" customHeight="1">
      <c r="A531" s="41"/>
      <c r="B531" s="42" t="s">
        <v>282</v>
      </c>
      <c r="C531" s="190" t="s">
        <v>285</v>
      </c>
      <c r="D531" s="215"/>
      <c r="E531" s="43"/>
      <c r="F531" s="158">
        <v>4.7</v>
      </c>
      <c r="G531" s="65" t="s">
        <v>52</v>
      </c>
      <c r="H531" s="45"/>
      <c r="I531" s="116"/>
      <c r="J531" s="167"/>
      <c r="K531" s="222"/>
      <c r="L531" s="48"/>
    </row>
    <row r="532" spans="1:12" ht="13.5" customHeight="1">
      <c r="A532" s="58"/>
      <c r="B532" s="173" t="s">
        <v>58</v>
      </c>
      <c r="C532" s="25" t="s">
        <v>453</v>
      </c>
      <c r="D532" s="214"/>
      <c r="E532" s="60"/>
      <c r="F532" s="159" t="s">
        <v>58</v>
      </c>
      <c r="G532" s="35" t="s">
        <v>58</v>
      </c>
      <c r="H532" s="62"/>
      <c r="I532" s="37"/>
      <c r="J532" s="38"/>
      <c r="K532" s="220"/>
      <c r="L532" s="40"/>
    </row>
    <row r="533" spans="1:12" ht="13.5" customHeight="1">
      <c r="A533" s="41"/>
      <c r="B533" s="42" t="s">
        <v>282</v>
      </c>
      <c r="C533" s="190" t="s">
        <v>286</v>
      </c>
      <c r="D533" s="215"/>
      <c r="E533" s="43"/>
      <c r="F533" s="158">
        <v>10.4</v>
      </c>
      <c r="G533" s="65" t="s">
        <v>52</v>
      </c>
      <c r="H533" s="45"/>
      <c r="I533" s="116"/>
      <c r="J533" s="167"/>
      <c r="K533" s="222"/>
      <c r="L533" s="48"/>
    </row>
    <row r="534" spans="1:12" ht="13.5" customHeight="1">
      <c r="A534" s="58"/>
      <c r="B534" s="173" t="s">
        <v>58</v>
      </c>
      <c r="C534" s="25" t="s">
        <v>453</v>
      </c>
      <c r="D534" s="214"/>
      <c r="E534" s="60"/>
      <c r="F534" s="159" t="s">
        <v>58</v>
      </c>
      <c r="G534" s="35" t="s">
        <v>58</v>
      </c>
      <c r="H534" s="62"/>
      <c r="I534" s="37"/>
      <c r="J534" s="38"/>
      <c r="K534" s="220"/>
      <c r="L534" s="40"/>
    </row>
    <row r="535" spans="1:12" ht="13.5" customHeight="1">
      <c r="A535" s="41"/>
      <c r="B535" s="42" t="s">
        <v>282</v>
      </c>
      <c r="C535" s="190" t="s">
        <v>287</v>
      </c>
      <c r="D535" s="215"/>
      <c r="E535" s="43"/>
      <c r="F535" s="158">
        <v>16</v>
      </c>
      <c r="G535" s="65" t="s">
        <v>52</v>
      </c>
      <c r="H535" s="45"/>
      <c r="I535" s="116"/>
      <c r="J535" s="167"/>
      <c r="K535" s="222"/>
      <c r="L535" s="48"/>
    </row>
    <row r="536" spans="1:12" ht="13.5" customHeight="1">
      <c r="A536" s="58"/>
      <c r="B536" s="173" t="s">
        <v>58</v>
      </c>
      <c r="C536" s="25" t="s">
        <v>453</v>
      </c>
      <c r="D536" s="25"/>
      <c r="E536" s="60"/>
      <c r="F536" s="159" t="s">
        <v>58</v>
      </c>
      <c r="G536" s="35" t="s">
        <v>58</v>
      </c>
      <c r="H536" s="62"/>
      <c r="I536" s="37"/>
      <c r="J536" s="38"/>
      <c r="K536" s="220"/>
      <c r="L536" s="40"/>
    </row>
    <row r="537" spans="1:12" ht="13.5" customHeight="1">
      <c r="A537" s="41"/>
      <c r="B537" s="42" t="s">
        <v>282</v>
      </c>
      <c r="C537" s="190" t="s">
        <v>174</v>
      </c>
      <c r="D537" s="118"/>
      <c r="E537" s="43"/>
      <c r="F537" s="158">
        <v>42.8</v>
      </c>
      <c r="G537" s="65" t="s">
        <v>52</v>
      </c>
      <c r="H537" s="45"/>
      <c r="I537" s="116"/>
      <c r="J537" s="167"/>
      <c r="K537" s="222"/>
      <c r="L537" s="48"/>
    </row>
    <row r="538" spans="1:12" ht="13.5" customHeight="1">
      <c r="A538" s="58"/>
      <c r="B538" s="173" t="s">
        <v>58</v>
      </c>
      <c r="C538" s="25" t="s">
        <v>453</v>
      </c>
      <c r="D538" s="25"/>
      <c r="E538" s="60"/>
      <c r="F538" s="159" t="s">
        <v>58</v>
      </c>
      <c r="G538" s="35" t="s">
        <v>58</v>
      </c>
      <c r="H538" s="62"/>
      <c r="I538" s="37"/>
      <c r="J538" s="38"/>
      <c r="K538" s="220"/>
      <c r="L538" s="40"/>
    </row>
    <row r="539" spans="1:12" ht="13.5" customHeight="1">
      <c r="A539" s="41"/>
      <c r="B539" s="42" t="s">
        <v>282</v>
      </c>
      <c r="C539" s="190" t="s">
        <v>175</v>
      </c>
      <c r="D539" s="118"/>
      <c r="E539" s="43"/>
      <c r="F539" s="158">
        <v>22.8</v>
      </c>
      <c r="G539" s="65" t="s">
        <v>52</v>
      </c>
      <c r="H539" s="45"/>
      <c r="I539" s="116"/>
      <c r="J539" s="167"/>
      <c r="K539" s="222"/>
      <c r="L539" s="48"/>
    </row>
    <row r="540" spans="1:12" ht="13.5" customHeight="1">
      <c r="A540" s="58"/>
      <c r="B540" s="173" t="s">
        <v>58</v>
      </c>
      <c r="C540" s="25" t="s">
        <v>453</v>
      </c>
      <c r="D540" s="25"/>
      <c r="E540" s="60"/>
      <c r="F540" s="160" t="s">
        <v>58</v>
      </c>
      <c r="G540" s="35" t="s">
        <v>58</v>
      </c>
      <c r="H540" s="62"/>
      <c r="I540" s="37"/>
      <c r="J540" s="38"/>
      <c r="K540" s="228"/>
      <c r="L540" s="40"/>
    </row>
    <row r="541" spans="1:12" ht="13.5" customHeight="1">
      <c r="A541" s="41"/>
      <c r="B541" s="42" t="s">
        <v>282</v>
      </c>
      <c r="C541" s="190" t="s">
        <v>288</v>
      </c>
      <c r="D541" s="118"/>
      <c r="E541" s="43"/>
      <c r="F541" s="161">
        <v>27.9</v>
      </c>
      <c r="G541" s="30" t="s">
        <v>52</v>
      </c>
      <c r="H541" s="45"/>
      <c r="I541" s="116"/>
      <c r="J541" s="167"/>
      <c r="K541" s="229"/>
      <c r="L541" s="48"/>
    </row>
    <row r="542" spans="1:12" ht="13.5" customHeight="1">
      <c r="A542" s="58"/>
      <c r="B542" s="50" t="s">
        <v>58</v>
      </c>
      <c r="C542" s="25" t="s">
        <v>453</v>
      </c>
      <c r="E542" s="51"/>
      <c r="F542" s="162" t="s">
        <v>58</v>
      </c>
      <c r="G542" s="52" t="s">
        <v>58</v>
      </c>
      <c r="H542" s="53"/>
      <c r="I542" s="37"/>
      <c r="J542" s="38"/>
      <c r="K542" s="223"/>
      <c r="L542" s="67"/>
    </row>
    <row r="543" spans="1:12" ht="13.5" customHeight="1" thickBot="1">
      <c r="A543" s="80"/>
      <c r="B543" s="132" t="s">
        <v>282</v>
      </c>
      <c r="C543" s="191" t="s">
        <v>289</v>
      </c>
      <c r="D543" s="83"/>
      <c r="E543" s="84"/>
      <c r="F543" s="163">
        <v>42.5</v>
      </c>
      <c r="G543" s="85" t="s">
        <v>52</v>
      </c>
      <c r="H543" s="86"/>
      <c r="I543" s="86"/>
      <c r="J543" s="169"/>
      <c r="K543" s="225"/>
      <c r="L543" s="89"/>
    </row>
    <row r="544" spans="1:12" ht="13.5" customHeight="1">
      <c r="J544" s="170"/>
      <c r="L544" s="142">
        <f>L476+1</f>
        <v>8</v>
      </c>
    </row>
    <row r="545" spans="1:12" ht="13.5" customHeight="1" thickBot="1">
      <c r="I545" s="91"/>
      <c r="J545" s="170"/>
      <c r="K545" s="218"/>
      <c r="L545" s="122" t="s">
        <v>28</v>
      </c>
    </row>
    <row r="546" spans="1:12" ht="13.5" customHeight="1">
      <c r="A546" s="257" t="s">
        <v>6</v>
      </c>
      <c r="B546" s="259" t="s">
        <v>7</v>
      </c>
      <c r="C546" s="261" t="s">
        <v>8</v>
      </c>
      <c r="D546" s="262"/>
      <c r="E546" s="263"/>
      <c r="F546" s="267" t="s">
        <v>9</v>
      </c>
      <c r="G546" s="269" t="s">
        <v>10</v>
      </c>
      <c r="H546" s="251" t="s">
        <v>11</v>
      </c>
      <c r="I546" s="251" t="s">
        <v>12</v>
      </c>
      <c r="J546" s="253" t="s">
        <v>13</v>
      </c>
      <c r="K546" s="255" t="str">
        <f>K512</f>
        <v>第　回既済部分検査内訳書</v>
      </c>
      <c r="L546" s="256"/>
    </row>
    <row r="547" spans="1:12" ht="13.5" customHeight="1">
      <c r="A547" s="258"/>
      <c r="B547" s="260"/>
      <c r="C547" s="264"/>
      <c r="D547" s="265"/>
      <c r="E547" s="266"/>
      <c r="F547" s="268"/>
      <c r="G547" s="270"/>
      <c r="H547" s="252"/>
      <c r="I547" s="252"/>
      <c r="J547" s="254"/>
      <c r="K547" s="219" t="s">
        <v>9</v>
      </c>
      <c r="L547" s="31" t="s">
        <v>14</v>
      </c>
    </row>
    <row r="548" spans="1:12" ht="13.5" customHeight="1">
      <c r="A548" s="32"/>
      <c r="B548" s="59" t="s">
        <v>58</v>
      </c>
      <c r="C548" s="25" t="s">
        <v>453</v>
      </c>
      <c r="D548" s="25"/>
      <c r="E548" s="60"/>
      <c r="F548" s="159" t="s">
        <v>58</v>
      </c>
      <c r="G548" s="35" t="s">
        <v>58</v>
      </c>
      <c r="H548" s="62"/>
      <c r="I548" s="37"/>
      <c r="J548" s="38"/>
      <c r="K548" s="220"/>
      <c r="L548" s="40"/>
    </row>
    <row r="549" spans="1:12" ht="13.5" customHeight="1">
      <c r="A549" s="41"/>
      <c r="B549" s="42" t="s">
        <v>282</v>
      </c>
      <c r="C549" s="190" t="s">
        <v>290</v>
      </c>
      <c r="D549" s="118"/>
      <c r="E549" s="43"/>
      <c r="F549" s="158">
        <v>144</v>
      </c>
      <c r="G549" s="30" t="s">
        <v>52</v>
      </c>
      <c r="H549" s="111"/>
      <c r="I549" s="116"/>
      <c r="J549" s="167"/>
      <c r="K549" s="221"/>
      <c r="L549" s="48"/>
    </row>
    <row r="550" spans="1:12" ht="13.5" customHeight="1">
      <c r="A550" s="58"/>
      <c r="B550" s="59" t="s">
        <v>58</v>
      </c>
      <c r="C550" s="25" t="s">
        <v>453</v>
      </c>
      <c r="D550" s="25"/>
      <c r="E550" s="60"/>
      <c r="F550" s="159" t="s">
        <v>58</v>
      </c>
      <c r="G550" s="35" t="s">
        <v>58</v>
      </c>
      <c r="H550" s="62"/>
      <c r="I550" s="37"/>
      <c r="J550" s="38"/>
      <c r="K550" s="220"/>
      <c r="L550" s="40"/>
    </row>
    <row r="551" spans="1:12" ht="13.5" customHeight="1">
      <c r="A551" s="41"/>
      <c r="B551" s="42" t="s">
        <v>282</v>
      </c>
      <c r="C551" s="190" t="s">
        <v>169</v>
      </c>
      <c r="D551" s="118"/>
      <c r="E551" s="43"/>
      <c r="F551" s="158">
        <v>5.4</v>
      </c>
      <c r="G551" s="30" t="s">
        <v>52</v>
      </c>
      <c r="H551" s="111"/>
      <c r="I551" s="116"/>
      <c r="J551" s="167"/>
      <c r="K551" s="222"/>
      <c r="L551" s="48"/>
    </row>
    <row r="552" spans="1:12" ht="13.5" customHeight="1">
      <c r="A552" s="58"/>
      <c r="B552" s="59" t="s">
        <v>58</v>
      </c>
      <c r="C552" s="25" t="s">
        <v>453</v>
      </c>
      <c r="D552" s="25"/>
      <c r="E552" s="60"/>
      <c r="F552" s="159" t="s">
        <v>58</v>
      </c>
      <c r="G552" s="35" t="s">
        <v>58</v>
      </c>
      <c r="H552" s="62"/>
      <c r="I552" s="37"/>
      <c r="J552" s="38"/>
      <c r="K552" s="220"/>
      <c r="L552" s="40"/>
    </row>
    <row r="553" spans="1:12" ht="13.5" customHeight="1">
      <c r="A553" s="41"/>
      <c r="B553" s="42" t="s">
        <v>282</v>
      </c>
      <c r="C553" s="190" t="s">
        <v>291</v>
      </c>
      <c r="D553" s="118"/>
      <c r="E553" s="43"/>
      <c r="F553" s="158">
        <v>7.6</v>
      </c>
      <c r="G553" s="30" t="s">
        <v>52</v>
      </c>
      <c r="H553" s="111"/>
      <c r="I553" s="116"/>
      <c r="J553" s="167"/>
      <c r="K553" s="222"/>
      <c r="L553" s="48"/>
    </row>
    <row r="554" spans="1:12" ht="13.5" customHeight="1">
      <c r="A554" s="49"/>
      <c r="B554" s="59"/>
      <c r="C554" s="25"/>
      <c r="D554" s="25"/>
      <c r="E554" s="60"/>
      <c r="F554" s="159"/>
      <c r="G554" s="35"/>
      <c r="H554" s="112"/>
      <c r="I554" s="62"/>
      <c r="J554" s="38"/>
      <c r="K554" s="220"/>
      <c r="L554" s="67"/>
    </row>
    <row r="555" spans="1:12" ht="13.5" customHeight="1">
      <c r="A555" s="49"/>
      <c r="B555" s="42" t="s">
        <v>359</v>
      </c>
      <c r="C555" s="117" t="s">
        <v>360</v>
      </c>
      <c r="D555" s="118"/>
      <c r="E555" s="43"/>
      <c r="F555" s="158">
        <v>1</v>
      </c>
      <c r="G555" s="30" t="s">
        <v>51</v>
      </c>
      <c r="H555" s="45"/>
      <c r="I555" s="116"/>
      <c r="J555" s="167"/>
      <c r="K555" s="222"/>
      <c r="L555" s="67"/>
    </row>
    <row r="556" spans="1:12" ht="13.5" customHeight="1">
      <c r="A556" s="58"/>
      <c r="B556" s="124"/>
      <c r="C556" s="25"/>
      <c r="D556" s="25"/>
      <c r="E556" s="60"/>
      <c r="F556" s="159"/>
      <c r="G556" s="35"/>
      <c r="H556" s="112"/>
      <c r="I556" s="37"/>
      <c r="J556" s="38"/>
      <c r="K556" s="220"/>
      <c r="L556" s="40"/>
    </row>
    <row r="557" spans="1:12" ht="13.5" customHeight="1">
      <c r="A557" s="41"/>
      <c r="B557" s="42" t="s">
        <v>183</v>
      </c>
      <c r="C557" s="117">
        <v>0.1</v>
      </c>
      <c r="D557" s="118"/>
      <c r="E557" s="43"/>
      <c r="F557" s="44">
        <v>1</v>
      </c>
      <c r="G557" s="30" t="s">
        <v>86</v>
      </c>
      <c r="H557" s="111"/>
      <c r="I557" s="116"/>
      <c r="J557" s="167"/>
      <c r="K557" s="222"/>
      <c r="L557" s="48"/>
    </row>
    <row r="558" spans="1:12" ht="13.5" customHeight="1">
      <c r="A558" s="58"/>
      <c r="B558" s="124"/>
      <c r="C558" s="25"/>
      <c r="D558" s="25"/>
      <c r="E558" s="60"/>
      <c r="F558" s="159"/>
      <c r="G558" s="35"/>
      <c r="H558" s="62"/>
      <c r="I558" s="62"/>
      <c r="J558" s="38"/>
      <c r="K558" s="220"/>
      <c r="L558" s="40"/>
    </row>
    <row r="559" spans="1:12" ht="13.5" customHeight="1">
      <c r="A559" s="41"/>
      <c r="B559" s="42" t="s">
        <v>352</v>
      </c>
      <c r="C559" s="117">
        <v>0.03</v>
      </c>
      <c r="D559" s="118"/>
      <c r="E559" s="43"/>
      <c r="F559" s="44">
        <v>1</v>
      </c>
      <c r="G559" s="30" t="s">
        <v>86</v>
      </c>
      <c r="H559" s="45"/>
      <c r="I559" s="116"/>
      <c r="J559" s="167"/>
      <c r="K559" s="222"/>
      <c r="L559" s="48"/>
    </row>
    <row r="560" spans="1:12" ht="13.5" customHeight="1">
      <c r="A560" s="58"/>
      <c r="B560" s="124"/>
      <c r="C560" s="25"/>
      <c r="D560" s="25"/>
      <c r="E560" s="60"/>
      <c r="F560" s="159"/>
      <c r="G560" s="35"/>
      <c r="H560" s="53"/>
      <c r="I560" s="54"/>
      <c r="J560" s="38"/>
      <c r="K560" s="220"/>
      <c r="L560" s="40"/>
    </row>
    <row r="561" spans="1:12" ht="13.5" customHeight="1">
      <c r="A561" s="41"/>
      <c r="B561" s="42"/>
      <c r="C561" s="190"/>
      <c r="D561" s="118"/>
      <c r="E561" s="43"/>
      <c r="F561" s="158"/>
      <c r="G561" s="30"/>
      <c r="H561" s="45"/>
      <c r="I561" s="116"/>
      <c r="J561" s="167"/>
      <c r="K561" s="222"/>
      <c r="L561" s="48"/>
    </row>
    <row r="562" spans="1:12" ht="13.5" customHeight="1">
      <c r="A562" s="58"/>
      <c r="B562" s="124"/>
      <c r="C562" s="25"/>
      <c r="D562" s="25"/>
      <c r="E562" s="60"/>
      <c r="F562" s="159"/>
      <c r="G562" s="35"/>
      <c r="H562" s="62"/>
      <c r="I562" s="62"/>
      <c r="J562" s="38"/>
      <c r="K562" s="220"/>
      <c r="L562" s="40"/>
    </row>
    <row r="563" spans="1:12" ht="13.5" customHeight="1">
      <c r="A563" s="41"/>
      <c r="B563" s="42"/>
      <c r="C563" s="117"/>
      <c r="D563" s="118"/>
      <c r="E563" s="43"/>
      <c r="F563" s="158"/>
      <c r="G563" s="65"/>
      <c r="H563" s="45"/>
      <c r="I563" s="116"/>
      <c r="J563" s="167"/>
      <c r="K563" s="222"/>
      <c r="L563" s="48"/>
    </row>
    <row r="564" spans="1:12" ht="13.5" customHeight="1">
      <c r="A564" s="58"/>
      <c r="B564" s="124"/>
      <c r="C564" s="25"/>
      <c r="D564" s="25"/>
      <c r="E564" s="60"/>
      <c r="F564" s="159"/>
      <c r="G564" s="35"/>
      <c r="H564" s="62"/>
      <c r="I564" s="62"/>
      <c r="J564" s="38"/>
      <c r="K564" s="220"/>
      <c r="L564" s="40"/>
    </row>
    <row r="565" spans="1:12" ht="13.5" customHeight="1">
      <c r="A565" s="41"/>
      <c r="B565" s="42"/>
      <c r="C565" s="117"/>
      <c r="D565" s="118"/>
      <c r="E565" s="43"/>
      <c r="F565" s="193"/>
      <c r="G565" s="65"/>
      <c r="H565" s="53"/>
      <c r="I565" s="116"/>
      <c r="J565" s="167"/>
      <c r="K565" s="222"/>
      <c r="L565" s="48"/>
    </row>
    <row r="566" spans="1:12" ht="13.5" customHeight="1">
      <c r="A566" s="58"/>
      <c r="B566" s="124"/>
      <c r="C566" s="25"/>
      <c r="D566" s="25"/>
      <c r="E566" s="60"/>
      <c r="F566" s="159"/>
      <c r="G566" s="35"/>
      <c r="H566" s="62"/>
      <c r="I566" s="62"/>
      <c r="J566" s="38"/>
      <c r="K566" s="220"/>
      <c r="L566" s="40"/>
    </row>
    <row r="567" spans="1:12" ht="13.5" customHeight="1">
      <c r="A567" s="41"/>
      <c r="B567" s="42"/>
      <c r="C567" s="117"/>
      <c r="D567" s="118"/>
      <c r="E567" s="43"/>
      <c r="F567" s="193"/>
      <c r="G567" s="65"/>
      <c r="H567" s="53"/>
      <c r="I567" s="116"/>
      <c r="J567" s="167"/>
      <c r="K567" s="222"/>
      <c r="L567" s="48"/>
    </row>
    <row r="568" spans="1:12" ht="13.5" customHeight="1">
      <c r="A568" s="58"/>
      <c r="B568" s="173"/>
      <c r="C568" s="25"/>
      <c r="D568" s="25"/>
      <c r="E568" s="60"/>
      <c r="F568" s="159"/>
      <c r="G568" s="35"/>
      <c r="H568" s="62"/>
      <c r="I568" s="37"/>
      <c r="J568" s="38"/>
      <c r="K568" s="220"/>
      <c r="L568" s="40"/>
    </row>
    <row r="569" spans="1:12" ht="13.5" customHeight="1">
      <c r="A569" s="41"/>
      <c r="B569" s="42"/>
      <c r="C569" s="117"/>
      <c r="D569" s="118"/>
      <c r="E569" s="43"/>
      <c r="F569" s="158"/>
      <c r="G569" s="65"/>
      <c r="H569" s="45"/>
      <c r="I569" s="116"/>
      <c r="J569" s="167"/>
      <c r="K569" s="222"/>
      <c r="L569" s="48"/>
    </row>
    <row r="570" spans="1:12" ht="13.5" customHeight="1">
      <c r="A570" s="58"/>
      <c r="B570" s="173"/>
      <c r="C570" s="25"/>
      <c r="D570" s="25"/>
      <c r="E570" s="60"/>
      <c r="F570" s="159"/>
      <c r="G570" s="35"/>
      <c r="H570" s="62"/>
      <c r="I570" s="37"/>
      <c r="J570" s="38"/>
      <c r="K570" s="220"/>
      <c r="L570" s="40"/>
    </row>
    <row r="571" spans="1:12" ht="13.5" customHeight="1">
      <c r="A571" s="41"/>
      <c r="B571" s="42"/>
      <c r="C571" s="117"/>
      <c r="D571" s="118"/>
      <c r="E571" s="43"/>
      <c r="F571" s="158"/>
      <c r="G571" s="65"/>
      <c r="H571" s="45"/>
      <c r="I571" s="116"/>
      <c r="J571" s="143"/>
      <c r="K571" s="222"/>
      <c r="L571" s="48"/>
    </row>
    <row r="572" spans="1:12" ht="13.5" customHeight="1">
      <c r="A572" s="58"/>
      <c r="B572" s="173"/>
      <c r="C572" s="25"/>
      <c r="D572" s="25"/>
      <c r="E572" s="60"/>
      <c r="F572" s="159"/>
      <c r="G572" s="35"/>
      <c r="H572" s="62"/>
      <c r="I572" s="37"/>
      <c r="J572" s="38"/>
      <c r="K572" s="220"/>
      <c r="L572" s="40"/>
    </row>
    <row r="573" spans="1:12" ht="13.5" customHeight="1">
      <c r="A573" s="41"/>
      <c r="B573" s="42"/>
      <c r="C573" s="117"/>
      <c r="D573" s="118"/>
      <c r="E573" s="43"/>
      <c r="F573" s="158"/>
      <c r="G573" s="65"/>
      <c r="H573" s="45"/>
      <c r="I573" s="116"/>
      <c r="J573" s="143"/>
      <c r="K573" s="222"/>
      <c r="L573" s="48"/>
    </row>
    <row r="574" spans="1:12" ht="13.5" customHeight="1">
      <c r="A574" s="58"/>
      <c r="B574" s="124"/>
      <c r="C574" s="25"/>
      <c r="D574" s="25"/>
      <c r="E574" s="60"/>
      <c r="F574" s="160"/>
      <c r="G574" s="35"/>
      <c r="H574" s="62"/>
      <c r="I574" s="62"/>
      <c r="J574" s="38"/>
      <c r="K574" s="220"/>
      <c r="L574" s="40"/>
    </row>
    <row r="575" spans="1:12" ht="13.5" customHeight="1">
      <c r="A575" s="41"/>
      <c r="B575" s="42" t="s">
        <v>35</v>
      </c>
      <c r="C575" s="117"/>
      <c r="D575" s="118"/>
      <c r="E575" s="43"/>
      <c r="F575" s="158"/>
      <c r="G575" s="65"/>
      <c r="H575" s="135"/>
      <c r="I575" s="135"/>
      <c r="J575" s="143"/>
      <c r="K575" s="222"/>
      <c r="L575" s="48"/>
    </row>
    <row r="576" spans="1:12" ht="13.5" customHeight="1">
      <c r="A576" s="49"/>
      <c r="B576" s="50"/>
      <c r="E576" s="51"/>
      <c r="F576" s="162"/>
      <c r="G576" s="52"/>
      <c r="H576" s="53"/>
      <c r="I576" s="37"/>
      <c r="J576" s="171"/>
      <c r="K576" s="223"/>
      <c r="L576" s="67"/>
    </row>
    <row r="577" spans="1:12" ht="13.5" customHeight="1" thickBot="1">
      <c r="A577" s="80"/>
      <c r="B577" s="132"/>
      <c r="C577" s="120"/>
      <c r="D577" s="83"/>
      <c r="E577" s="84"/>
      <c r="F577" s="163"/>
      <c r="G577" s="85"/>
      <c r="H577" s="86"/>
      <c r="I577" s="86"/>
      <c r="J577" s="172"/>
      <c r="K577" s="225"/>
      <c r="L577" s="89"/>
    </row>
    <row r="578" spans="1:12" ht="13.5" customHeight="1">
      <c r="J578" s="170"/>
      <c r="L578" s="142"/>
    </row>
    <row r="579" spans="1:12" ht="13.5" customHeight="1" thickBot="1">
      <c r="G579" s="3"/>
      <c r="J579" s="170"/>
      <c r="K579" s="218"/>
      <c r="L579" s="122"/>
    </row>
    <row r="580" spans="1:12" ht="13.5" customHeight="1">
      <c r="A580" s="257" t="s">
        <v>6</v>
      </c>
      <c r="B580" s="259" t="s">
        <v>7</v>
      </c>
      <c r="C580" s="261" t="s">
        <v>8</v>
      </c>
      <c r="D580" s="262"/>
      <c r="E580" s="263"/>
      <c r="F580" s="267" t="s">
        <v>9</v>
      </c>
      <c r="G580" s="269" t="s">
        <v>10</v>
      </c>
      <c r="H580" s="251" t="s">
        <v>11</v>
      </c>
      <c r="I580" s="251" t="s">
        <v>12</v>
      </c>
      <c r="J580" s="253" t="s">
        <v>13</v>
      </c>
      <c r="K580" s="255" t="str">
        <f>K546</f>
        <v>第　回既済部分検査内訳書</v>
      </c>
      <c r="L580" s="256"/>
    </row>
    <row r="581" spans="1:12" ht="13.5" customHeight="1">
      <c r="A581" s="258"/>
      <c r="B581" s="260"/>
      <c r="C581" s="264"/>
      <c r="D581" s="265"/>
      <c r="E581" s="266"/>
      <c r="F581" s="268"/>
      <c r="G581" s="270"/>
      <c r="H581" s="252"/>
      <c r="I581" s="252"/>
      <c r="J581" s="254"/>
      <c r="K581" s="219" t="s">
        <v>9</v>
      </c>
      <c r="L581" s="31" t="s">
        <v>14</v>
      </c>
    </row>
    <row r="582" spans="1:12" ht="13.5" customHeight="1">
      <c r="A582" s="58"/>
      <c r="B582" s="59"/>
      <c r="C582" s="25"/>
      <c r="D582" s="25"/>
      <c r="E582" s="60"/>
      <c r="F582" s="159"/>
      <c r="G582" s="35"/>
      <c r="H582" s="62"/>
      <c r="I582" s="37"/>
      <c r="J582" s="38"/>
      <c r="K582" s="220"/>
      <c r="L582" s="40"/>
    </row>
    <row r="583" spans="1:12" ht="13.5" customHeight="1">
      <c r="A583" s="41">
        <v>6</v>
      </c>
      <c r="B583" s="42" t="s">
        <v>433</v>
      </c>
      <c r="C583" s="117"/>
      <c r="D583" s="118"/>
      <c r="E583" s="43"/>
      <c r="F583" s="158"/>
      <c r="G583" s="30"/>
      <c r="H583" s="111"/>
      <c r="I583" s="116"/>
      <c r="J583" s="143"/>
      <c r="K583" s="221"/>
      <c r="L583" s="48"/>
    </row>
    <row r="584" spans="1:12" ht="13.5" customHeight="1">
      <c r="A584" s="58"/>
      <c r="B584" s="59"/>
      <c r="C584" s="25"/>
      <c r="D584" s="25"/>
      <c r="E584" s="60"/>
      <c r="F584" s="159"/>
      <c r="G584" s="35"/>
      <c r="H584" s="62"/>
      <c r="I584" s="37"/>
      <c r="J584" s="38"/>
      <c r="K584" s="220"/>
      <c r="L584" s="40"/>
    </row>
    <row r="585" spans="1:12" ht="13.5" customHeight="1">
      <c r="A585" s="41"/>
      <c r="B585" s="42"/>
      <c r="C585" s="117"/>
      <c r="D585" s="118"/>
      <c r="E585" s="43"/>
      <c r="F585" s="158"/>
      <c r="G585" s="30"/>
      <c r="H585" s="111"/>
      <c r="I585" s="116"/>
      <c r="J585" s="143"/>
      <c r="K585" s="222"/>
      <c r="L585" s="48"/>
    </row>
    <row r="586" spans="1:12" ht="13.5" customHeight="1">
      <c r="A586" s="58"/>
      <c r="B586" s="59"/>
      <c r="C586" s="25" t="s">
        <v>292</v>
      </c>
      <c r="D586" s="25"/>
      <c r="E586" s="60"/>
      <c r="F586" s="159" t="s">
        <v>58</v>
      </c>
      <c r="G586" s="35" t="s">
        <v>58</v>
      </c>
      <c r="H586" s="62"/>
      <c r="I586" s="37"/>
      <c r="J586" s="166"/>
      <c r="K586" s="220"/>
      <c r="L586" s="40"/>
    </row>
    <row r="587" spans="1:12" ht="13.5" customHeight="1">
      <c r="A587" s="41"/>
      <c r="B587" s="42" t="s">
        <v>293</v>
      </c>
      <c r="C587" s="117" t="s">
        <v>294</v>
      </c>
      <c r="D587" s="118"/>
      <c r="E587" s="43"/>
      <c r="F587" s="158">
        <v>1</v>
      </c>
      <c r="G587" s="30" t="s">
        <v>114</v>
      </c>
      <c r="H587" s="111"/>
      <c r="I587" s="116"/>
      <c r="J587" s="167"/>
      <c r="K587" s="222"/>
      <c r="L587" s="48"/>
    </row>
    <row r="588" spans="1:12" ht="13.5" customHeight="1">
      <c r="A588" s="49"/>
      <c r="B588" s="59" t="s">
        <v>58</v>
      </c>
      <c r="C588" s="25" t="s">
        <v>295</v>
      </c>
      <c r="D588" s="25"/>
      <c r="E588" s="60"/>
      <c r="F588" s="159" t="s">
        <v>58</v>
      </c>
      <c r="G588" s="35" t="s">
        <v>58</v>
      </c>
      <c r="H588" s="112"/>
      <c r="I588" s="62"/>
      <c r="J588" s="166"/>
      <c r="K588" s="220"/>
      <c r="L588" s="67"/>
    </row>
    <row r="589" spans="1:12" ht="13.5" customHeight="1">
      <c r="A589" s="49"/>
      <c r="B589" s="42" t="s">
        <v>296</v>
      </c>
      <c r="C589" s="117" t="s">
        <v>297</v>
      </c>
      <c r="D589" s="118"/>
      <c r="E589" s="43"/>
      <c r="F589" s="158">
        <v>2</v>
      </c>
      <c r="G589" s="30" t="s">
        <v>53</v>
      </c>
      <c r="H589" s="45"/>
      <c r="I589" s="116"/>
      <c r="J589" s="167"/>
      <c r="K589" s="222"/>
      <c r="L589" s="67"/>
    </row>
    <row r="590" spans="1:12" ht="13.5" customHeight="1">
      <c r="A590" s="58"/>
      <c r="B590" s="124" t="s">
        <v>58</v>
      </c>
      <c r="C590" s="25" t="s">
        <v>298</v>
      </c>
      <c r="D590" s="25"/>
      <c r="E590" s="60"/>
      <c r="F590" s="159" t="s">
        <v>58</v>
      </c>
      <c r="G590" s="35" t="s">
        <v>58</v>
      </c>
      <c r="H590" s="112"/>
      <c r="I590" s="37"/>
      <c r="J590" s="166"/>
      <c r="K590" s="220"/>
      <c r="L590" s="40"/>
    </row>
    <row r="591" spans="1:12" ht="13.5" customHeight="1">
      <c r="A591" s="41"/>
      <c r="B591" s="42" t="s">
        <v>299</v>
      </c>
      <c r="C591" s="117" t="s">
        <v>300</v>
      </c>
      <c r="D591" s="118"/>
      <c r="E591" s="43"/>
      <c r="F591" s="158">
        <v>2</v>
      </c>
      <c r="G591" s="30" t="s">
        <v>53</v>
      </c>
      <c r="H591" s="111"/>
      <c r="I591" s="116"/>
      <c r="J591" s="167"/>
      <c r="K591" s="222"/>
      <c r="L591" s="48"/>
    </row>
    <row r="592" spans="1:12" ht="13.5" customHeight="1">
      <c r="A592" s="58"/>
      <c r="B592" s="124" t="s">
        <v>58</v>
      </c>
      <c r="C592" s="25" t="s">
        <v>307</v>
      </c>
      <c r="D592" s="25"/>
      <c r="E592" s="60"/>
      <c r="F592" s="159" t="s">
        <v>58</v>
      </c>
      <c r="G592" s="35" t="s">
        <v>58</v>
      </c>
      <c r="H592" s="62"/>
      <c r="I592" s="62"/>
      <c r="J592" s="166"/>
      <c r="K592" s="220"/>
      <c r="L592" s="40"/>
    </row>
    <row r="593" spans="1:12" ht="13.5" customHeight="1">
      <c r="A593" s="41"/>
      <c r="B593" s="42" t="s">
        <v>301</v>
      </c>
      <c r="C593" s="117" t="s">
        <v>306</v>
      </c>
      <c r="D593" s="118"/>
      <c r="E593" s="43"/>
      <c r="F593" s="158">
        <v>1</v>
      </c>
      <c r="G593" s="30" t="s">
        <v>53</v>
      </c>
      <c r="H593" s="45"/>
      <c r="I593" s="116"/>
      <c r="J593" s="167"/>
      <c r="K593" s="222"/>
      <c r="L593" s="48"/>
    </row>
    <row r="594" spans="1:12" ht="13.5" customHeight="1">
      <c r="A594" s="58"/>
      <c r="B594" s="173" t="s">
        <v>122</v>
      </c>
      <c r="C594" s="25" t="s">
        <v>58</v>
      </c>
      <c r="D594" s="25"/>
      <c r="E594" s="60"/>
      <c r="F594" s="159" t="s">
        <v>58</v>
      </c>
      <c r="G594" s="35" t="s">
        <v>58</v>
      </c>
      <c r="H594" s="53"/>
      <c r="I594" s="54"/>
      <c r="J594" s="166"/>
      <c r="K594" s="220"/>
      <c r="L594" s="40"/>
    </row>
    <row r="595" spans="1:12" ht="13.5" customHeight="1">
      <c r="A595" s="41"/>
      <c r="B595" s="42" t="s">
        <v>124</v>
      </c>
      <c r="C595" s="117" t="s">
        <v>123</v>
      </c>
      <c r="D595" s="118"/>
      <c r="E595" s="43"/>
      <c r="F595" s="158">
        <v>23</v>
      </c>
      <c r="G595" s="30" t="s">
        <v>51</v>
      </c>
      <c r="H595" s="45"/>
      <c r="I595" s="116"/>
      <c r="J595" s="167"/>
      <c r="K595" s="222"/>
      <c r="L595" s="48"/>
    </row>
    <row r="596" spans="1:12" ht="13.5" customHeight="1">
      <c r="A596" s="58"/>
      <c r="B596" s="173" t="s">
        <v>122</v>
      </c>
      <c r="C596" s="25" t="s">
        <v>58</v>
      </c>
      <c r="D596" s="25"/>
      <c r="E596" s="60"/>
      <c r="F596" s="159" t="s">
        <v>58</v>
      </c>
      <c r="G596" s="35" t="s">
        <v>58</v>
      </c>
      <c r="H596" s="62"/>
      <c r="I596" s="62"/>
      <c r="J596" s="166"/>
      <c r="K596" s="220"/>
      <c r="L596" s="40"/>
    </row>
    <row r="597" spans="1:12" ht="13.5" customHeight="1">
      <c r="A597" s="41"/>
      <c r="B597" s="42" t="s">
        <v>124</v>
      </c>
      <c r="C597" s="117" t="s">
        <v>125</v>
      </c>
      <c r="D597" s="118"/>
      <c r="E597" s="43"/>
      <c r="F597" s="158">
        <v>12</v>
      </c>
      <c r="G597" s="65" t="s">
        <v>51</v>
      </c>
      <c r="H597" s="53"/>
      <c r="I597" s="116"/>
      <c r="J597" s="167"/>
      <c r="K597" s="222"/>
      <c r="L597" s="48"/>
    </row>
    <row r="598" spans="1:12" ht="13.5" customHeight="1">
      <c r="A598" s="58"/>
      <c r="B598" s="173" t="s">
        <v>122</v>
      </c>
      <c r="C598" s="25" t="s">
        <v>58</v>
      </c>
      <c r="D598" s="25"/>
      <c r="E598" s="60"/>
      <c r="F598" s="159" t="s">
        <v>58</v>
      </c>
      <c r="G598" s="35" t="s">
        <v>58</v>
      </c>
      <c r="H598" s="62"/>
      <c r="I598" s="62"/>
      <c r="J598" s="166"/>
      <c r="K598" s="220"/>
      <c r="L598" s="40"/>
    </row>
    <row r="599" spans="1:12" ht="13.5" customHeight="1">
      <c r="A599" s="41"/>
      <c r="B599" s="42" t="s">
        <v>124</v>
      </c>
      <c r="C599" s="117" t="s">
        <v>127</v>
      </c>
      <c r="D599" s="118"/>
      <c r="E599" s="43"/>
      <c r="F599" s="158">
        <v>3</v>
      </c>
      <c r="G599" s="65" t="s">
        <v>51</v>
      </c>
      <c r="H599" s="45"/>
      <c r="I599" s="116"/>
      <c r="J599" s="167"/>
      <c r="K599" s="222"/>
      <c r="L599" s="48"/>
    </row>
    <row r="600" spans="1:12" ht="13.5" customHeight="1">
      <c r="A600" s="58"/>
      <c r="B600" s="173" t="s">
        <v>122</v>
      </c>
      <c r="C600" s="25" t="s">
        <v>58</v>
      </c>
      <c r="D600" s="25"/>
      <c r="E600" s="60"/>
      <c r="F600" s="159" t="s">
        <v>58</v>
      </c>
      <c r="G600" s="35" t="s">
        <v>58</v>
      </c>
      <c r="H600" s="62"/>
      <c r="I600" s="37"/>
      <c r="J600" s="166"/>
      <c r="K600" s="220"/>
      <c r="L600" s="40"/>
    </row>
    <row r="601" spans="1:12" ht="13.5" customHeight="1">
      <c r="A601" s="41"/>
      <c r="B601" s="42" t="s">
        <v>124</v>
      </c>
      <c r="C601" s="117" t="s">
        <v>128</v>
      </c>
      <c r="D601" s="118"/>
      <c r="E601" s="43"/>
      <c r="F601" s="158">
        <v>2</v>
      </c>
      <c r="G601" s="65" t="s">
        <v>51</v>
      </c>
      <c r="H601" s="45"/>
      <c r="I601" s="116"/>
      <c r="J601" s="167"/>
      <c r="K601" s="222"/>
      <c r="L601" s="48"/>
    </row>
    <row r="602" spans="1:12" ht="13.5" customHeight="1">
      <c r="A602" s="58"/>
      <c r="B602" s="173" t="s">
        <v>122</v>
      </c>
      <c r="C602" s="25" t="s">
        <v>58</v>
      </c>
      <c r="D602" s="25"/>
      <c r="E602" s="60"/>
      <c r="F602" s="159" t="s">
        <v>58</v>
      </c>
      <c r="G602" s="35" t="s">
        <v>58</v>
      </c>
      <c r="H602" s="62"/>
      <c r="I602" s="37"/>
      <c r="J602" s="166"/>
      <c r="K602" s="220"/>
      <c r="L602" s="40"/>
    </row>
    <row r="603" spans="1:12" ht="13.5" customHeight="1">
      <c r="A603" s="41"/>
      <c r="B603" s="42" t="s">
        <v>134</v>
      </c>
      <c r="C603" s="117" t="s">
        <v>133</v>
      </c>
      <c r="D603" s="118"/>
      <c r="E603" s="43"/>
      <c r="F603" s="158">
        <v>2</v>
      </c>
      <c r="G603" s="65" t="s">
        <v>51</v>
      </c>
      <c r="H603" s="45"/>
      <c r="I603" s="116"/>
      <c r="J603" s="167"/>
      <c r="K603" s="222"/>
      <c r="L603" s="48"/>
    </row>
    <row r="604" spans="1:12" ht="13.5" customHeight="1">
      <c r="A604" s="58"/>
      <c r="B604" s="173" t="s">
        <v>122</v>
      </c>
      <c r="C604" s="25" t="s">
        <v>58</v>
      </c>
      <c r="D604" s="25"/>
      <c r="E604" s="60"/>
      <c r="F604" s="159" t="s">
        <v>58</v>
      </c>
      <c r="G604" s="35" t="s">
        <v>58</v>
      </c>
      <c r="H604" s="62"/>
      <c r="I604" s="37"/>
      <c r="J604" s="166"/>
      <c r="K604" s="220"/>
      <c r="L604" s="40"/>
    </row>
    <row r="605" spans="1:12" ht="13.5" customHeight="1">
      <c r="A605" s="41"/>
      <c r="B605" s="42" t="s">
        <v>134</v>
      </c>
      <c r="C605" s="117" t="s">
        <v>302</v>
      </c>
      <c r="D605" s="118"/>
      <c r="E605" s="43"/>
      <c r="F605" s="158">
        <v>2</v>
      </c>
      <c r="G605" s="65" t="s">
        <v>51</v>
      </c>
      <c r="H605" s="45"/>
      <c r="I605" s="116"/>
      <c r="J605" s="167"/>
      <c r="K605" s="222"/>
      <c r="L605" s="48"/>
    </row>
    <row r="606" spans="1:12" ht="13.5" customHeight="1">
      <c r="A606" s="58"/>
      <c r="B606" s="173"/>
      <c r="C606" s="25" t="s">
        <v>58</v>
      </c>
      <c r="D606" s="25"/>
      <c r="E606" s="60"/>
      <c r="F606" s="159" t="s">
        <v>58</v>
      </c>
      <c r="G606" s="35" t="s">
        <v>58</v>
      </c>
      <c r="H606" s="62"/>
      <c r="I606" s="37"/>
      <c r="J606" s="166"/>
      <c r="K606" s="220"/>
      <c r="L606" s="40"/>
    </row>
    <row r="607" spans="1:12" ht="13.5" customHeight="1">
      <c r="A607" s="41"/>
      <c r="B607" s="42" t="s">
        <v>303</v>
      </c>
      <c r="C607" s="117" t="s">
        <v>304</v>
      </c>
      <c r="D607" s="118"/>
      <c r="E607" s="43"/>
      <c r="F607" s="158">
        <v>2</v>
      </c>
      <c r="G607" s="65" t="s">
        <v>51</v>
      </c>
      <c r="H607" s="45"/>
      <c r="I607" s="116"/>
      <c r="J607" s="167"/>
      <c r="K607" s="222"/>
      <c r="L607" s="48"/>
    </row>
    <row r="608" spans="1:12" ht="13.5" customHeight="1">
      <c r="A608" s="58"/>
      <c r="B608" s="173" t="s">
        <v>58</v>
      </c>
      <c r="C608" s="25" t="s">
        <v>58</v>
      </c>
      <c r="D608" s="25"/>
      <c r="E608" s="60"/>
      <c r="F608" s="160" t="s">
        <v>58</v>
      </c>
      <c r="G608" s="35" t="s">
        <v>58</v>
      </c>
      <c r="H608" s="62"/>
      <c r="I608" s="37"/>
      <c r="J608" s="166"/>
      <c r="K608" s="228"/>
      <c r="L608" s="40"/>
    </row>
    <row r="609" spans="1:12" ht="13.5" customHeight="1">
      <c r="A609" s="41"/>
      <c r="B609" s="42" t="s">
        <v>303</v>
      </c>
      <c r="C609" s="117" t="s">
        <v>305</v>
      </c>
      <c r="D609" s="118"/>
      <c r="E609" s="43"/>
      <c r="F609" s="161">
        <v>2</v>
      </c>
      <c r="G609" s="30" t="s">
        <v>51</v>
      </c>
      <c r="H609" s="45"/>
      <c r="I609" s="116"/>
      <c r="J609" s="167"/>
      <c r="K609" s="229"/>
      <c r="L609" s="48"/>
    </row>
    <row r="610" spans="1:12" ht="13.5" customHeight="1">
      <c r="A610" s="58"/>
      <c r="B610" s="50" t="s">
        <v>58</v>
      </c>
      <c r="C610" s="3" t="s">
        <v>58</v>
      </c>
      <c r="E610" s="51"/>
      <c r="F610" s="162" t="s">
        <v>58</v>
      </c>
      <c r="G610" s="52" t="s">
        <v>58</v>
      </c>
      <c r="H610" s="53"/>
      <c r="I610" s="37"/>
      <c r="J610" s="166"/>
      <c r="K610" s="223"/>
      <c r="L610" s="67"/>
    </row>
    <row r="611" spans="1:12" ht="13.5" customHeight="1" thickBot="1">
      <c r="A611" s="80"/>
      <c r="B611" s="132" t="s">
        <v>330</v>
      </c>
      <c r="C611" s="120" t="s">
        <v>135</v>
      </c>
      <c r="D611" s="83"/>
      <c r="E611" s="84"/>
      <c r="F611" s="163">
        <v>5</v>
      </c>
      <c r="G611" s="85" t="s">
        <v>51</v>
      </c>
      <c r="H611" s="86"/>
      <c r="I611" s="86"/>
      <c r="J611" s="169"/>
      <c r="K611" s="225"/>
      <c r="L611" s="89"/>
    </row>
    <row r="612" spans="1:12" ht="13.5" customHeight="1">
      <c r="J612" s="170"/>
      <c r="L612" s="142">
        <f>L544+1</f>
        <v>9</v>
      </c>
    </row>
    <row r="613" spans="1:12" ht="13.5" customHeight="1" thickBot="1">
      <c r="I613" s="91"/>
      <c r="J613" s="170"/>
      <c r="K613" s="218"/>
      <c r="L613" s="122" t="s">
        <v>28</v>
      </c>
    </row>
    <row r="614" spans="1:12" ht="13.5" customHeight="1">
      <c r="A614" s="257" t="s">
        <v>6</v>
      </c>
      <c r="B614" s="259" t="s">
        <v>7</v>
      </c>
      <c r="C614" s="261" t="s">
        <v>8</v>
      </c>
      <c r="D614" s="262"/>
      <c r="E614" s="263"/>
      <c r="F614" s="267" t="s">
        <v>9</v>
      </c>
      <c r="G614" s="269" t="s">
        <v>10</v>
      </c>
      <c r="H614" s="251" t="s">
        <v>11</v>
      </c>
      <c r="I614" s="251" t="s">
        <v>12</v>
      </c>
      <c r="J614" s="253" t="s">
        <v>13</v>
      </c>
      <c r="K614" s="255" t="str">
        <f>K580</f>
        <v>第　回既済部分検査内訳書</v>
      </c>
      <c r="L614" s="256"/>
    </row>
    <row r="615" spans="1:12" ht="13.5" customHeight="1">
      <c r="A615" s="258"/>
      <c r="B615" s="260"/>
      <c r="C615" s="264"/>
      <c r="D615" s="265"/>
      <c r="E615" s="266"/>
      <c r="F615" s="268"/>
      <c r="G615" s="270"/>
      <c r="H615" s="252"/>
      <c r="I615" s="252"/>
      <c r="J615" s="254"/>
      <c r="K615" s="219" t="s">
        <v>9</v>
      </c>
      <c r="L615" s="31" t="s">
        <v>14</v>
      </c>
    </row>
    <row r="616" spans="1:12" ht="13.5" customHeight="1">
      <c r="A616" s="58"/>
      <c r="B616" s="59" t="s">
        <v>58</v>
      </c>
      <c r="C616" s="25" t="s">
        <v>58</v>
      </c>
      <c r="D616" s="25"/>
      <c r="E616" s="60"/>
      <c r="F616" s="159" t="s">
        <v>58</v>
      </c>
      <c r="G616" s="35" t="s">
        <v>58</v>
      </c>
      <c r="H616" s="62"/>
      <c r="I616" s="37"/>
      <c r="J616" s="166"/>
      <c r="K616" s="220"/>
      <c r="L616" s="40"/>
    </row>
    <row r="617" spans="1:12" ht="13.5" customHeight="1">
      <c r="A617" s="41"/>
      <c r="B617" s="42" t="s">
        <v>138</v>
      </c>
      <c r="C617" s="117" t="s">
        <v>139</v>
      </c>
      <c r="D617" s="118"/>
      <c r="E617" s="43"/>
      <c r="F617" s="158">
        <v>4</v>
      </c>
      <c r="G617" s="30" t="s">
        <v>54</v>
      </c>
      <c r="H617" s="111"/>
      <c r="I617" s="116"/>
      <c r="J617" s="167"/>
      <c r="K617" s="221"/>
      <c r="L617" s="48"/>
    </row>
    <row r="618" spans="1:12" ht="13.5" customHeight="1">
      <c r="A618" s="58"/>
      <c r="B618" s="59" t="s">
        <v>58</v>
      </c>
      <c r="C618" s="25" t="s">
        <v>58</v>
      </c>
      <c r="D618" s="25"/>
      <c r="E618" s="60"/>
      <c r="F618" s="159" t="s">
        <v>58</v>
      </c>
      <c r="G618" s="35" t="s">
        <v>58</v>
      </c>
      <c r="H618" s="62"/>
      <c r="I618" s="37"/>
      <c r="J618" s="166"/>
      <c r="K618" s="220"/>
      <c r="L618" s="40"/>
    </row>
    <row r="619" spans="1:12" ht="13.5" customHeight="1">
      <c r="A619" s="41"/>
      <c r="B619" s="42" t="s">
        <v>138</v>
      </c>
      <c r="C619" s="117" t="s">
        <v>332</v>
      </c>
      <c r="D619" s="118"/>
      <c r="E619" s="43"/>
      <c r="F619" s="158">
        <v>4</v>
      </c>
      <c r="G619" s="30" t="s">
        <v>54</v>
      </c>
      <c r="H619" s="111"/>
      <c r="I619" s="116"/>
      <c r="J619" s="167"/>
      <c r="K619" s="222"/>
      <c r="L619" s="48"/>
    </row>
    <row r="620" spans="1:12" ht="13.5" customHeight="1">
      <c r="A620" s="58"/>
      <c r="B620" s="59"/>
      <c r="C620" s="25"/>
      <c r="D620" s="25"/>
      <c r="E620" s="60"/>
      <c r="F620" s="159" t="s">
        <v>58</v>
      </c>
      <c r="G620" s="35" t="s">
        <v>58</v>
      </c>
      <c r="H620" s="62"/>
      <c r="I620" s="37"/>
      <c r="J620" s="166"/>
      <c r="K620" s="220"/>
      <c r="L620" s="40"/>
    </row>
    <row r="621" spans="1:12" ht="13.5" customHeight="1">
      <c r="A621" s="41"/>
      <c r="B621" s="42" t="s">
        <v>140</v>
      </c>
      <c r="C621" s="117" t="s">
        <v>308</v>
      </c>
      <c r="D621" s="118"/>
      <c r="E621" s="43"/>
      <c r="F621" s="158">
        <v>4</v>
      </c>
      <c r="G621" s="30" t="s">
        <v>51</v>
      </c>
      <c r="H621" s="111"/>
      <c r="I621" s="116"/>
      <c r="J621" s="167"/>
      <c r="K621" s="222"/>
      <c r="L621" s="48"/>
    </row>
    <row r="622" spans="1:12" ht="13.5" customHeight="1">
      <c r="A622" s="49"/>
      <c r="B622" s="59" t="s">
        <v>58</v>
      </c>
      <c r="C622" s="25" t="s">
        <v>58</v>
      </c>
      <c r="D622" s="25"/>
      <c r="E622" s="60"/>
      <c r="F622" s="159" t="s">
        <v>58</v>
      </c>
      <c r="G622" s="35" t="s">
        <v>58</v>
      </c>
      <c r="H622" s="112"/>
      <c r="I622" s="62"/>
      <c r="J622" s="166"/>
      <c r="K622" s="220"/>
      <c r="L622" s="67"/>
    </row>
    <row r="623" spans="1:12" ht="13.5" customHeight="1">
      <c r="A623" s="49"/>
      <c r="B623" s="42" t="s">
        <v>309</v>
      </c>
      <c r="C623" s="117" t="s">
        <v>135</v>
      </c>
      <c r="D623" s="118"/>
      <c r="E623" s="43"/>
      <c r="F623" s="158">
        <v>8</v>
      </c>
      <c r="G623" s="30" t="s">
        <v>51</v>
      </c>
      <c r="H623" s="45"/>
      <c r="I623" s="116"/>
      <c r="J623" s="167"/>
      <c r="K623" s="222"/>
      <c r="L623" s="67"/>
    </row>
    <row r="624" spans="1:12" ht="13.5" customHeight="1">
      <c r="A624" s="58"/>
      <c r="B624" s="173" t="s">
        <v>58</v>
      </c>
      <c r="C624" s="25" t="s">
        <v>58</v>
      </c>
      <c r="D624" s="25"/>
      <c r="E624" s="60"/>
      <c r="F624" s="159" t="s">
        <v>58</v>
      </c>
      <c r="G624" s="35" t="s">
        <v>58</v>
      </c>
      <c r="H624" s="112"/>
      <c r="I624" s="37"/>
      <c r="J624" s="166"/>
      <c r="K624" s="220"/>
      <c r="L624" s="40"/>
    </row>
    <row r="625" spans="1:12" ht="13.5" customHeight="1">
      <c r="A625" s="41"/>
      <c r="B625" s="42" t="s">
        <v>310</v>
      </c>
      <c r="C625" s="117" t="s">
        <v>135</v>
      </c>
      <c r="D625" s="118"/>
      <c r="E625" s="43"/>
      <c r="F625" s="158">
        <v>3</v>
      </c>
      <c r="G625" s="30" t="s">
        <v>51</v>
      </c>
      <c r="H625" s="111"/>
      <c r="I625" s="116"/>
      <c r="J625" s="167"/>
      <c r="K625" s="222"/>
      <c r="L625" s="48"/>
    </row>
    <row r="626" spans="1:12" ht="13.5" customHeight="1">
      <c r="A626" s="58"/>
      <c r="B626" s="173" t="s">
        <v>58</v>
      </c>
      <c r="C626" s="25" t="s">
        <v>58</v>
      </c>
      <c r="D626" s="25"/>
      <c r="E626" s="60"/>
      <c r="F626" s="159" t="s">
        <v>58</v>
      </c>
      <c r="G626" s="35" t="s">
        <v>58</v>
      </c>
      <c r="H626" s="62"/>
      <c r="I626" s="62"/>
      <c r="J626" s="166"/>
      <c r="K626" s="220"/>
      <c r="L626" s="40"/>
    </row>
    <row r="627" spans="1:12" ht="13.5" customHeight="1">
      <c r="A627" s="41"/>
      <c r="B627" s="42" t="s">
        <v>311</v>
      </c>
      <c r="C627" s="117" t="s">
        <v>312</v>
      </c>
      <c r="D627" s="118"/>
      <c r="E627" s="43"/>
      <c r="F627" s="158">
        <v>4</v>
      </c>
      <c r="G627" s="30" t="s">
        <v>51</v>
      </c>
      <c r="H627" s="45"/>
      <c r="I627" s="116"/>
      <c r="J627" s="167"/>
      <c r="K627" s="222"/>
      <c r="L627" s="48"/>
    </row>
    <row r="628" spans="1:12" ht="13.5" customHeight="1">
      <c r="A628" s="58"/>
      <c r="B628" s="173" t="s">
        <v>311</v>
      </c>
      <c r="C628" s="25" t="s">
        <v>58</v>
      </c>
      <c r="D628" s="25"/>
      <c r="E628" s="60"/>
      <c r="F628" s="159" t="s">
        <v>58</v>
      </c>
      <c r="G628" s="35" t="s">
        <v>58</v>
      </c>
      <c r="H628" s="53"/>
      <c r="I628" s="54"/>
      <c r="J628" s="166"/>
      <c r="K628" s="220"/>
      <c r="L628" s="40"/>
    </row>
    <row r="629" spans="1:12" ht="13.5" customHeight="1">
      <c r="A629" s="41"/>
      <c r="B629" s="42" t="s">
        <v>313</v>
      </c>
      <c r="C629" s="117" t="s">
        <v>314</v>
      </c>
      <c r="D629" s="118"/>
      <c r="E629" s="43"/>
      <c r="F629" s="158">
        <v>4</v>
      </c>
      <c r="G629" s="30" t="s">
        <v>315</v>
      </c>
      <c r="H629" s="45"/>
      <c r="I629" s="116"/>
      <c r="J629" s="167"/>
      <c r="K629" s="222"/>
      <c r="L629" s="48"/>
    </row>
    <row r="630" spans="1:12" ht="13.5" customHeight="1">
      <c r="A630" s="58"/>
      <c r="B630" s="173"/>
      <c r="C630" s="25" t="s">
        <v>58</v>
      </c>
      <c r="D630" s="25"/>
      <c r="E630" s="60"/>
      <c r="F630" s="159" t="s">
        <v>58</v>
      </c>
      <c r="G630" s="35" t="s">
        <v>58</v>
      </c>
      <c r="H630" s="62"/>
      <c r="I630" s="62"/>
      <c r="J630" s="166"/>
      <c r="K630" s="220"/>
      <c r="L630" s="40"/>
    </row>
    <row r="631" spans="1:12" ht="13.5" customHeight="1">
      <c r="A631" s="41"/>
      <c r="B631" s="42" t="s">
        <v>143</v>
      </c>
      <c r="C631" s="117" t="s">
        <v>137</v>
      </c>
      <c r="D631" s="118"/>
      <c r="E631" s="43"/>
      <c r="F631" s="158">
        <v>2</v>
      </c>
      <c r="G631" s="65" t="s">
        <v>51</v>
      </c>
      <c r="H631" s="53"/>
      <c r="I631" s="116"/>
      <c r="J631" s="167"/>
      <c r="K631" s="222"/>
      <c r="L631" s="48"/>
    </row>
    <row r="632" spans="1:12" ht="13.5" customHeight="1">
      <c r="A632" s="58"/>
      <c r="B632" s="173" t="s">
        <v>58</v>
      </c>
      <c r="C632" s="25" t="s">
        <v>58</v>
      </c>
      <c r="D632" s="25"/>
      <c r="E632" s="60"/>
      <c r="F632" s="159" t="s">
        <v>58</v>
      </c>
      <c r="G632" s="35" t="s">
        <v>58</v>
      </c>
      <c r="H632" s="62"/>
      <c r="I632" s="62"/>
      <c r="J632" s="166"/>
      <c r="K632" s="220"/>
      <c r="L632" s="40"/>
    </row>
    <row r="633" spans="1:12" ht="13.5" customHeight="1">
      <c r="A633" s="41"/>
      <c r="B633" s="42" t="s">
        <v>316</v>
      </c>
      <c r="C633" s="117" t="s">
        <v>317</v>
      </c>
      <c r="D633" s="118"/>
      <c r="E633" s="43"/>
      <c r="F633" s="158">
        <v>4</v>
      </c>
      <c r="G633" s="65" t="s">
        <v>57</v>
      </c>
      <c r="H633" s="45"/>
      <c r="I633" s="116"/>
      <c r="J633" s="167"/>
      <c r="K633" s="222"/>
      <c r="L633" s="48"/>
    </row>
    <row r="634" spans="1:12" ht="13.5" customHeight="1">
      <c r="A634" s="58"/>
      <c r="B634" s="173" t="s">
        <v>58</v>
      </c>
      <c r="C634" s="25" t="s">
        <v>58</v>
      </c>
      <c r="D634" s="25"/>
      <c r="E634" s="60"/>
      <c r="F634" s="159" t="s">
        <v>58</v>
      </c>
      <c r="G634" s="35" t="s">
        <v>58</v>
      </c>
      <c r="H634" s="62"/>
      <c r="I634" s="37"/>
      <c r="J634" s="166"/>
      <c r="K634" s="220"/>
      <c r="L634" s="40"/>
    </row>
    <row r="635" spans="1:12" ht="13.5" customHeight="1">
      <c r="A635" s="41"/>
      <c r="B635" s="42" t="s">
        <v>318</v>
      </c>
      <c r="C635" s="117" t="s">
        <v>58</v>
      </c>
      <c r="D635" s="118"/>
      <c r="E635" s="43"/>
      <c r="F635" s="158">
        <v>4</v>
      </c>
      <c r="G635" s="65" t="s">
        <v>51</v>
      </c>
      <c r="H635" s="45"/>
      <c r="I635" s="116"/>
      <c r="J635" s="167"/>
      <c r="K635" s="222"/>
      <c r="L635" s="48"/>
    </row>
    <row r="636" spans="1:12" ht="13.5" customHeight="1">
      <c r="A636" s="58"/>
      <c r="B636" s="173" t="s">
        <v>58</v>
      </c>
      <c r="C636" s="25" t="s">
        <v>58</v>
      </c>
      <c r="D636" s="25"/>
      <c r="E636" s="60"/>
      <c r="F636" s="159" t="s">
        <v>58</v>
      </c>
      <c r="G636" s="35" t="s">
        <v>58</v>
      </c>
      <c r="H636" s="62"/>
      <c r="I636" s="37"/>
      <c r="J636" s="166"/>
      <c r="K636" s="220"/>
      <c r="L636" s="40"/>
    </row>
    <row r="637" spans="1:12" ht="13.5" customHeight="1">
      <c r="A637" s="41"/>
      <c r="B637" s="42" t="s">
        <v>333</v>
      </c>
      <c r="C637" s="117" t="s">
        <v>319</v>
      </c>
      <c r="D637" s="118"/>
      <c r="E637" s="43"/>
      <c r="F637" s="158">
        <v>2</v>
      </c>
      <c r="G637" s="65" t="s">
        <v>57</v>
      </c>
      <c r="H637" s="45"/>
      <c r="I637" s="116"/>
      <c r="J637" s="167"/>
      <c r="K637" s="222"/>
      <c r="L637" s="48"/>
    </row>
    <row r="638" spans="1:12" ht="13.5" customHeight="1">
      <c r="A638" s="58"/>
      <c r="B638" s="173" t="s">
        <v>334</v>
      </c>
      <c r="C638" s="25" t="s">
        <v>99</v>
      </c>
      <c r="D638" s="25"/>
      <c r="E638" s="60"/>
      <c r="F638" s="159" t="s">
        <v>58</v>
      </c>
      <c r="G638" s="35" t="s">
        <v>58</v>
      </c>
      <c r="H638" s="62"/>
      <c r="I638" s="37"/>
      <c r="J638" s="166"/>
      <c r="K638" s="220"/>
      <c r="L638" s="40"/>
    </row>
    <row r="639" spans="1:12" ht="13.5" customHeight="1">
      <c r="A639" s="41"/>
      <c r="B639" s="42" t="s">
        <v>100</v>
      </c>
      <c r="C639" s="117" t="s">
        <v>145</v>
      </c>
      <c r="D639" s="118"/>
      <c r="E639" s="43"/>
      <c r="F639" s="158">
        <v>372</v>
      </c>
      <c r="G639" s="65" t="s">
        <v>52</v>
      </c>
      <c r="H639" s="45"/>
      <c r="I639" s="116"/>
      <c r="J639" s="167"/>
      <c r="K639" s="222"/>
      <c r="L639" s="48"/>
    </row>
    <row r="640" spans="1:12" ht="13.5" customHeight="1">
      <c r="A640" s="58"/>
      <c r="B640" s="173" t="s">
        <v>320</v>
      </c>
      <c r="C640" s="25" t="s">
        <v>99</v>
      </c>
      <c r="D640" s="25"/>
      <c r="E640" s="60"/>
      <c r="F640" s="159" t="s">
        <v>58</v>
      </c>
      <c r="G640" s="35" t="s">
        <v>58</v>
      </c>
      <c r="H640" s="62"/>
      <c r="I640" s="37"/>
      <c r="J640" s="166"/>
      <c r="K640" s="220"/>
      <c r="L640" s="40"/>
    </row>
    <row r="641" spans="1:12" ht="13.5" customHeight="1">
      <c r="A641" s="41"/>
      <c r="B641" s="42" t="s">
        <v>100</v>
      </c>
      <c r="C641" s="117" t="s">
        <v>146</v>
      </c>
      <c r="D641" s="118"/>
      <c r="E641" s="43"/>
      <c r="F641" s="158">
        <v>1</v>
      </c>
      <c r="G641" s="65" t="s">
        <v>52</v>
      </c>
      <c r="H641" s="45"/>
      <c r="I641" s="116"/>
      <c r="J641" s="167"/>
      <c r="K641" s="222"/>
      <c r="L641" s="48"/>
    </row>
    <row r="642" spans="1:12" ht="13.5" customHeight="1">
      <c r="A642" s="58"/>
      <c r="B642" s="173" t="s">
        <v>320</v>
      </c>
      <c r="C642" s="25" t="s">
        <v>99</v>
      </c>
      <c r="D642" s="25"/>
      <c r="E642" s="60"/>
      <c r="F642" s="160" t="s">
        <v>58</v>
      </c>
      <c r="G642" s="35" t="s">
        <v>58</v>
      </c>
      <c r="H642" s="62"/>
      <c r="I642" s="37"/>
      <c r="J642" s="166"/>
      <c r="K642" s="220"/>
      <c r="L642" s="40"/>
    </row>
    <row r="643" spans="1:12" ht="13.5" customHeight="1">
      <c r="A643" s="41"/>
      <c r="B643" s="42" t="s">
        <v>100</v>
      </c>
      <c r="C643" s="117" t="s">
        <v>151</v>
      </c>
      <c r="D643" s="118"/>
      <c r="E643" s="43"/>
      <c r="F643" s="161">
        <v>7</v>
      </c>
      <c r="G643" s="30" t="s">
        <v>52</v>
      </c>
      <c r="H643" s="45"/>
      <c r="I643" s="116"/>
      <c r="J643" s="167"/>
      <c r="K643" s="222"/>
      <c r="L643" s="48"/>
    </row>
    <row r="644" spans="1:12" ht="13.5" customHeight="1">
      <c r="A644" s="58"/>
      <c r="B644" s="50" t="s">
        <v>320</v>
      </c>
      <c r="C644" s="3" t="s">
        <v>99</v>
      </c>
      <c r="E644" s="51"/>
      <c r="F644" s="162" t="s">
        <v>58</v>
      </c>
      <c r="G644" s="52" t="s">
        <v>58</v>
      </c>
      <c r="H644" s="53"/>
      <c r="I644" s="37"/>
      <c r="J644" s="166"/>
      <c r="K644" s="223"/>
      <c r="L644" s="67"/>
    </row>
    <row r="645" spans="1:12" ht="13.5" customHeight="1" thickBot="1">
      <c r="A645" s="80"/>
      <c r="B645" s="132" t="s">
        <v>100</v>
      </c>
      <c r="C645" s="120" t="s">
        <v>152</v>
      </c>
      <c r="D645" s="83"/>
      <c r="E645" s="84"/>
      <c r="F645" s="163">
        <v>29</v>
      </c>
      <c r="G645" s="85" t="s">
        <v>52</v>
      </c>
      <c r="H645" s="86"/>
      <c r="I645" s="86"/>
      <c r="J645" s="169"/>
      <c r="K645" s="225"/>
      <c r="L645" s="89"/>
    </row>
    <row r="646" spans="1:12" ht="13.5" customHeight="1">
      <c r="J646" s="170"/>
      <c r="L646" s="142"/>
    </row>
    <row r="647" spans="1:12" ht="13.5" customHeight="1" thickBot="1">
      <c r="I647" s="91"/>
      <c r="J647" s="170"/>
      <c r="K647" s="218"/>
      <c r="L647" s="122"/>
    </row>
    <row r="648" spans="1:12" ht="13.5" customHeight="1">
      <c r="A648" s="257" t="s">
        <v>6</v>
      </c>
      <c r="B648" s="259" t="s">
        <v>7</v>
      </c>
      <c r="C648" s="261" t="s">
        <v>8</v>
      </c>
      <c r="D648" s="262"/>
      <c r="E648" s="263"/>
      <c r="F648" s="267" t="s">
        <v>9</v>
      </c>
      <c r="G648" s="269" t="s">
        <v>10</v>
      </c>
      <c r="H648" s="251" t="s">
        <v>11</v>
      </c>
      <c r="I648" s="251" t="s">
        <v>12</v>
      </c>
      <c r="J648" s="253" t="s">
        <v>13</v>
      </c>
      <c r="K648" s="255" t="str">
        <f>K614</f>
        <v>第　回既済部分検査内訳書</v>
      </c>
      <c r="L648" s="256"/>
    </row>
    <row r="649" spans="1:12" ht="13.5" customHeight="1">
      <c r="A649" s="258"/>
      <c r="B649" s="260"/>
      <c r="C649" s="264"/>
      <c r="D649" s="265"/>
      <c r="E649" s="266"/>
      <c r="F649" s="268"/>
      <c r="G649" s="270"/>
      <c r="H649" s="252"/>
      <c r="I649" s="252"/>
      <c r="J649" s="254"/>
      <c r="K649" s="219" t="s">
        <v>9</v>
      </c>
      <c r="L649" s="31" t="s">
        <v>14</v>
      </c>
    </row>
    <row r="650" spans="1:12" ht="13.5" customHeight="1">
      <c r="A650" s="58"/>
      <c r="B650" s="59" t="s">
        <v>320</v>
      </c>
      <c r="C650" s="25" t="s">
        <v>99</v>
      </c>
      <c r="D650" s="25"/>
      <c r="E650" s="60"/>
      <c r="F650" s="159" t="s">
        <v>58</v>
      </c>
      <c r="G650" s="35" t="s">
        <v>58</v>
      </c>
      <c r="H650" s="62"/>
      <c r="I650" s="37"/>
      <c r="J650" s="166"/>
      <c r="K650" s="220"/>
      <c r="L650" s="40"/>
    </row>
    <row r="651" spans="1:12" ht="13.5" customHeight="1">
      <c r="A651" s="41"/>
      <c r="B651" s="42" t="s">
        <v>100</v>
      </c>
      <c r="C651" s="117" t="s">
        <v>153</v>
      </c>
      <c r="D651" s="118"/>
      <c r="E651" s="43"/>
      <c r="F651" s="158">
        <v>11</v>
      </c>
      <c r="G651" s="30" t="s">
        <v>52</v>
      </c>
      <c r="H651" s="111"/>
      <c r="I651" s="116"/>
      <c r="J651" s="167"/>
      <c r="K651" s="221"/>
      <c r="L651" s="48"/>
    </row>
    <row r="652" spans="1:12" ht="13.5" customHeight="1">
      <c r="A652" s="58"/>
      <c r="B652" s="59" t="s">
        <v>320</v>
      </c>
      <c r="C652" s="25" t="s">
        <v>99</v>
      </c>
      <c r="D652" s="25"/>
      <c r="E652" s="60"/>
      <c r="F652" s="159" t="s">
        <v>58</v>
      </c>
      <c r="G652" s="35" t="s">
        <v>58</v>
      </c>
      <c r="H652" s="62"/>
      <c r="I652" s="37"/>
      <c r="J652" s="166"/>
      <c r="K652" s="220"/>
      <c r="L652" s="40"/>
    </row>
    <row r="653" spans="1:12" ht="13.5" customHeight="1">
      <c r="A653" s="41"/>
      <c r="B653" s="42" t="s">
        <v>100</v>
      </c>
      <c r="C653" s="117" t="s">
        <v>154</v>
      </c>
      <c r="D653" s="118"/>
      <c r="E653" s="43"/>
      <c r="F653" s="158">
        <v>2</v>
      </c>
      <c r="G653" s="30" t="s">
        <v>52</v>
      </c>
      <c r="H653" s="111"/>
      <c r="I653" s="116"/>
      <c r="J653" s="167"/>
      <c r="K653" s="222"/>
      <c r="L653" s="48"/>
    </row>
    <row r="654" spans="1:12" ht="13.5" customHeight="1">
      <c r="A654" s="58"/>
      <c r="B654" s="59" t="s">
        <v>320</v>
      </c>
      <c r="C654" s="25" t="s">
        <v>99</v>
      </c>
      <c r="D654" s="25"/>
      <c r="E654" s="60"/>
      <c r="F654" s="159" t="s">
        <v>58</v>
      </c>
      <c r="G654" s="35" t="s">
        <v>58</v>
      </c>
      <c r="H654" s="62"/>
      <c r="I654" s="37"/>
      <c r="J654" s="166"/>
      <c r="K654" s="220"/>
      <c r="L654" s="40"/>
    </row>
    <row r="655" spans="1:12" ht="13.5" customHeight="1">
      <c r="A655" s="41"/>
      <c r="B655" s="42" t="s">
        <v>100</v>
      </c>
      <c r="C655" s="117" t="s">
        <v>151</v>
      </c>
      <c r="D655" s="118"/>
      <c r="E655" s="43"/>
      <c r="F655" s="158">
        <v>9</v>
      </c>
      <c r="G655" s="30" t="s">
        <v>52</v>
      </c>
      <c r="H655" s="111"/>
      <c r="I655" s="116"/>
      <c r="J655" s="167"/>
      <c r="K655" s="222"/>
      <c r="L655" s="48"/>
    </row>
    <row r="656" spans="1:12" ht="13.5" customHeight="1">
      <c r="A656" s="49"/>
      <c r="B656" s="59" t="s">
        <v>320</v>
      </c>
      <c r="C656" s="25" t="s">
        <v>99</v>
      </c>
      <c r="D656" s="25"/>
      <c r="E656" s="60"/>
      <c r="F656" s="159" t="s">
        <v>58</v>
      </c>
      <c r="G656" s="35" t="s">
        <v>58</v>
      </c>
      <c r="H656" s="112"/>
      <c r="I656" s="62"/>
      <c r="J656" s="166"/>
      <c r="K656" s="220"/>
      <c r="L656" s="67"/>
    </row>
    <row r="657" spans="1:12" ht="13.5" customHeight="1">
      <c r="A657" s="49"/>
      <c r="B657" s="42" t="s">
        <v>100</v>
      </c>
      <c r="C657" s="117" t="s">
        <v>154</v>
      </c>
      <c r="D657" s="118"/>
      <c r="E657" s="43"/>
      <c r="F657" s="158">
        <v>1</v>
      </c>
      <c r="G657" s="30" t="s">
        <v>52</v>
      </c>
      <c r="H657" s="45"/>
      <c r="I657" s="116"/>
      <c r="J657" s="167"/>
      <c r="K657" s="222"/>
      <c r="L657" s="67"/>
    </row>
    <row r="658" spans="1:12" ht="13.5" customHeight="1">
      <c r="A658" s="58"/>
      <c r="B658" s="173"/>
      <c r="C658" s="25" t="s">
        <v>321</v>
      </c>
      <c r="D658" s="25"/>
      <c r="E658" s="60"/>
      <c r="F658" s="159" t="s">
        <v>58</v>
      </c>
      <c r="G658" s="35" t="s">
        <v>58</v>
      </c>
      <c r="H658" s="112"/>
      <c r="I658" s="37"/>
      <c r="J658" s="166"/>
      <c r="K658" s="220"/>
      <c r="L658" s="40"/>
    </row>
    <row r="659" spans="1:12" ht="13.5" customHeight="1">
      <c r="A659" s="41"/>
      <c r="B659" s="42" t="s">
        <v>335</v>
      </c>
      <c r="C659" s="117" t="s">
        <v>322</v>
      </c>
      <c r="D659" s="118"/>
      <c r="E659" s="43"/>
      <c r="F659" s="158">
        <v>1</v>
      </c>
      <c r="G659" s="30" t="s">
        <v>323</v>
      </c>
      <c r="H659" s="111"/>
      <c r="I659" s="116"/>
      <c r="J659" s="167"/>
      <c r="K659" s="222"/>
      <c r="L659" s="48"/>
    </row>
    <row r="660" spans="1:12" ht="13.5" customHeight="1">
      <c r="A660" s="58"/>
      <c r="B660" s="173" t="s">
        <v>58</v>
      </c>
      <c r="C660" s="25" t="s">
        <v>324</v>
      </c>
      <c r="D660" s="25"/>
      <c r="E660" s="60"/>
      <c r="F660" s="159" t="s">
        <v>58</v>
      </c>
      <c r="G660" s="35" t="s">
        <v>58</v>
      </c>
      <c r="H660" s="62"/>
      <c r="I660" s="62"/>
      <c r="J660" s="166"/>
      <c r="K660" s="220"/>
      <c r="L660" s="40"/>
    </row>
    <row r="661" spans="1:12" ht="13.5" customHeight="1">
      <c r="A661" s="41"/>
      <c r="B661" s="42" t="s">
        <v>335</v>
      </c>
      <c r="C661" s="117" t="s">
        <v>322</v>
      </c>
      <c r="D661" s="118"/>
      <c r="E661" s="43"/>
      <c r="F661" s="158">
        <v>7</v>
      </c>
      <c r="G661" s="30" t="s">
        <v>323</v>
      </c>
      <c r="H661" s="45"/>
      <c r="I661" s="116"/>
      <c r="J661" s="167"/>
      <c r="K661" s="222"/>
      <c r="L661" s="48"/>
    </row>
    <row r="662" spans="1:12" ht="13.5" customHeight="1">
      <c r="A662" s="58"/>
      <c r="B662" s="173" t="s">
        <v>58</v>
      </c>
      <c r="C662" s="25" t="s">
        <v>281</v>
      </c>
      <c r="D662" s="25"/>
      <c r="E662" s="60"/>
      <c r="F662" s="159" t="s">
        <v>58</v>
      </c>
      <c r="G662" s="35" t="s">
        <v>58</v>
      </c>
      <c r="H662" s="53"/>
      <c r="I662" s="54"/>
      <c r="J662" s="166"/>
      <c r="K662" s="220"/>
      <c r="L662" s="40"/>
    </row>
    <row r="663" spans="1:12" ht="13.5" customHeight="1">
      <c r="A663" s="41"/>
      <c r="B663" s="42" t="s">
        <v>325</v>
      </c>
      <c r="C663" s="185" t="s">
        <v>162</v>
      </c>
      <c r="D663" s="118"/>
      <c r="E663" s="43"/>
      <c r="F663" s="158">
        <v>30</v>
      </c>
      <c r="G663" s="30" t="s">
        <v>52</v>
      </c>
      <c r="H663" s="45"/>
      <c r="I663" s="116"/>
      <c r="J663" s="167"/>
      <c r="K663" s="222"/>
      <c r="L663" s="48"/>
    </row>
    <row r="664" spans="1:12" ht="13.5" customHeight="1">
      <c r="A664" s="58"/>
      <c r="B664" s="173" t="s">
        <v>58</v>
      </c>
      <c r="C664" s="25" t="s">
        <v>281</v>
      </c>
      <c r="D664" s="25"/>
      <c r="E664" s="60"/>
      <c r="F664" s="159" t="s">
        <v>58</v>
      </c>
      <c r="G664" s="35" t="s">
        <v>58</v>
      </c>
      <c r="H664" s="62"/>
      <c r="I664" s="62"/>
      <c r="J664" s="166"/>
      <c r="K664" s="220"/>
      <c r="L664" s="40"/>
    </row>
    <row r="665" spans="1:12" ht="13.5" customHeight="1">
      <c r="A665" s="41"/>
      <c r="B665" s="42" t="s">
        <v>325</v>
      </c>
      <c r="C665" s="190" t="s">
        <v>170</v>
      </c>
      <c r="D665" s="118"/>
      <c r="E665" s="43"/>
      <c r="F665" s="158">
        <v>373</v>
      </c>
      <c r="G665" s="65" t="s">
        <v>52</v>
      </c>
      <c r="H665" s="53"/>
      <c r="I665" s="116"/>
      <c r="J665" s="167"/>
      <c r="K665" s="222"/>
      <c r="L665" s="48"/>
    </row>
    <row r="666" spans="1:12" ht="13.5" customHeight="1">
      <c r="A666" s="58"/>
      <c r="B666" s="173" t="s">
        <v>58</v>
      </c>
      <c r="C666" s="25" t="s">
        <v>281</v>
      </c>
      <c r="D666" s="25"/>
      <c r="E666" s="60"/>
      <c r="F666" s="159" t="s">
        <v>58</v>
      </c>
      <c r="G666" s="35" t="s">
        <v>58</v>
      </c>
      <c r="H666" s="62"/>
      <c r="I666" s="62"/>
      <c r="J666" s="166"/>
      <c r="K666" s="220"/>
      <c r="L666" s="40"/>
    </row>
    <row r="667" spans="1:12" ht="13.5" customHeight="1">
      <c r="A667" s="41"/>
      <c r="B667" s="42" t="s">
        <v>325</v>
      </c>
      <c r="C667" s="190" t="s">
        <v>171</v>
      </c>
      <c r="D667" s="118"/>
      <c r="E667" s="43"/>
      <c r="F667" s="158">
        <v>1</v>
      </c>
      <c r="G667" s="65" t="s">
        <v>52</v>
      </c>
      <c r="H667" s="45"/>
      <c r="I667" s="116"/>
      <c r="J667" s="167"/>
      <c r="K667" s="222"/>
      <c r="L667" s="48"/>
    </row>
    <row r="668" spans="1:12" ht="13.5" customHeight="1">
      <c r="A668" s="58"/>
      <c r="B668" s="173" t="s">
        <v>58</v>
      </c>
      <c r="C668" s="25" t="s">
        <v>281</v>
      </c>
      <c r="D668" s="25"/>
      <c r="E668" s="60"/>
      <c r="F668" s="159" t="s">
        <v>58</v>
      </c>
      <c r="G668" s="35" t="s">
        <v>58</v>
      </c>
      <c r="H668" s="62"/>
      <c r="I668" s="37"/>
      <c r="J668" s="166"/>
      <c r="K668" s="220"/>
      <c r="L668" s="40"/>
    </row>
    <row r="669" spans="1:12" ht="13.5" customHeight="1">
      <c r="A669" s="41"/>
      <c r="B669" s="42" t="s">
        <v>325</v>
      </c>
      <c r="C669" s="190" t="s">
        <v>166</v>
      </c>
      <c r="D669" s="118"/>
      <c r="E669" s="43"/>
      <c r="F669" s="158">
        <v>7</v>
      </c>
      <c r="G669" s="65" t="s">
        <v>52</v>
      </c>
      <c r="H669" s="45"/>
      <c r="I669" s="116"/>
      <c r="J669" s="167"/>
      <c r="K669" s="222"/>
      <c r="L669" s="48"/>
    </row>
    <row r="670" spans="1:12" ht="13.5" customHeight="1">
      <c r="A670" s="58"/>
      <c r="B670" s="173" t="s">
        <v>58</v>
      </c>
      <c r="C670" s="25" t="s">
        <v>281</v>
      </c>
      <c r="D670" s="25"/>
      <c r="E670" s="60"/>
      <c r="F670" s="159" t="s">
        <v>58</v>
      </c>
      <c r="G670" s="35" t="s">
        <v>58</v>
      </c>
      <c r="H670" s="62"/>
      <c r="I670" s="37"/>
      <c r="J670" s="166"/>
      <c r="K670" s="220"/>
      <c r="L670" s="40"/>
    </row>
    <row r="671" spans="1:12" ht="13.5" customHeight="1">
      <c r="A671" s="41"/>
      <c r="B671" s="42" t="s">
        <v>325</v>
      </c>
      <c r="C671" s="190" t="s">
        <v>167</v>
      </c>
      <c r="D671" s="118"/>
      <c r="E671" s="43"/>
      <c r="F671" s="158">
        <v>39</v>
      </c>
      <c r="G671" s="65" t="s">
        <v>52</v>
      </c>
      <c r="H671" s="45"/>
      <c r="I671" s="116"/>
      <c r="J671" s="167"/>
      <c r="K671" s="222"/>
      <c r="L671" s="48"/>
    </row>
    <row r="672" spans="1:12" ht="13.5" customHeight="1">
      <c r="A672" s="58"/>
      <c r="B672" s="173" t="s">
        <v>58</v>
      </c>
      <c r="C672" s="25" t="s">
        <v>281</v>
      </c>
      <c r="D672" s="25"/>
      <c r="E672" s="60"/>
      <c r="F672" s="159" t="s">
        <v>58</v>
      </c>
      <c r="G672" s="35" t="s">
        <v>58</v>
      </c>
      <c r="H672" s="62"/>
      <c r="I672" s="37"/>
      <c r="J672" s="166"/>
      <c r="K672" s="220"/>
      <c r="L672" s="40"/>
    </row>
    <row r="673" spans="1:12" ht="13.5" customHeight="1">
      <c r="A673" s="41"/>
      <c r="B673" s="42" t="s">
        <v>325</v>
      </c>
      <c r="C673" s="190" t="s">
        <v>326</v>
      </c>
      <c r="D673" s="118"/>
      <c r="E673" s="43"/>
      <c r="F673" s="158">
        <v>11</v>
      </c>
      <c r="G673" s="65" t="s">
        <v>52</v>
      </c>
      <c r="H673" s="45"/>
      <c r="I673" s="116"/>
      <c r="J673" s="167"/>
      <c r="K673" s="222"/>
      <c r="L673" s="48"/>
    </row>
    <row r="674" spans="1:12" ht="13.5" customHeight="1">
      <c r="A674" s="58"/>
      <c r="B674" s="173" t="s">
        <v>58</v>
      </c>
      <c r="C674" s="25" t="s">
        <v>281</v>
      </c>
      <c r="D674" s="25"/>
      <c r="E674" s="60"/>
      <c r="F674" s="159" t="s">
        <v>58</v>
      </c>
      <c r="G674" s="35" t="s">
        <v>58</v>
      </c>
      <c r="H674" s="62"/>
      <c r="I674" s="37"/>
      <c r="J674" s="166"/>
      <c r="K674" s="220"/>
      <c r="L674" s="40"/>
    </row>
    <row r="675" spans="1:12" ht="13.5" customHeight="1">
      <c r="A675" s="41"/>
      <c r="B675" s="42" t="s">
        <v>325</v>
      </c>
      <c r="C675" s="190" t="s">
        <v>168</v>
      </c>
      <c r="D675" s="118"/>
      <c r="E675" s="43"/>
      <c r="F675" s="158">
        <v>3</v>
      </c>
      <c r="G675" s="65" t="s">
        <v>52</v>
      </c>
      <c r="H675" s="45"/>
      <c r="I675" s="116"/>
      <c r="J675" s="167"/>
      <c r="K675" s="222"/>
      <c r="L675" s="48"/>
    </row>
    <row r="676" spans="1:12" ht="13.5" customHeight="1">
      <c r="A676" s="58"/>
      <c r="B676" s="173" t="s">
        <v>58</v>
      </c>
      <c r="C676" s="25" t="s">
        <v>281</v>
      </c>
      <c r="D676" s="25"/>
      <c r="E676" s="60"/>
      <c r="F676" s="160" t="s">
        <v>58</v>
      </c>
      <c r="G676" s="35" t="s">
        <v>58</v>
      </c>
      <c r="H676" s="62"/>
      <c r="I676" s="37"/>
      <c r="J676" s="166"/>
      <c r="K676" s="228"/>
      <c r="L676" s="40"/>
    </row>
    <row r="677" spans="1:12" ht="13.5" customHeight="1">
      <c r="A677" s="41"/>
      <c r="B677" s="42" t="s">
        <v>325</v>
      </c>
      <c r="C677" s="185" t="s">
        <v>176</v>
      </c>
      <c r="D677" s="118"/>
      <c r="E677" s="43"/>
      <c r="F677" s="161">
        <v>32</v>
      </c>
      <c r="G677" s="30" t="s">
        <v>52</v>
      </c>
      <c r="H677" s="45"/>
      <c r="I677" s="116"/>
      <c r="J677" s="167"/>
      <c r="K677" s="229"/>
      <c r="L677" s="48"/>
    </row>
    <row r="678" spans="1:12" ht="13.5" customHeight="1">
      <c r="A678" s="58"/>
      <c r="B678" s="50"/>
      <c r="E678" s="51"/>
      <c r="F678" s="162"/>
      <c r="G678" s="52"/>
      <c r="H678" s="53"/>
      <c r="I678" s="37"/>
      <c r="J678" s="166"/>
      <c r="K678" s="223"/>
      <c r="L678" s="67"/>
    </row>
    <row r="679" spans="1:12" ht="13.5" customHeight="1" thickBot="1">
      <c r="A679" s="80"/>
      <c r="B679" s="132" t="s">
        <v>183</v>
      </c>
      <c r="C679" s="120">
        <v>0.1</v>
      </c>
      <c r="D679" s="83"/>
      <c r="E679" s="84"/>
      <c r="F679" s="194" t="s">
        <v>85</v>
      </c>
      <c r="G679" s="85" t="s">
        <v>86</v>
      </c>
      <c r="H679" s="86"/>
      <c r="I679" s="86"/>
      <c r="J679" s="169"/>
      <c r="K679" s="225"/>
      <c r="L679" s="89"/>
    </row>
    <row r="680" spans="1:12" ht="13.5" customHeight="1">
      <c r="J680" s="170"/>
      <c r="L680" s="142">
        <f>L612+1</f>
        <v>10</v>
      </c>
    </row>
    <row r="681" spans="1:12" ht="13.5" customHeight="1" thickBot="1">
      <c r="I681" s="91"/>
      <c r="J681" s="170"/>
      <c r="K681" s="218"/>
      <c r="L681" s="122" t="s">
        <v>28</v>
      </c>
    </row>
    <row r="682" spans="1:12" ht="13.5" customHeight="1">
      <c r="A682" s="257" t="s">
        <v>6</v>
      </c>
      <c r="B682" s="259" t="s">
        <v>7</v>
      </c>
      <c r="C682" s="261" t="s">
        <v>8</v>
      </c>
      <c r="D682" s="262"/>
      <c r="E682" s="263"/>
      <c r="F682" s="267" t="s">
        <v>9</v>
      </c>
      <c r="G682" s="269" t="s">
        <v>10</v>
      </c>
      <c r="H682" s="251" t="s">
        <v>11</v>
      </c>
      <c r="I682" s="251" t="s">
        <v>12</v>
      </c>
      <c r="J682" s="253" t="s">
        <v>13</v>
      </c>
      <c r="K682" s="255" t="str">
        <f>K648</f>
        <v>第　回既済部分検査内訳書</v>
      </c>
      <c r="L682" s="256"/>
    </row>
    <row r="683" spans="1:12" ht="13.5" customHeight="1">
      <c r="A683" s="258"/>
      <c r="B683" s="260"/>
      <c r="C683" s="264"/>
      <c r="D683" s="265"/>
      <c r="E683" s="266"/>
      <c r="F683" s="268"/>
      <c r="G683" s="270"/>
      <c r="H683" s="252"/>
      <c r="I683" s="252"/>
      <c r="J683" s="254"/>
      <c r="K683" s="219" t="s">
        <v>9</v>
      </c>
      <c r="L683" s="31" t="s">
        <v>14</v>
      </c>
    </row>
    <row r="684" spans="1:12" ht="13.5" customHeight="1">
      <c r="A684" s="32"/>
      <c r="B684" s="59"/>
      <c r="C684" s="25"/>
      <c r="D684" s="25"/>
      <c r="E684" s="60"/>
      <c r="F684" s="159"/>
      <c r="G684" s="35"/>
      <c r="H684" s="62"/>
      <c r="I684" s="37"/>
      <c r="J684" s="166"/>
      <c r="K684" s="220"/>
      <c r="L684" s="40"/>
    </row>
    <row r="685" spans="1:12" ht="13.5" customHeight="1">
      <c r="A685" s="41"/>
      <c r="B685" s="42" t="s">
        <v>327</v>
      </c>
      <c r="C685" s="117">
        <v>0.03</v>
      </c>
      <c r="D685" s="118"/>
      <c r="E685" s="43"/>
      <c r="F685" s="195" t="s">
        <v>85</v>
      </c>
      <c r="G685" s="30" t="s">
        <v>34</v>
      </c>
      <c r="H685" s="111"/>
      <c r="I685" s="116"/>
      <c r="J685" s="167"/>
      <c r="K685" s="221"/>
      <c r="L685" s="48"/>
    </row>
    <row r="686" spans="1:12" ht="13.5" customHeight="1">
      <c r="A686" s="58"/>
      <c r="B686" s="59"/>
      <c r="C686" s="25"/>
      <c r="D686" s="25"/>
      <c r="E686" s="60"/>
      <c r="F686" s="164"/>
      <c r="G686" s="35"/>
      <c r="H686" s="62"/>
      <c r="I686" s="37"/>
      <c r="J686" s="166"/>
      <c r="K686" s="220"/>
      <c r="L686" s="40"/>
    </row>
    <row r="687" spans="1:12" ht="13.5" customHeight="1">
      <c r="A687" s="41"/>
      <c r="B687" s="42" t="s">
        <v>182</v>
      </c>
      <c r="C687" s="117" t="s">
        <v>58</v>
      </c>
      <c r="D687" s="118"/>
      <c r="E687" s="43"/>
      <c r="F687" s="158">
        <v>495</v>
      </c>
      <c r="G687" s="30" t="s">
        <v>52</v>
      </c>
      <c r="H687" s="111"/>
      <c r="I687" s="116"/>
      <c r="J687" s="167"/>
      <c r="K687" s="222"/>
      <c r="L687" s="48"/>
    </row>
    <row r="688" spans="1:12" ht="13.5" customHeight="1">
      <c r="A688" s="58"/>
      <c r="B688" s="59"/>
      <c r="C688" s="25"/>
      <c r="D688" s="25"/>
      <c r="E688" s="60"/>
      <c r="F688" s="159"/>
      <c r="G688" s="35"/>
      <c r="H688" s="62"/>
      <c r="I688" s="37"/>
      <c r="J688" s="166"/>
      <c r="K688" s="220"/>
      <c r="L688" s="40"/>
    </row>
    <row r="689" spans="1:12" ht="13.5" customHeight="1">
      <c r="A689" s="41"/>
      <c r="B689" s="42"/>
      <c r="C689" s="117"/>
      <c r="D689" s="118"/>
      <c r="E689" s="43"/>
      <c r="F689" s="158"/>
      <c r="G689" s="30"/>
      <c r="H689" s="111"/>
      <c r="I689" s="116"/>
      <c r="J689" s="167"/>
      <c r="K689" s="222"/>
      <c r="L689" s="48"/>
    </row>
    <row r="690" spans="1:12" ht="13.5" customHeight="1">
      <c r="A690" s="49"/>
      <c r="B690" s="59"/>
      <c r="C690" s="25"/>
      <c r="D690" s="25"/>
      <c r="E690" s="60"/>
      <c r="F690" s="159"/>
      <c r="G690" s="35"/>
      <c r="H690" s="112"/>
      <c r="I690" s="62"/>
      <c r="J690" s="166"/>
      <c r="K690" s="220"/>
      <c r="L690" s="67"/>
    </row>
    <row r="691" spans="1:12" ht="13.5" customHeight="1">
      <c r="A691" s="49"/>
      <c r="B691" s="42"/>
      <c r="C691" s="117"/>
      <c r="D691" s="118"/>
      <c r="E691" s="43"/>
      <c r="F691" s="158"/>
      <c r="G691" s="30"/>
      <c r="H691" s="45"/>
      <c r="I691" s="116"/>
      <c r="J691" s="167"/>
      <c r="K691" s="222"/>
      <c r="L691" s="67"/>
    </row>
    <row r="692" spans="1:12" ht="13.5" customHeight="1">
      <c r="A692" s="58"/>
      <c r="B692" s="173"/>
      <c r="C692" s="25"/>
      <c r="D692" s="25"/>
      <c r="E692" s="60"/>
      <c r="F692" s="159"/>
      <c r="G692" s="35"/>
      <c r="H692" s="112"/>
      <c r="I692" s="37"/>
      <c r="J692" s="166"/>
      <c r="K692" s="220"/>
      <c r="L692" s="40"/>
    </row>
    <row r="693" spans="1:12" ht="13.5" customHeight="1">
      <c r="A693" s="41"/>
      <c r="B693" s="42"/>
      <c r="C693" s="117"/>
      <c r="D693" s="118"/>
      <c r="E693" s="43"/>
      <c r="F693" s="158"/>
      <c r="G693" s="30"/>
      <c r="H693" s="111"/>
      <c r="I693" s="116"/>
      <c r="J693" s="167"/>
      <c r="K693" s="222"/>
      <c r="L693" s="48"/>
    </row>
    <row r="694" spans="1:12" ht="13.5" customHeight="1">
      <c r="A694" s="58"/>
      <c r="B694" s="173"/>
      <c r="C694" s="25"/>
      <c r="D694" s="25"/>
      <c r="E694" s="60"/>
      <c r="F694" s="159"/>
      <c r="G694" s="35"/>
      <c r="H694" s="62"/>
      <c r="I694" s="62"/>
      <c r="J694" s="166"/>
      <c r="K694" s="220"/>
      <c r="L694" s="40"/>
    </row>
    <row r="695" spans="1:12" ht="13.5" customHeight="1">
      <c r="A695" s="41"/>
      <c r="B695" s="42"/>
      <c r="C695" s="117"/>
      <c r="D695" s="118"/>
      <c r="E695" s="43"/>
      <c r="F695" s="158"/>
      <c r="G695" s="30"/>
      <c r="H695" s="45"/>
      <c r="I695" s="116"/>
      <c r="J695" s="167"/>
      <c r="K695" s="222"/>
      <c r="L695" s="48"/>
    </row>
    <row r="696" spans="1:12" ht="13.5" customHeight="1">
      <c r="A696" s="58"/>
      <c r="B696" s="173"/>
      <c r="C696" s="25"/>
      <c r="D696" s="25"/>
      <c r="E696" s="60"/>
      <c r="F696" s="159"/>
      <c r="G696" s="35"/>
      <c r="H696" s="53"/>
      <c r="I696" s="54"/>
      <c r="J696" s="168"/>
      <c r="K696" s="220"/>
      <c r="L696" s="40"/>
    </row>
    <row r="697" spans="1:12" ht="13.5" customHeight="1">
      <c r="A697" s="41"/>
      <c r="B697" s="42"/>
      <c r="C697" s="117"/>
      <c r="D697" s="118"/>
      <c r="E697" s="43"/>
      <c r="F697" s="158"/>
      <c r="G697" s="30"/>
      <c r="H697" s="45"/>
      <c r="I697" s="116"/>
      <c r="J697" s="167"/>
      <c r="K697" s="222"/>
      <c r="L697" s="48"/>
    </row>
    <row r="698" spans="1:12" ht="13.5" customHeight="1">
      <c r="A698" s="58"/>
      <c r="B698" s="173"/>
      <c r="C698" s="25"/>
      <c r="D698" s="25"/>
      <c r="E698" s="60"/>
      <c r="F698" s="159"/>
      <c r="G698" s="35"/>
      <c r="H698" s="62"/>
      <c r="I698" s="62"/>
      <c r="J698" s="166"/>
      <c r="K698" s="220"/>
      <c r="L698" s="40"/>
    </row>
    <row r="699" spans="1:12" ht="13.5" customHeight="1">
      <c r="A699" s="41"/>
      <c r="B699" s="42"/>
      <c r="C699" s="117"/>
      <c r="D699" s="118"/>
      <c r="E699" s="43"/>
      <c r="F699" s="158"/>
      <c r="G699" s="65"/>
      <c r="H699" s="53"/>
      <c r="I699" s="116"/>
      <c r="J699" s="167"/>
      <c r="K699" s="222"/>
      <c r="L699" s="48"/>
    </row>
    <row r="700" spans="1:12" ht="13.5" customHeight="1">
      <c r="A700" s="58"/>
      <c r="B700" s="173"/>
      <c r="C700" s="25"/>
      <c r="D700" s="25"/>
      <c r="E700" s="60"/>
      <c r="F700" s="159"/>
      <c r="G700" s="35"/>
      <c r="H700" s="62"/>
      <c r="I700" s="62"/>
      <c r="J700" s="166"/>
      <c r="K700" s="220"/>
      <c r="L700" s="40"/>
    </row>
    <row r="701" spans="1:12" ht="13.5" customHeight="1">
      <c r="A701" s="41"/>
      <c r="B701" s="42"/>
      <c r="C701" s="117"/>
      <c r="D701" s="118"/>
      <c r="E701" s="43"/>
      <c r="F701" s="158"/>
      <c r="G701" s="65"/>
      <c r="H701" s="45"/>
      <c r="I701" s="116"/>
      <c r="J701" s="167"/>
      <c r="K701" s="222"/>
      <c r="L701" s="48"/>
    </row>
    <row r="702" spans="1:12" ht="13.5" customHeight="1">
      <c r="A702" s="58"/>
      <c r="B702" s="173"/>
      <c r="C702" s="25"/>
      <c r="D702" s="25"/>
      <c r="E702" s="60"/>
      <c r="F702" s="159"/>
      <c r="G702" s="35"/>
      <c r="H702" s="62"/>
      <c r="I702" s="37"/>
      <c r="J702" s="166"/>
      <c r="K702" s="220"/>
      <c r="L702" s="40"/>
    </row>
    <row r="703" spans="1:12" ht="13.5" customHeight="1">
      <c r="A703" s="41"/>
      <c r="B703" s="42"/>
      <c r="C703" s="117"/>
      <c r="D703" s="118"/>
      <c r="E703" s="43"/>
      <c r="F703" s="158"/>
      <c r="G703" s="65"/>
      <c r="H703" s="45"/>
      <c r="I703" s="116"/>
      <c r="J703" s="167"/>
      <c r="K703" s="222"/>
      <c r="L703" s="48"/>
    </row>
    <row r="704" spans="1:12" ht="13.5" customHeight="1">
      <c r="A704" s="58"/>
      <c r="B704" s="173"/>
      <c r="C704" s="25"/>
      <c r="D704" s="25"/>
      <c r="E704" s="60"/>
      <c r="F704" s="159"/>
      <c r="G704" s="35"/>
      <c r="H704" s="62"/>
      <c r="I704" s="37"/>
      <c r="J704" s="166"/>
      <c r="K704" s="220"/>
      <c r="L704" s="40"/>
    </row>
    <row r="705" spans="1:12" ht="13.5" customHeight="1">
      <c r="A705" s="41"/>
      <c r="B705" s="42"/>
      <c r="C705" s="117"/>
      <c r="D705" s="118"/>
      <c r="E705" s="43"/>
      <c r="F705" s="158"/>
      <c r="G705" s="65"/>
      <c r="H705" s="45"/>
      <c r="I705" s="116"/>
      <c r="J705" s="167"/>
      <c r="K705" s="222"/>
      <c r="L705" s="48"/>
    </row>
    <row r="706" spans="1:12" ht="13.5" customHeight="1">
      <c r="A706" s="58"/>
      <c r="B706" s="173"/>
      <c r="C706" s="25"/>
      <c r="D706" s="25"/>
      <c r="E706" s="60"/>
      <c r="F706" s="159"/>
      <c r="G706" s="35"/>
      <c r="H706" s="62"/>
      <c r="I706" s="37"/>
      <c r="J706" s="166"/>
      <c r="K706" s="220"/>
      <c r="L706" s="40"/>
    </row>
    <row r="707" spans="1:12" ht="13.5" customHeight="1">
      <c r="A707" s="41"/>
      <c r="B707" s="42"/>
      <c r="C707" s="117"/>
      <c r="D707" s="118"/>
      <c r="E707" s="43"/>
      <c r="F707" s="158"/>
      <c r="G707" s="65"/>
      <c r="H707" s="45"/>
      <c r="I707" s="116"/>
      <c r="J707" s="167"/>
      <c r="K707" s="222"/>
      <c r="L707" s="48"/>
    </row>
    <row r="708" spans="1:12" ht="13.5" customHeight="1">
      <c r="A708" s="58"/>
      <c r="B708" s="173"/>
      <c r="C708" s="25"/>
      <c r="D708" s="25"/>
      <c r="E708" s="60"/>
      <c r="F708" s="159"/>
      <c r="G708" s="35"/>
      <c r="H708" s="62"/>
      <c r="I708" s="37"/>
      <c r="J708" s="166"/>
      <c r="K708" s="220"/>
      <c r="L708" s="40"/>
    </row>
    <row r="709" spans="1:12" ht="13.5" customHeight="1">
      <c r="A709" s="41"/>
      <c r="B709" s="42"/>
      <c r="C709" s="117"/>
      <c r="D709" s="118"/>
      <c r="E709" s="43"/>
      <c r="F709" s="158"/>
      <c r="G709" s="65"/>
      <c r="H709" s="45"/>
      <c r="I709" s="116"/>
      <c r="J709" s="167"/>
      <c r="K709" s="222"/>
      <c r="L709" s="48"/>
    </row>
    <row r="710" spans="1:12" ht="13.5" customHeight="1">
      <c r="A710" s="58"/>
      <c r="B710" s="124"/>
      <c r="C710" s="25"/>
      <c r="D710" s="25"/>
      <c r="E710" s="60"/>
      <c r="F710" s="160"/>
      <c r="G710" s="35"/>
      <c r="H710" s="62"/>
      <c r="I710" s="62"/>
      <c r="J710" s="38"/>
      <c r="K710" s="220"/>
      <c r="L710" s="40"/>
    </row>
    <row r="711" spans="1:12" ht="13.5" customHeight="1">
      <c r="A711" s="41"/>
      <c r="B711" s="42" t="s">
        <v>35</v>
      </c>
      <c r="C711" s="117"/>
      <c r="D711" s="118"/>
      <c r="E711" s="43"/>
      <c r="F711" s="158"/>
      <c r="G711" s="65"/>
      <c r="H711" s="135"/>
      <c r="I711" s="135"/>
      <c r="J711" s="167"/>
      <c r="K711" s="222"/>
      <c r="L711" s="48"/>
    </row>
    <row r="712" spans="1:12" ht="13.5" customHeight="1">
      <c r="A712" s="49"/>
      <c r="B712" s="50"/>
      <c r="E712" s="51"/>
      <c r="F712" s="162"/>
      <c r="G712" s="52"/>
      <c r="H712" s="53"/>
      <c r="I712" s="37"/>
      <c r="J712" s="171"/>
      <c r="K712" s="223"/>
      <c r="L712" s="67"/>
    </row>
    <row r="713" spans="1:12" ht="13.5" customHeight="1" thickBot="1">
      <c r="A713" s="80"/>
      <c r="B713" s="132"/>
      <c r="C713" s="120"/>
      <c r="D713" s="83"/>
      <c r="E713" s="84"/>
      <c r="F713" s="163"/>
      <c r="G713" s="85"/>
      <c r="H713" s="86"/>
      <c r="I713" s="86"/>
      <c r="J713" s="169"/>
      <c r="K713" s="225"/>
      <c r="L713" s="89"/>
    </row>
    <row r="714" spans="1:12" ht="13.5" customHeight="1">
      <c r="J714" s="170"/>
      <c r="L714" s="142"/>
    </row>
    <row r="715" spans="1:12" ht="13.5" customHeight="1" thickBot="1">
      <c r="G715" s="3"/>
      <c r="J715" s="170"/>
      <c r="K715" s="218"/>
      <c r="L715" s="122"/>
    </row>
    <row r="716" spans="1:12" ht="13.5" customHeight="1">
      <c r="A716" s="257" t="s">
        <v>6</v>
      </c>
      <c r="B716" s="259" t="s">
        <v>7</v>
      </c>
      <c r="C716" s="261" t="s">
        <v>8</v>
      </c>
      <c r="D716" s="262"/>
      <c r="E716" s="263"/>
      <c r="F716" s="267" t="s">
        <v>9</v>
      </c>
      <c r="G716" s="269" t="s">
        <v>10</v>
      </c>
      <c r="H716" s="251" t="s">
        <v>11</v>
      </c>
      <c r="I716" s="251" t="s">
        <v>12</v>
      </c>
      <c r="J716" s="253" t="s">
        <v>13</v>
      </c>
      <c r="K716" s="255" t="str">
        <f>K682</f>
        <v>第　回既済部分検査内訳書</v>
      </c>
      <c r="L716" s="256"/>
    </row>
    <row r="717" spans="1:12" ht="13.5" customHeight="1">
      <c r="A717" s="258"/>
      <c r="B717" s="260"/>
      <c r="C717" s="264"/>
      <c r="D717" s="265"/>
      <c r="E717" s="266"/>
      <c r="F717" s="268"/>
      <c r="G717" s="270"/>
      <c r="H717" s="252"/>
      <c r="I717" s="252"/>
      <c r="J717" s="254"/>
      <c r="K717" s="219" t="s">
        <v>9</v>
      </c>
      <c r="L717" s="31" t="s">
        <v>14</v>
      </c>
    </row>
    <row r="718" spans="1:12" ht="13.5" customHeight="1">
      <c r="A718" s="58"/>
      <c r="B718" s="59"/>
      <c r="C718" s="25"/>
      <c r="D718" s="25"/>
      <c r="E718" s="60"/>
      <c r="F718" s="159"/>
      <c r="G718" s="35"/>
      <c r="H718" s="62"/>
      <c r="I718" s="37"/>
      <c r="J718" s="38"/>
      <c r="K718" s="220"/>
      <c r="L718" s="40"/>
    </row>
    <row r="719" spans="1:12" ht="13.5" customHeight="1">
      <c r="A719" s="41">
        <v>7</v>
      </c>
      <c r="B719" s="42" t="s">
        <v>434</v>
      </c>
      <c r="C719" s="117"/>
      <c r="D719" s="118"/>
      <c r="E719" s="43"/>
      <c r="F719" s="158"/>
      <c r="G719" s="30"/>
      <c r="H719" s="111"/>
      <c r="I719" s="116"/>
      <c r="J719" s="167"/>
      <c r="K719" s="221"/>
      <c r="L719" s="48"/>
    </row>
    <row r="720" spans="1:12" ht="13.5" customHeight="1">
      <c r="A720" s="58"/>
      <c r="B720" s="59"/>
      <c r="C720" s="25"/>
      <c r="D720" s="25"/>
      <c r="E720" s="60"/>
      <c r="F720" s="159"/>
      <c r="G720" s="35"/>
      <c r="H720" s="62"/>
      <c r="I720" s="37"/>
      <c r="J720" s="38"/>
      <c r="K720" s="220"/>
      <c r="L720" s="40"/>
    </row>
    <row r="721" spans="1:12" ht="13.5" customHeight="1">
      <c r="A721" s="41"/>
      <c r="B721" s="42"/>
      <c r="C721" s="196"/>
      <c r="D721" s="118"/>
      <c r="E721" s="43"/>
      <c r="F721" s="158"/>
      <c r="G721" s="30"/>
      <c r="H721" s="111"/>
      <c r="I721" s="116"/>
      <c r="J721" s="143"/>
      <c r="K721" s="222"/>
      <c r="L721" s="48"/>
    </row>
    <row r="722" spans="1:12" ht="13.5" customHeight="1">
      <c r="A722" s="58"/>
      <c r="B722" s="124" t="s">
        <v>58</v>
      </c>
      <c r="C722" s="25" t="s">
        <v>58</v>
      </c>
      <c r="D722" s="25"/>
      <c r="E722" s="60"/>
      <c r="F722" s="159" t="s">
        <v>58</v>
      </c>
      <c r="G722" s="35" t="s">
        <v>58</v>
      </c>
      <c r="H722" s="62"/>
      <c r="I722" s="37"/>
      <c r="J722" s="38"/>
      <c r="K722" s="220"/>
      <c r="L722" s="40"/>
    </row>
    <row r="723" spans="1:12" ht="13.5" customHeight="1">
      <c r="A723" s="41"/>
      <c r="B723" s="42" t="s">
        <v>331</v>
      </c>
      <c r="C723" s="196" t="s">
        <v>58</v>
      </c>
      <c r="D723" s="118"/>
      <c r="E723" s="43"/>
      <c r="F723" s="158">
        <v>1</v>
      </c>
      <c r="G723" s="65" t="s">
        <v>51</v>
      </c>
      <c r="H723" s="45"/>
      <c r="I723" s="116"/>
      <c r="J723" s="167"/>
      <c r="K723" s="222"/>
      <c r="L723" s="48"/>
    </row>
    <row r="724" spans="1:12" ht="13.5" customHeight="1">
      <c r="A724" s="49"/>
      <c r="B724" s="59"/>
      <c r="C724" s="25"/>
      <c r="D724" s="25"/>
      <c r="E724" s="60"/>
      <c r="F724" s="159"/>
      <c r="G724" s="35"/>
      <c r="H724" s="112"/>
      <c r="I724" s="62"/>
      <c r="J724" s="38"/>
      <c r="K724" s="220"/>
      <c r="L724" s="67"/>
    </row>
    <row r="725" spans="1:12" ht="13.5" customHeight="1">
      <c r="A725" s="49"/>
      <c r="B725" s="42" t="s">
        <v>355</v>
      </c>
      <c r="C725" s="196" t="s">
        <v>353</v>
      </c>
      <c r="D725" s="118"/>
      <c r="E725" s="43"/>
      <c r="F725" s="158">
        <f>16</f>
        <v>16</v>
      </c>
      <c r="G725" s="30" t="s">
        <v>354</v>
      </c>
      <c r="H725" s="45"/>
      <c r="I725" s="116"/>
      <c r="J725" s="167"/>
      <c r="K725" s="222"/>
      <c r="L725" s="67"/>
    </row>
    <row r="726" spans="1:12" ht="13.5" customHeight="1">
      <c r="A726" s="58"/>
      <c r="B726" s="173"/>
      <c r="C726" s="25"/>
      <c r="D726" s="25"/>
      <c r="E726" s="60"/>
      <c r="F726" s="159"/>
      <c r="G726" s="35"/>
      <c r="H726" s="112"/>
      <c r="I726" s="37"/>
      <c r="J726" s="38"/>
      <c r="K726" s="220"/>
      <c r="L726" s="40"/>
    </row>
    <row r="727" spans="1:12" ht="13.5" customHeight="1">
      <c r="A727" s="41"/>
      <c r="B727" s="42" t="s">
        <v>356</v>
      </c>
      <c r="C727" s="196"/>
      <c r="D727" s="118"/>
      <c r="E727" s="43"/>
      <c r="F727" s="158">
        <v>9</v>
      </c>
      <c r="G727" s="30" t="s">
        <v>350</v>
      </c>
      <c r="H727" s="45"/>
      <c r="I727" s="116"/>
      <c r="J727" s="167"/>
      <c r="K727" s="222"/>
      <c r="L727" s="48"/>
    </row>
    <row r="728" spans="1:12" ht="13.5" customHeight="1">
      <c r="A728" s="58"/>
      <c r="B728" s="173"/>
      <c r="C728" s="25"/>
      <c r="D728" s="25"/>
      <c r="E728" s="60"/>
      <c r="F728" s="159"/>
      <c r="G728" s="35"/>
      <c r="H728" s="62"/>
      <c r="I728" s="62"/>
      <c r="J728" s="38"/>
      <c r="K728" s="220"/>
      <c r="L728" s="40"/>
    </row>
    <row r="729" spans="1:12" ht="13.5" customHeight="1">
      <c r="A729" s="41"/>
      <c r="B729" s="42" t="s">
        <v>349</v>
      </c>
      <c r="C729" s="196"/>
      <c r="D729" s="118"/>
      <c r="E729" s="43"/>
      <c r="F729" s="158">
        <v>2</v>
      </c>
      <c r="G729" s="30" t="s">
        <v>350</v>
      </c>
      <c r="H729" s="45"/>
      <c r="I729" s="116"/>
      <c r="J729" s="167"/>
      <c r="K729" s="222"/>
      <c r="L729" s="48"/>
    </row>
    <row r="730" spans="1:12" ht="13.5" customHeight="1">
      <c r="A730" s="58"/>
      <c r="B730" s="173"/>
      <c r="C730" s="25"/>
      <c r="D730" s="25"/>
      <c r="E730" s="60"/>
      <c r="F730" s="159"/>
      <c r="G730" s="35"/>
      <c r="H730" s="53"/>
      <c r="I730" s="54"/>
      <c r="J730" s="38"/>
      <c r="K730" s="220"/>
      <c r="L730" s="40"/>
    </row>
    <row r="731" spans="1:12" ht="13.5" customHeight="1">
      <c r="A731" s="41"/>
      <c r="B731" s="42"/>
      <c r="C731" s="117"/>
      <c r="D731" s="118"/>
      <c r="E731" s="43"/>
      <c r="F731" s="158"/>
      <c r="G731" s="30"/>
      <c r="H731" s="45"/>
      <c r="I731" s="116"/>
      <c r="J731" s="167"/>
      <c r="K731" s="222"/>
      <c r="L731" s="48"/>
    </row>
    <row r="732" spans="1:12" ht="13.5" customHeight="1">
      <c r="A732" s="58"/>
      <c r="B732" s="173"/>
      <c r="C732" s="25"/>
      <c r="D732" s="25"/>
      <c r="E732" s="60"/>
      <c r="F732" s="159"/>
      <c r="G732" s="35"/>
      <c r="H732" s="62"/>
      <c r="I732" s="62"/>
      <c r="J732" s="38"/>
      <c r="K732" s="220"/>
      <c r="L732" s="40"/>
    </row>
    <row r="733" spans="1:12" ht="13.5" customHeight="1">
      <c r="A733" s="41"/>
      <c r="B733" s="42"/>
      <c r="C733" s="117"/>
      <c r="D733" s="118"/>
      <c r="E733" s="43"/>
      <c r="F733" s="158"/>
      <c r="G733" s="65"/>
      <c r="H733" s="53"/>
      <c r="I733" s="116"/>
      <c r="J733" s="167"/>
      <c r="K733" s="222"/>
      <c r="L733" s="48"/>
    </row>
    <row r="734" spans="1:12" ht="13.5" customHeight="1">
      <c r="A734" s="58"/>
      <c r="B734" s="173"/>
      <c r="C734" s="25"/>
      <c r="D734" s="25"/>
      <c r="E734" s="60"/>
      <c r="F734" s="159"/>
      <c r="G734" s="35"/>
      <c r="H734" s="62"/>
      <c r="I734" s="62"/>
      <c r="J734" s="38"/>
      <c r="K734" s="220"/>
      <c r="L734" s="40"/>
    </row>
    <row r="735" spans="1:12" ht="13.5" customHeight="1">
      <c r="A735" s="41"/>
      <c r="B735" s="42"/>
      <c r="C735" s="117"/>
      <c r="D735" s="118"/>
      <c r="E735" s="43"/>
      <c r="F735" s="158"/>
      <c r="G735" s="65"/>
      <c r="H735" s="45"/>
      <c r="I735" s="116"/>
      <c r="J735" s="167"/>
      <c r="K735" s="222"/>
      <c r="L735" s="48"/>
    </row>
    <row r="736" spans="1:12" ht="13.5" customHeight="1">
      <c r="A736" s="58"/>
      <c r="B736" s="173"/>
      <c r="C736" s="25"/>
      <c r="D736" s="25"/>
      <c r="E736" s="60"/>
      <c r="F736" s="159"/>
      <c r="G736" s="35"/>
      <c r="H736" s="62"/>
      <c r="I736" s="37"/>
      <c r="J736" s="38"/>
      <c r="K736" s="220"/>
      <c r="L736" s="40"/>
    </row>
    <row r="737" spans="1:12" ht="13.5" customHeight="1">
      <c r="A737" s="41"/>
      <c r="B737" s="42"/>
      <c r="C737" s="117"/>
      <c r="D737" s="118"/>
      <c r="E737" s="43"/>
      <c r="F737" s="158"/>
      <c r="G737" s="65"/>
      <c r="H737" s="45"/>
      <c r="I737" s="116"/>
      <c r="J737" s="167"/>
      <c r="K737" s="222"/>
      <c r="L737" s="48"/>
    </row>
    <row r="738" spans="1:12" ht="13.5" customHeight="1">
      <c r="A738" s="58"/>
      <c r="B738" s="173"/>
      <c r="C738" s="25"/>
      <c r="D738" s="25"/>
      <c r="E738" s="60"/>
      <c r="F738" s="159"/>
      <c r="G738" s="35"/>
      <c r="H738" s="62"/>
      <c r="I738" s="37"/>
      <c r="J738" s="38"/>
      <c r="K738" s="220"/>
      <c r="L738" s="40"/>
    </row>
    <row r="739" spans="1:12" ht="13.5" customHeight="1">
      <c r="A739" s="41"/>
      <c r="B739" s="42"/>
      <c r="C739" s="117"/>
      <c r="D739" s="118"/>
      <c r="E739" s="43"/>
      <c r="F739" s="158"/>
      <c r="G739" s="65"/>
      <c r="H739" s="45"/>
      <c r="I739" s="116"/>
      <c r="J739" s="167"/>
      <c r="K739" s="222"/>
      <c r="L739" s="48"/>
    </row>
    <row r="740" spans="1:12" ht="13.5" customHeight="1">
      <c r="A740" s="58"/>
      <c r="B740" s="173"/>
      <c r="C740" s="25"/>
      <c r="D740" s="25"/>
      <c r="E740" s="60"/>
      <c r="F740" s="159"/>
      <c r="G740" s="35"/>
      <c r="H740" s="62"/>
      <c r="I740" s="37"/>
      <c r="J740" s="38"/>
      <c r="K740" s="220"/>
      <c r="L740" s="40"/>
    </row>
    <row r="741" spans="1:12" ht="13.5" customHeight="1">
      <c r="A741" s="41"/>
      <c r="B741" s="42"/>
      <c r="C741" s="117"/>
      <c r="D741" s="118"/>
      <c r="E741" s="43"/>
      <c r="F741" s="158"/>
      <c r="G741" s="65"/>
      <c r="H741" s="45"/>
      <c r="I741" s="116"/>
      <c r="J741" s="143"/>
      <c r="K741" s="222"/>
      <c r="L741" s="48"/>
    </row>
    <row r="742" spans="1:12" ht="13.5" customHeight="1">
      <c r="A742" s="58"/>
      <c r="B742" s="173"/>
      <c r="C742" s="25"/>
      <c r="D742" s="25"/>
      <c r="E742" s="60"/>
      <c r="F742" s="159"/>
      <c r="G742" s="35"/>
      <c r="H742" s="62"/>
      <c r="I742" s="37"/>
      <c r="J742" s="38"/>
      <c r="K742" s="220"/>
      <c r="L742" s="40"/>
    </row>
    <row r="743" spans="1:12" ht="13.5" customHeight="1">
      <c r="A743" s="41"/>
      <c r="B743" s="42"/>
      <c r="C743" s="117"/>
      <c r="D743" s="118"/>
      <c r="E743" s="43"/>
      <c r="F743" s="158"/>
      <c r="G743" s="65"/>
      <c r="H743" s="45"/>
      <c r="I743" s="116"/>
      <c r="J743" s="143"/>
      <c r="K743" s="222"/>
      <c r="L743" s="48"/>
    </row>
    <row r="744" spans="1:12" ht="13.5" customHeight="1">
      <c r="A744" s="58"/>
      <c r="B744" s="124"/>
      <c r="C744" s="25"/>
      <c r="D744" s="25"/>
      <c r="E744" s="60"/>
      <c r="F744" s="160"/>
      <c r="G744" s="35"/>
      <c r="H744" s="62"/>
      <c r="I744" s="62"/>
      <c r="J744" s="38"/>
      <c r="K744" s="220"/>
      <c r="L744" s="40"/>
    </row>
    <row r="745" spans="1:12" ht="13.5" customHeight="1">
      <c r="A745" s="41"/>
      <c r="B745" s="42" t="s">
        <v>35</v>
      </c>
      <c r="C745" s="117"/>
      <c r="D745" s="118"/>
      <c r="E745" s="43"/>
      <c r="F745" s="158"/>
      <c r="G745" s="65"/>
      <c r="H745" s="135"/>
      <c r="I745" s="135"/>
      <c r="J745" s="167"/>
      <c r="K745" s="222"/>
      <c r="L745" s="48"/>
    </row>
    <row r="746" spans="1:12" ht="13.5" customHeight="1">
      <c r="A746" s="58"/>
      <c r="B746" s="50"/>
      <c r="E746" s="51"/>
      <c r="F746" s="162"/>
      <c r="G746" s="52"/>
      <c r="H746" s="53"/>
      <c r="I746" s="37"/>
      <c r="J746" s="38"/>
      <c r="K746" s="223"/>
      <c r="L746" s="67"/>
    </row>
    <row r="747" spans="1:12" ht="13.5" customHeight="1" thickBot="1">
      <c r="A747" s="80"/>
      <c r="B747" s="132"/>
      <c r="C747" s="120"/>
      <c r="D747" s="83"/>
      <c r="E747" s="84"/>
      <c r="F747" s="163"/>
      <c r="G747" s="85"/>
      <c r="H747" s="86"/>
      <c r="I747" s="86"/>
      <c r="J747" s="172"/>
      <c r="K747" s="225"/>
      <c r="L747" s="89"/>
    </row>
    <row r="748" spans="1:12" ht="13.5" customHeight="1">
      <c r="J748" s="170"/>
      <c r="L748" s="142">
        <f>L680+1</f>
        <v>11</v>
      </c>
    </row>
    <row r="749" spans="1:12" ht="13.5" customHeight="1" thickBot="1">
      <c r="I749" s="91"/>
      <c r="J749" s="170"/>
      <c r="K749" s="218"/>
      <c r="L749" s="122" t="s">
        <v>28</v>
      </c>
    </row>
    <row r="750" spans="1:12" ht="13.5" customHeight="1">
      <c r="A750" s="257" t="s">
        <v>6</v>
      </c>
      <c r="B750" s="259" t="s">
        <v>7</v>
      </c>
      <c r="C750" s="261" t="s">
        <v>8</v>
      </c>
      <c r="D750" s="262"/>
      <c r="E750" s="263"/>
      <c r="F750" s="267" t="s">
        <v>9</v>
      </c>
      <c r="G750" s="269" t="s">
        <v>10</v>
      </c>
      <c r="H750" s="251" t="s">
        <v>11</v>
      </c>
      <c r="I750" s="251" t="s">
        <v>12</v>
      </c>
      <c r="J750" s="253" t="s">
        <v>13</v>
      </c>
      <c r="K750" s="255" t="str">
        <f>K716</f>
        <v>第　回既済部分検査内訳書</v>
      </c>
      <c r="L750" s="256"/>
    </row>
    <row r="751" spans="1:12" ht="13.5" customHeight="1">
      <c r="A751" s="258"/>
      <c r="B751" s="260"/>
      <c r="C751" s="264"/>
      <c r="D751" s="265"/>
      <c r="E751" s="266"/>
      <c r="F751" s="268"/>
      <c r="G751" s="270"/>
      <c r="H751" s="252"/>
      <c r="I751" s="252"/>
      <c r="J751" s="254"/>
      <c r="K751" s="219" t="s">
        <v>9</v>
      </c>
      <c r="L751" s="31" t="s">
        <v>14</v>
      </c>
    </row>
    <row r="752" spans="1:12" ht="13.5" customHeight="1">
      <c r="A752" s="32"/>
      <c r="B752" s="59"/>
      <c r="C752" s="25"/>
      <c r="D752" s="25"/>
      <c r="E752" s="60"/>
      <c r="F752" s="159"/>
      <c r="G752" s="35"/>
      <c r="H752" s="62"/>
      <c r="I752" s="37"/>
      <c r="J752" s="38"/>
      <c r="K752" s="220"/>
      <c r="L752" s="40"/>
    </row>
    <row r="753" spans="1:12" ht="13.5" customHeight="1">
      <c r="A753" s="41">
        <v>8</v>
      </c>
      <c r="B753" s="42" t="s">
        <v>435</v>
      </c>
      <c r="C753" s="117"/>
      <c r="D753" s="118"/>
      <c r="E753" s="43"/>
      <c r="F753" s="158"/>
      <c r="G753" s="30"/>
      <c r="H753" s="111"/>
      <c r="I753" s="116"/>
      <c r="J753" s="143"/>
      <c r="K753" s="221"/>
      <c r="L753" s="48"/>
    </row>
    <row r="754" spans="1:12" ht="13.5" customHeight="1">
      <c r="A754" s="58"/>
      <c r="B754" s="59"/>
      <c r="C754" s="25"/>
      <c r="D754" s="25"/>
      <c r="E754" s="60"/>
      <c r="F754" s="159"/>
      <c r="G754" s="35"/>
      <c r="H754" s="62"/>
      <c r="I754" s="37"/>
      <c r="J754" s="38"/>
      <c r="K754" s="220"/>
      <c r="L754" s="40"/>
    </row>
    <row r="755" spans="1:12" ht="13.5" customHeight="1">
      <c r="A755" s="41"/>
      <c r="B755" s="42"/>
      <c r="C755" s="117"/>
      <c r="D755" s="118"/>
      <c r="E755" s="43"/>
      <c r="F755" s="158"/>
      <c r="G755" s="30"/>
      <c r="H755" s="111"/>
      <c r="I755" s="116"/>
      <c r="J755" s="143"/>
      <c r="K755" s="222"/>
      <c r="L755" s="48"/>
    </row>
    <row r="756" spans="1:12" ht="13.5" customHeight="1">
      <c r="A756" s="58"/>
      <c r="B756" s="59"/>
      <c r="C756" s="25" t="s">
        <v>370</v>
      </c>
      <c r="D756" s="25"/>
      <c r="E756" s="60"/>
      <c r="F756" s="159" t="s">
        <v>58</v>
      </c>
      <c r="G756" s="35" t="s">
        <v>58</v>
      </c>
      <c r="H756" s="62"/>
      <c r="I756" s="37"/>
      <c r="J756" s="38"/>
      <c r="K756" s="220"/>
      <c r="L756" s="40"/>
    </row>
    <row r="757" spans="1:12" ht="13.5" customHeight="1">
      <c r="A757" s="41"/>
      <c r="B757" s="42" t="s">
        <v>371</v>
      </c>
      <c r="C757" s="117" t="s">
        <v>372</v>
      </c>
      <c r="D757" s="118"/>
      <c r="E757" s="43"/>
      <c r="F757" s="158">
        <v>1</v>
      </c>
      <c r="G757" s="30" t="s">
        <v>114</v>
      </c>
      <c r="H757" s="111"/>
      <c r="I757" s="116"/>
      <c r="J757" s="167"/>
      <c r="K757" s="222"/>
      <c r="L757" s="48"/>
    </row>
    <row r="758" spans="1:12" ht="13.5" customHeight="1">
      <c r="A758" s="49"/>
      <c r="B758" s="59" t="s">
        <v>58</v>
      </c>
      <c r="C758" s="25"/>
      <c r="D758" s="25"/>
      <c r="E758" s="60"/>
      <c r="F758" s="159" t="s">
        <v>58</v>
      </c>
      <c r="G758" s="35" t="s">
        <v>58</v>
      </c>
      <c r="H758" s="112"/>
      <c r="I758" s="62"/>
      <c r="J758" s="38"/>
      <c r="K758" s="220"/>
      <c r="L758" s="67"/>
    </row>
    <row r="759" spans="1:12" ht="13.5" customHeight="1">
      <c r="A759" s="49"/>
      <c r="B759" s="42" t="s">
        <v>373</v>
      </c>
      <c r="C759" s="117" t="s">
        <v>374</v>
      </c>
      <c r="D759" s="118"/>
      <c r="E759" s="43"/>
      <c r="F759" s="158">
        <v>1</v>
      </c>
      <c r="G759" s="30" t="s">
        <v>114</v>
      </c>
      <c r="H759" s="45"/>
      <c r="I759" s="116"/>
      <c r="J759" s="167"/>
      <c r="K759" s="222"/>
      <c r="L759" s="67"/>
    </row>
    <row r="760" spans="1:12" ht="13.5" customHeight="1">
      <c r="A760" s="58"/>
      <c r="B760" s="173" t="s">
        <v>58</v>
      </c>
      <c r="C760" s="25" t="s">
        <v>375</v>
      </c>
      <c r="D760" s="25"/>
      <c r="E760" s="60"/>
      <c r="F760" s="159" t="s">
        <v>58</v>
      </c>
      <c r="G760" s="35" t="s">
        <v>58</v>
      </c>
      <c r="H760" s="112"/>
      <c r="I760" s="37"/>
      <c r="J760" s="38"/>
      <c r="K760" s="220"/>
      <c r="L760" s="40"/>
    </row>
    <row r="761" spans="1:12" ht="13.5" customHeight="1">
      <c r="A761" s="41"/>
      <c r="B761" s="42" t="s">
        <v>376</v>
      </c>
      <c r="C761" s="117" t="s">
        <v>377</v>
      </c>
      <c r="D761" s="118"/>
      <c r="E761" s="43"/>
      <c r="F761" s="158">
        <v>2</v>
      </c>
      <c r="G761" s="30" t="s">
        <v>53</v>
      </c>
      <c r="H761" s="111"/>
      <c r="I761" s="116"/>
      <c r="J761" s="167"/>
      <c r="K761" s="222"/>
      <c r="L761" s="48"/>
    </row>
    <row r="762" spans="1:12" ht="13.5" customHeight="1">
      <c r="A762" s="58"/>
      <c r="B762" s="173" t="s">
        <v>58</v>
      </c>
      <c r="C762" s="25" t="s">
        <v>378</v>
      </c>
      <c r="D762" s="25"/>
      <c r="E762" s="60"/>
      <c r="F762" s="159" t="s">
        <v>58</v>
      </c>
      <c r="G762" s="35" t="s">
        <v>58</v>
      </c>
      <c r="H762" s="62"/>
      <c r="I762" s="62"/>
      <c r="J762" s="38"/>
      <c r="K762" s="220"/>
      <c r="L762" s="40"/>
    </row>
    <row r="763" spans="1:12" ht="13.5" customHeight="1">
      <c r="A763" s="41"/>
      <c r="B763" s="42" t="s">
        <v>376</v>
      </c>
      <c r="C763" s="117" t="s">
        <v>379</v>
      </c>
      <c r="D763" s="118"/>
      <c r="E763" s="43"/>
      <c r="F763" s="158">
        <v>2</v>
      </c>
      <c r="G763" s="30" t="s">
        <v>53</v>
      </c>
      <c r="H763" s="45"/>
      <c r="I763" s="116"/>
      <c r="J763" s="167"/>
      <c r="K763" s="222"/>
      <c r="L763" s="48"/>
    </row>
    <row r="764" spans="1:12" ht="13.5" customHeight="1">
      <c r="A764" s="58"/>
      <c r="B764" s="173" t="s">
        <v>380</v>
      </c>
      <c r="C764" s="25"/>
      <c r="D764" s="25"/>
      <c r="E764" s="60"/>
      <c r="F764" s="159" t="s">
        <v>58</v>
      </c>
      <c r="G764" s="35" t="s">
        <v>58</v>
      </c>
      <c r="H764" s="53"/>
      <c r="I764" s="54"/>
      <c r="J764" s="171"/>
      <c r="K764" s="220"/>
      <c r="L764" s="40"/>
    </row>
    <row r="765" spans="1:12" ht="13.5" customHeight="1">
      <c r="A765" s="41"/>
      <c r="B765" s="42" t="s">
        <v>381</v>
      </c>
      <c r="C765" s="117" t="s">
        <v>123</v>
      </c>
      <c r="D765" s="118"/>
      <c r="E765" s="43"/>
      <c r="F765" s="158">
        <v>12</v>
      </c>
      <c r="G765" s="30" t="s">
        <v>51</v>
      </c>
      <c r="H765" s="45"/>
      <c r="I765" s="116"/>
      <c r="J765" s="167"/>
      <c r="K765" s="222"/>
      <c r="L765" s="48"/>
    </row>
    <row r="766" spans="1:12" ht="13.5" customHeight="1">
      <c r="A766" s="58"/>
      <c r="B766" s="173" t="s">
        <v>380</v>
      </c>
      <c r="C766" s="25" t="s">
        <v>58</v>
      </c>
      <c r="D766" s="25"/>
      <c r="E766" s="60"/>
      <c r="F766" s="159" t="s">
        <v>58</v>
      </c>
      <c r="G766" s="35" t="s">
        <v>58</v>
      </c>
      <c r="H766" s="62"/>
      <c r="I766" s="62"/>
      <c r="J766" s="38"/>
      <c r="K766" s="220"/>
      <c r="L766" s="40"/>
    </row>
    <row r="767" spans="1:12" ht="13.5" customHeight="1">
      <c r="A767" s="41"/>
      <c r="B767" s="42" t="s">
        <v>381</v>
      </c>
      <c r="C767" s="117" t="s">
        <v>126</v>
      </c>
      <c r="D767" s="118"/>
      <c r="E767" s="43"/>
      <c r="F767" s="158">
        <v>1</v>
      </c>
      <c r="G767" s="65" t="s">
        <v>51</v>
      </c>
      <c r="H767" s="53"/>
      <c r="I767" s="116"/>
      <c r="J767" s="167"/>
      <c r="K767" s="222"/>
      <c r="L767" s="48"/>
    </row>
    <row r="768" spans="1:12" ht="13.5" customHeight="1">
      <c r="A768" s="58"/>
      <c r="B768" s="173"/>
      <c r="C768" s="25" t="s">
        <v>58</v>
      </c>
      <c r="D768" s="25"/>
      <c r="E768" s="60"/>
      <c r="F768" s="159" t="s">
        <v>58</v>
      </c>
      <c r="G768" s="35" t="s">
        <v>58</v>
      </c>
      <c r="H768" s="62"/>
      <c r="I768" s="62"/>
      <c r="J768" s="38"/>
      <c r="K768" s="220"/>
      <c r="L768" s="40"/>
    </row>
    <row r="769" spans="1:12" ht="13.5" customHeight="1">
      <c r="A769" s="41"/>
      <c r="B769" s="42" t="s">
        <v>382</v>
      </c>
      <c r="C769" s="117" t="s">
        <v>383</v>
      </c>
      <c r="D769" s="118"/>
      <c r="E769" s="43"/>
      <c r="F769" s="158">
        <v>1</v>
      </c>
      <c r="G769" s="65" t="s">
        <v>51</v>
      </c>
      <c r="H769" s="45"/>
      <c r="I769" s="116"/>
      <c r="J769" s="167"/>
      <c r="K769" s="222"/>
      <c r="L769" s="48"/>
    </row>
    <row r="770" spans="1:12" ht="13.5" customHeight="1">
      <c r="A770" s="58"/>
      <c r="B770" s="173" t="s">
        <v>58</v>
      </c>
      <c r="C770" s="25" t="s">
        <v>58</v>
      </c>
      <c r="D770" s="25"/>
      <c r="E770" s="60"/>
      <c r="F770" s="159" t="s">
        <v>58</v>
      </c>
      <c r="G770" s="35" t="s">
        <v>58</v>
      </c>
      <c r="H770" s="62"/>
      <c r="I770" s="37"/>
      <c r="J770" s="38"/>
      <c r="K770" s="220"/>
      <c r="L770" s="40"/>
    </row>
    <row r="771" spans="1:12" ht="13.5" customHeight="1">
      <c r="A771" s="41"/>
      <c r="B771" s="42" t="s">
        <v>382</v>
      </c>
      <c r="C771" s="117" t="s">
        <v>384</v>
      </c>
      <c r="D771" s="118"/>
      <c r="E771" s="43"/>
      <c r="F771" s="158">
        <v>1</v>
      </c>
      <c r="G771" s="65" t="s">
        <v>51</v>
      </c>
      <c r="H771" s="45"/>
      <c r="I771" s="116"/>
      <c r="J771" s="167"/>
      <c r="K771" s="222"/>
      <c r="L771" s="48"/>
    </row>
    <row r="772" spans="1:12" ht="13.5" customHeight="1">
      <c r="A772" s="58"/>
      <c r="B772" s="173" t="s">
        <v>58</v>
      </c>
      <c r="C772" s="25" t="s">
        <v>58</v>
      </c>
      <c r="D772" s="25"/>
      <c r="E772" s="60"/>
      <c r="F772" s="159" t="s">
        <v>58</v>
      </c>
      <c r="G772" s="35" t="s">
        <v>58</v>
      </c>
      <c r="H772" s="62"/>
      <c r="I772" s="37"/>
      <c r="J772" s="38"/>
      <c r="K772" s="220"/>
      <c r="L772" s="40"/>
    </row>
    <row r="773" spans="1:12" ht="13.5" customHeight="1">
      <c r="A773" s="41"/>
      <c r="B773" s="42" t="s">
        <v>408</v>
      </c>
      <c r="C773" s="117" t="s">
        <v>385</v>
      </c>
      <c r="D773" s="118"/>
      <c r="E773" s="43"/>
      <c r="F773" s="158">
        <v>9</v>
      </c>
      <c r="G773" s="65" t="s">
        <v>51</v>
      </c>
      <c r="H773" s="45"/>
      <c r="I773" s="116"/>
      <c r="J773" s="167"/>
      <c r="K773" s="222"/>
      <c r="L773" s="48"/>
    </row>
    <row r="774" spans="1:12" ht="13.5" customHeight="1">
      <c r="A774" s="58"/>
      <c r="B774" s="173" t="s">
        <v>58</v>
      </c>
      <c r="C774" s="25" t="s">
        <v>58</v>
      </c>
      <c r="D774" s="25"/>
      <c r="E774" s="60"/>
      <c r="F774" s="159" t="s">
        <v>58</v>
      </c>
      <c r="G774" s="35" t="s">
        <v>58</v>
      </c>
      <c r="H774" s="62"/>
      <c r="I774" s="37"/>
      <c r="J774" s="38"/>
      <c r="K774" s="220"/>
      <c r="L774" s="40"/>
    </row>
    <row r="775" spans="1:12" ht="13.5" customHeight="1">
      <c r="A775" s="41"/>
      <c r="B775" s="42" t="s">
        <v>140</v>
      </c>
      <c r="C775" s="117" t="s">
        <v>414</v>
      </c>
      <c r="D775" s="118"/>
      <c r="E775" s="43"/>
      <c r="F775" s="158">
        <v>2</v>
      </c>
      <c r="G775" s="65" t="s">
        <v>51</v>
      </c>
      <c r="H775" s="45"/>
      <c r="I775" s="116"/>
      <c r="J775" s="167"/>
      <c r="K775" s="222"/>
      <c r="L775" s="48"/>
    </row>
    <row r="776" spans="1:12" ht="13.5" customHeight="1">
      <c r="A776" s="32"/>
      <c r="B776" s="59"/>
      <c r="C776" s="25"/>
      <c r="D776" s="25"/>
      <c r="E776" s="60"/>
      <c r="F776" s="159"/>
      <c r="G776" s="35"/>
      <c r="H776" s="123"/>
      <c r="I776" s="62"/>
      <c r="J776" s="38"/>
      <c r="K776" s="220"/>
      <c r="L776" s="40"/>
    </row>
    <row r="777" spans="1:12" ht="13.5" customHeight="1">
      <c r="A777" s="41"/>
      <c r="B777" s="127" t="s">
        <v>409</v>
      </c>
      <c r="C777" s="117" t="s">
        <v>386</v>
      </c>
      <c r="D777" s="118"/>
      <c r="E777" s="43"/>
      <c r="F777" s="158">
        <v>2</v>
      </c>
      <c r="G777" s="65" t="s">
        <v>51</v>
      </c>
      <c r="H777" s="45"/>
      <c r="I777" s="116"/>
      <c r="J777" s="167"/>
      <c r="K777" s="221"/>
      <c r="L777" s="48"/>
    </row>
    <row r="778" spans="1:12" ht="13.5" customHeight="1">
      <c r="A778" s="58"/>
      <c r="B778" s="124"/>
      <c r="C778" s="25"/>
      <c r="D778" s="25"/>
      <c r="E778" s="60"/>
      <c r="F778" s="159"/>
      <c r="G778" s="35"/>
      <c r="H778" s="123"/>
      <c r="I778" s="62"/>
      <c r="J778" s="38"/>
      <c r="K778" s="220"/>
      <c r="L778" s="40"/>
    </row>
    <row r="779" spans="1:12" ht="13.5" customHeight="1">
      <c r="A779" s="41"/>
      <c r="B779" s="42" t="s">
        <v>409</v>
      </c>
      <c r="C779" s="117" t="s">
        <v>410</v>
      </c>
      <c r="D779" s="118"/>
      <c r="E779" s="43"/>
      <c r="F779" s="158">
        <v>2</v>
      </c>
      <c r="G779" s="65" t="s">
        <v>51</v>
      </c>
      <c r="H779" s="111"/>
      <c r="I779" s="116"/>
      <c r="J779" s="167"/>
      <c r="K779" s="222"/>
      <c r="L779" s="48"/>
    </row>
    <row r="780" spans="1:12" ht="13.5" customHeight="1">
      <c r="A780" s="58"/>
      <c r="B780" s="59"/>
      <c r="C780" s="25"/>
      <c r="D780" s="25"/>
      <c r="E780" s="60"/>
      <c r="F780" s="207"/>
      <c r="G780" s="35"/>
      <c r="H780" s="62"/>
      <c r="I780" s="62"/>
      <c r="J780" s="38"/>
      <c r="K780" s="220"/>
      <c r="L780" s="40"/>
    </row>
    <row r="781" spans="1:12" ht="13.5" customHeight="1" thickBot="1">
      <c r="A781" s="80"/>
      <c r="B781" s="132" t="s">
        <v>409</v>
      </c>
      <c r="C781" s="198" t="s">
        <v>411</v>
      </c>
      <c r="D781" s="83"/>
      <c r="E781" s="84"/>
      <c r="F781" s="165">
        <v>2</v>
      </c>
      <c r="G781" s="85" t="s">
        <v>51</v>
      </c>
      <c r="H781" s="86"/>
      <c r="I781" s="204"/>
      <c r="J781" s="169"/>
      <c r="K781" s="225"/>
      <c r="L781" s="89"/>
    </row>
    <row r="782" spans="1:12" ht="13.5" customHeight="1">
      <c r="J782" s="170"/>
      <c r="L782" s="201"/>
    </row>
    <row r="783" spans="1:12" ht="13.5" customHeight="1" thickBot="1">
      <c r="G783" s="3"/>
      <c r="J783" s="170"/>
      <c r="K783" s="218"/>
      <c r="L783" s="122"/>
    </row>
    <row r="784" spans="1:12" ht="13.5" customHeight="1">
      <c r="A784" s="257" t="s">
        <v>6</v>
      </c>
      <c r="B784" s="259" t="s">
        <v>7</v>
      </c>
      <c r="C784" s="261" t="s">
        <v>8</v>
      </c>
      <c r="D784" s="262"/>
      <c r="E784" s="263"/>
      <c r="F784" s="267" t="s">
        <v>9</v>
      </c>
      <c r="G784" s="269" t="s">
        <v>10</v>
      </c>
      <c r="H784" s="251" t="s">
        <v>11</v>
      </c>
      <c r="I784" s="251" t="s">
        <v>12</v>
      </c>
      <c r="J784" s="253" t="s">
        <v>13</v>
      </c>
      <c r="K784" s="255" t="str">
        <f>K750</f>
        <v>第　回既済部分検査内訳書</v>
      </c>
      <c r="L784" s="256"/>
    </row>
    <row r="785" spans="1:12" ht="13.5" customHeight="1">
      <c r="A785" s="258"/>
      <c r="B785" s="260"/>
      <c r="C785" s="264"/>
      <c r="D785" s="265"/>
      <c r="E785" s="266"/>
      <c r="F785" s="268"/>
      <c r="G785" s="270"/>
      <c r="H785" s="252"/>
      <c r="I785" s="252"/>
      <c r="J785" s="254"/>
      <c r="K785" s="219" t="s">
        <v>9</v>
      </c>
      <c r="L785" s="31" t="s">
        <v>14</v>
      </c>
    </row>
    <row r="786" spans="1:12" ht="13.5" customHeight="1">
      <c r="A786" s="58"/>
      <c r="B786" s="124"/>
      <c r="C786" s="25"/>
      <c r="D786" s="25"/>
      <c r="E786" s="60"/>
      <c r="F786" s="159"/>
      <c r="G786" s="35"/>
      <c r="H786" s="128"/>
      <c r="I786" s="128"/>
      <c r="J786" s="38"/>
      <c r="K786" s="220"/>
      <c r="L786" s="40"/>
    </row>
    <row r="787" spans="1:12" ht="13.5" customHeight="1">
      <c r="A787" s="41"/>
      <c r="B787" s="42" t="s">
        <v>413</v>
      </c>
      <c r="C787" s="208" t="s">
        <v>412</v>
      </c>
      <c r="D787" s="118"/>
      <c r="E787" s="43"/>
      <c r="F787" s="206">
        <v>2</v>
      </c>
      <c r="G787" s="65" t="s">
        <v>51</v>
      </c>
      <c r="H787" s="45"/>
      <c r="I787" s="116"/>
      <c r="J787" s="167"/>
      <c r="K787" s="222"/>
      <c r="L787" s="48"/>
    </row>
    <row r="788" spans="1:12" ht="13.5" customHeight="1">
      <c r="A788" s="58"/>
      <c r="B788" s="173" t="s">
        <v>58</v>
      </c>
      <c r="C788" s="3" t="s">
        <v>58</v>
      </c>
      <c r="E788" s="51"/>
      <c r="F788" s="164" t="s">
        <v>58</v>
      </c>
      <c r="G788" s="52" t="s">
        <v>58</v>
      </c>
      <c r="H788" s="62"/>
      <c r="I788" s="37"/>
      <c r="J788" s="38"/>
      <c r="K788" s="220"/>
      <c r="L788" s="40"/>
    </row>
    <row r="789" spans="1:12" ht="13.5" customHeight="1">
      <c r="A789" s="41"/>
      <c r="B789" s="42" t="s">
        <v>387</v>
      </c>
      <c r="C789" s="117" t="s">
        <v>388</v>
      </c>
      <c r="D789" s="118"/>
      <c r="E789" s="43"/>
      <c r="F789" s="158">
        <v>1</v>
      </c>
      <c r="G789" s="65" t="s">
        <v>51</v>
      </c>
      <c r="H789" s="45"/>
      <c r="I789" s="116"/>
      <c r="J789" s="167"/>
      <c r="K789" s="222"/>
      <c r="L789" s="48"/>
    </row>
    <row r="790" spans="1:12" ht="13.5" customHeight="1">
      <c r="A790" s="58"/>
      <c r="B790" s="173" t="s">
        <v>58</v>
      </c>
      <c r="C790" s="25" t="s">
        <v>58</v>
      </c>
      <c r="D790" s="25"/>
      <c r="E790" s="60"/>
      <c r="F790" s="160" t="s">
        <v>58</v>
      </c>
      <c r="G790" s="35" t="s">
        <v>58</v>
      </c>
      <c r="H790" s="62"/>
      <c r="I790" s="37"/>
      <c r="J790" s="38"/>
      <c r="K790" s="220"/>
      <c r="L790" s="40"/>
    </row>
    <row r="791" spans="1:12" ht="13.5" customHeight="1">
      <c r="A791" s="41"/>
      <c r="B791" s="42" t="s">
        <v>389</v>
      </c>
      <c r="C791" s="117" t="s">
        <v>390</v>
      </c>
      <c r="D791" s="118"/>
      <c r="E791" s="43"/>
      <c r="F791" s="161">
        <v>2</v>
      </c>
      <c r="G791" s="30" t="s">
        <v>51</v>
      </c>
      <c r="H791" s="45"/>
      <c r="I791" s="116"/>
      <c r="J791" s="167"/>
      <c r="K791" s="222"/>
      <c r="L791" s="48"/>
    </row>
    <row r="792" spans="1:12" ht="13.5" customHeight="1">
      <c r="A792" s="58"/>
      <c r="B792" s="173"/>
      <c r="C792" s="25"/>
      <c r="D792" s="25"/>
      <c r="E792" s="60"/>
      <c r="F792" s="159"/>
      <c r="G792" s="35"/>
      <c r="H792" s="128"/>
      <c r="I792" s="128"/>
      <c r="J792" s="38"/>
      <c r="K792" s="220"/>
      <c r="L792" s="40"/>
    </row>
    <row r="793" spans="1:12" ht="13.5" customHeight="1">
      <c r="A793" s="41"/>
      <c r="B793" s="42" t="s">
        <v>407</v>
      </c>
      <c r="C793" s="117"/>
      <c r="D793" s="118"/>
      <c r="E793" s="43"/>
      <c r="F793" s="158">
        <v>2</v>
      </c>
      <c r="G793" s="30" t="s">
        <v>350</v>
      </c>
      <c r="H793" s="135"/>
      <c r="I793" s="205"/>
      <c r="J793" s="167"/>
      <c r="K793" s="222"/>
      <c r="L793" s="48"/>
    </row>
    <row r="794" spans="1:12" ht="13.5" customHeight="1">
      <c r="A794" s="49"/>
      <c r="B794" s="50" t="s">
        <v>391</v>
      </c>
      <c r="C794" s="3" t="s">
        <v>392</v>
      </c>
      <c r="E794" s="51"/>
      <c r="F794" s="162" t="s">
        <v>58</v>
      </c>
      <c r="G794" s="52" t="s">
        <v>58</v>
      </c>
      <c r="H794" s="53"/>
      <c r="I794" s="54"/>
      <c r="J794" s="171"/>
      <c r="K794" s="223"/>
      <c r="L794" s="67"/>
    </row>
    <row r="795" spans="1:12" ht="13.5" customHeight="1">
      <c r="A795" s="41"/>
      <c r="B795" s="42" t="s">
        <v>393</v>
      </c>
      <c r="C795" s="117" t="s">
        <v>394</v>
      </c>
      <c r="D795" s="118"/>
      <c r="E795" s="43"/>
      <c r="F795" s="161">
        <v>1</v>
      </c>
      <c r="G795" s="65" t="s">
        <v>52</v>
      </c>
      <c r="H795" s="45"/>
      <c r="I795" s="45"/>
      <c r="J795" s="167"/>
      <c r="K795" s="222"/>
      <c r="L795" s="48"/>
    </row>
    <row r="796" spans="1:12" ht="13.5" customHeight="1">
      <c r="A796" s="49"/>
      <c r="B796" s="203" t="s">
        <v>391</v>
      </c>
      <c r="C796" s="3" t="s">
        <v>395</v>
      </c>
      <c r="E796" s="51"/>
      <c r="F796" s="164" t="s">
        <v>58</v>
      </c>
      <c r="G796" s="52" t="s">
        <v>58</v>
      </c>
      <c r="H796" s="139"/>
      <c r="I796" s="139"/>
      <c r="J796" s="171"/>
      <c r="K796" s="223"/>
      <c r="L796" s="67"/>
    </row>
    <row r="797" spans="1:12" ht="13.5" customHeight="1">
      <c r="A797" s="41"/>
      <c r="B797" s="42" t="s">
        <v>393</v>
      </c>
      <c r="C797" s="117" t="s">
        <v>144</v>
      </c>
      <c r="D797" s="118"/>
      <c r="E797" s="43"/>
      <c r="F797" s="158">
        <v>14</v>
      </c>
      <c r="G797" s="30" t="s">
        <v>52</v>
      </c>
      <c r="H797" s="135"/>
      <c r="I797" s="135"/>
      <c r="J797" s="167"/>
      <c r="K797" s="221"/>
      <c r="L797" s="48"/>
    </row>
    <row r="798" spans="1:12" ht="13.5" customHeight="1">
      <c r="A798" s="58"/>
      <c r="B798" s="173" t="s">
        <v>391</v>
      </c>
      <c r="C798" s="25" t="s">
        <v>396</v>
      </c>
      <c r="D798" s="25"/>
      <c r="E798" s="60"/>
      <c r="F798" s="159" t="s">
        <v>58</v>
      </c>
      <c r="G798" s="35" t="s">
        <v>58</v>
      </c>
      <c r="H798" s="128"/>
      <c r="I798" s="128"/>
      <c r="J798" s="38"/>
      <c r="K798" s="220"/>
      <c r="L798" s="40"/>
    </row>
    <row r="799" spans="1:12" ht="13.5" customHeight="1">
      <c r="A799" s="41"/>
      <c r="B799" s="42" t="s">
        <v>393</v>
      </c>
      <c r="C799" s="117" t="s">
        <v>144</v>
      </c>
      <c r="D799" s="118"/>
      <c r="E799" s="43"/>
      <c r="F799" s="158">
        <v>7</v>
      </c>
      <c r="G799" s="30" t="s">
        <v>52</v>
      </c>
      <c r="H799" s="135"/>
      <c r="I799" s="135"/>
      <c r="J799" s="167"/>
      <c r="K799" s="222"/>
      <c r="L799" s="48"/>
    </row>
    <row r="800" spans="1:12" ht="13.5" customHeight="1">
      <c r="A800" s="58"/>
      <c r="B800" s="173" t="s">
        <v>391</v>
      </c>
      <c r="C800" s="25" t="s">
        <v>397</v>
      </c>
      <c r="D800" s="25"/>
      <c r="E800" s="60"/>
      <c r="F800" s="159" t="s">
        <v>58</v>
      </c>
      <c r="G800" s="35" t="s">
        <v>58</v>
      </c>
      <c r="H800" s="128"/>
      <c r="I800" s="128"/>
      <c r="J800" s="38"/>
      <c r="K800" s="220"/>
      <c r="L800" s="40"/>
    </row>
    <row r="801" spans="1:12" ht="13.5" customHeight="1">
      <c r="A801" s="41"/>
      <c r="B801" s="42" t="s">
        <v>393</v>
      </c>
      <c r="C801" s="117" t="s">
        <v>135</v>
      </c>
      <c r="D801" s="118"/>
      <c r="E801" s="43"/>
      <c r="F801" s="158">
        <v>85</v>
      </c>
      <c r="G801" s="30" t="s">
        <v>52</v>
      </c>
      <c r="H801" s="135"/>
      <c r="I801" s="135"/>
      <c r="J801" s="167"/>
      <c r="K801" s="222"/>
      <c r="L801" s="48"/>
    </row>
    <row r="802" spans="1:12" ht="13.5" customHeight="1">
      <c r="A802" s="49"/>
      <c r="B802" s="173" t="s">
        <v>391</v>
      </c>
      <c r="C802" s="25" t="s">
        <v>397</v>
      </c>
      <c r="D802" s="25"/>
      <c r="E802" s="60"/>
      <c r="F802" s="159" t="s">
        <v>58</v>
      </c>
      <c r="G802" s="35" t="s">
        <v>58</v>
      </c>
      <c r="H802" s="128"/>
      <c r="I802" s="128"/>
      <c r="J802" s="38"/>
      <c r="K802" s="220"/>
      <c r="L802" s="67"/>
    </row>
    <row r="803" spans="1:12" ht="13.5" customHeight="1">
      <c r="A803" s="49"/>
      <c r="B803" s="42" t="s">
        <v>393</v>
      </c>
      <c r="C803" s="117" t="s">
        <v>278</v>
      </c>
      <c r="D803" s="118"/>
      <c r="E803" s="43"/>
      <c r="F803" s="158">
        <v>41</v>
      </c>
      <c r="G803" s="30" t="s">
        <v>52</v>
      </c>
      <c r="H803" s="135"/>
      <c r="I803" s="135"/>
      <c r="J803" s="167"/>
      <c r="K803" s="222"/>
      <c r="L803" s="67"/>
    </row>
    <row r="804" spans="1:12" ht="13.5" customHeight="1">
      <c r="A804" s="58"/>
      <c r="B804" s="173" t="s">
        <v>391</v>
      </c>
      <c r="C804" s="25" t="s">
        <v>398</v>
      </c>
      <c r="D804" s="25"/>
      <c r="E804" s="60"/>
      <c r="F804" s="159" t="s">
        <v>58</v>
      </c>
      <c r="G804" s="35" t="s">
        <v>58</v>
      </c>
      <c r="H804" s="128"/>
      <c r="I804" s="128"/>
      <c r="J804" s="38"/>
      <c r="K804" s="220"/>
      <c r="L804" s="40"/>
    </row>
    <row r="805" spans="1:12" ht="13.5" customHeight="1">
      <c r="A805" s="41"/>
      <c r="B805" s="42" t="s">
        <v>393</v>
      </c>
      <c r="C805" s="117" t="s">
        <v>135</v>
      </c>
      <c r="D805" s="118"/>
      <c r="E805" s="43"/>
      <c r="F805" s="158">
        <v>73</v>
      </c>
      <c r="G805" s="30" t="s">
        <v>52</v>
      </c>
      <c r="H805" s="135"/>
      <c r="I805" s="135"/>
      <c r="J805" s="167"/>
      <c r="K805" s="222"/>
      <c r="L805" s="48"/>
    </row>
    <row r="806" spans="1:12" ht="13.5" customHeight="1">
      <c r="A806" s="58"/>
      <c r="B806" s="173" t="s">
        <v>391</v>
      </c>
      <c r="C806" s="25" t="s">
        <v>398</v>
      </c>
      <c r="D806" s="25"/>
      <c r="E806" s="60"/>
      <c r="F806" s="159" t="s">
        <v>58</v>
      </c>
      <c r="G806" s="35" t="s">
        <v>58</v>
      </c>
      <c r="H806" s="128"/>
      <c r="I806" s="128"/>
      <c r="J806" s="38"/>
      <c r="K806" s="220"/>
      <c r="L806" s="40"/>
    </row>
    <row r="807" spans="1:12" ht="13.5" customHeight="1">
      <c r="A807" s="41"/>
      <c r="B807" s="42" t="s">
        <v>393</v>
      </c>
      <c r="C807" s="117" t="s">
        <v>399</v>
      </c>
      <c r="D807" s="118"/>
      <c r="E807" s="43"/>
      <c r="F807" s="158">
        <v>2</v>
      </c>
      <c r="G807" s="30" t="s">
        <v>52</v>
      </c>
      <c r="H807" s="135"/>
      <c r="I807" s="135"/>
      <c r="J807" s="167"/>
      <c r="K807" s="222"/>
      <c r="L807" s="48"/>
    </row>
    <row r="808" spans="1:12" ht="13.5" customHeight="1">
      <c r="A808" s="58"/>
      <c r="B808" s="173" t="s">
        <v>391</v>
      </c>
      <c r="C808" s="25" t="s">
        <v>398</v>
      </c>
      <c r="D808" s="25"/>
      <c r="E808" s="60"/>
      <c r="F808" s="159" t="s">
        <v>58</v>
      </c>
      <c r="G808" s="35" t="s">
        <v>58</v>
      </c>
      <c r="H808" s="128"/>
      <c r="I808" s="128"/>
      <c r="J808" s="38"/>
      <c r="K808" s="220"/>
      <c r="L808" s="40"/>
    </row>
    <row r="809" spans="1:12" ht="13.5" customHeight="1">
      <c r="A809" s="41"/>
      <c r="B809" s="42" t="s">
        <v>393</v>
      </c>
      <c r="C809" s="117" t="s">
        <v>277</v>
      </c>
      <c r="D809" s="118"/>
      <c r="E809" s="43"/>
      <c r="F809" s="158">
        <v>22</v>
      </c>
      <c r="G809" s="30" t="s">
        <v>52</v>
      </c>
      <c r="H809" s="135"/>
      <c r="I809" s="135"/>
      <c r="J809" s="167"/>
      <c r="K809" s="222"/>
      <c r="L809" s="48"/>
    </row>
    <row r="810" spans="1:12" ht="13.5" customHeight="1">
      <c r="A810" s="58"/>
      <c r="B810" s="173" t="s">
        <v>391</v>
      </c>
      <c r="C810" s="25" t="s">
        <v>398</v>
      </c>
      <c r="D810" s="25"/>
      <c r="E810" s="60"/>
      <c r="F810" s="159" t="s">
        <v>58</v>
      </c>
      <c r="G810" s="35" t="s">
        <v>58</v>
      </c>
      <c r="H810" s="128"/>
      <c r="I810" s="128"/>
      <c r="J810" s="38"/>
      <c r="K810" s="220"/>
      <c r="L810" s="40"/>
    </row>
    <row r="811" spans="1:12" ht="13.5" customHeight="1">
      <c r="A811" s="41"/>
      <c r="B811" s="42" t="s">
        <v>393</v>
      </c>
      <c r="C811" s="117" t="s">
        <v>278</v>
      </c>
      <c r="D811" s="118"/>
      <c r="E811" s="43"/>
      <c r="F811" s="158">
        <v>10</v>
      </c>
      <c r="G811" s="30" t="s">
        <v>52</v>
      </c>
      <c r="H811" s="135"/>
      <c r="I811" s="135"/>
      <c r="J811" s="167"/>
      <c r="K811" s="222"/>
      <c r="L811" s="48"/>
    </row>
    <row r="812" spans="1:12" ht="13.5" customHeight="1">
      <c r="A812" s="58"/>
      <c r="B812" s="173" t="s">
        <v>400</v>
      </c>
      <c r="C812" s="25"/>
      <c r="D812" s="25"/>
      <c r="E812" s="60"/>
      <c r="F812" s="159" t="s">
        <v>58</v>
      </c>
      <c r="G812" s="35" t="s">
        <v>58</v>
      </c>
      <c r="H812" s="128"/>
      <c r="I812" s="128"/>
      <c r="J812" s="38"/>
      <c r="K812" s="220"/>
      <c r="L812" s="40"/>
    </row>
    <row r="813" spans="1:12" ht="13.5" customHeight="1">
      <c r="A813" s="41"/>
      <c r="B813" s="42" t="s">
        <v>401</v>
      </c>
      <c r="C813" s="117" t="s">
        <v>402</v>
      </c>
      <c r="D813" s="118"/>
      <c r="E813" s="43"/>
      <c r="F813" s="158">
        <v>20</v>
      </c>
      <c r="G813" s="30" t="s">
        <v>52</v>
      </c>
      <c r="H813" s="135"/>
      <c r="I813" s="135"/>
      <c r="J813" s="167"/>
      <c r="K813" s="222"/>
      <c r="L813" s="48"/>
    </row>
    <row r="814" spans="1:12" ht="13.5" customHeight="1">
      <c r="A814" s="58"/>
      <c r="B814" s="173" t="s">
        <v>400</v>
      </c>
      <c r="C814" s="25" t="s">
        <v>58</v>
      </c>
      <c r="D814" s="25"/>
      <c r="E814" s="60"/>
      <c r="F814" s="159" t="s">
        <v>58</v>
      </c>
      <c r="G814" s="35" t="s">
        <v>58</v>
      </c>
      <c r="H814" s="128"/>
      <c r="I814" s="128"/>
      <c r="J814" s="38"/>
      <c r="K814" s="220"/>
      <c r="L814" s="40"/>
    </row>
    <row r="815" spans="1:12" ht="13.5" customHeight="1" thickBot="1">
      <c r="A815" s="80"/>
      <c r="B815" s="132" t="s">
        <v>401</v>
      </c>
      <c r="C815" s="120" t="s">
        <v>403</v>
      </c>
      <c r="D815" s="83"/>
      <c r="E815" s="84"/>
      <c r="F815" s="165">
        <v>9</v>
      </c>
      <c r="G815" s="202" t="s">
        <v>52</v>
      </c>
      <c r="H815" s="140"/>
      <c r="I815" s="140"/>
      <c r="J815" s="169"/>
      <c r="K815" s="225"/>
      <c r="L815" s="89"/>
    </row>
    <row r="816" spans="1:12" ht="13.5" customHeight="1">
      <c r="J816" s="170"/>
      <c r="L816" s="201">
        <f>L748+1</f>
        <v>12</v>
      </c>
    </row>
    <row r="817" spans="1:12" ht="13.5" customHeight="1" thickBot="1">
      <c r="I817" s="91"/>
      <c r="J817" s="170"/>
      <c r="K817" s="218"/>
      <c r="L817" s="122" t="s">
        <v>28</v>
      </c>
    </row>
    <row r="818" spans="1:12" ht="13.5" customHeight="1">
      <c r="A818" s="257" t="s">
        <v>6</v>
      </c>
      <c r="B818" s="259" t="s">
        <v>7</v>
      </c>
      <c r="C818" s="261" t="s">
        <v>8</v>
      </c>
      <c r="D818" s="262"/>
      <c r="E818" s="263"/>
      <c r="F818" s="267" t="s">
        <v>9</v>
      </c>
      <c r="G818" s="269" t="s">
        <v>10</v>
      </c>
      <c r="H818" s="251" t="s">
        <v>11</v>
      </c>
      <c r="I818" s="251" t="s">
        <v>12</v>
      </c>
      <c r="J818" s="253" t="s">
        <v>13</v>
      </c>
      <c r="K818" s="255" t="str">
        <f>K784</f>
        <v>第　回既済部分検査内訳書</v>
      </c>
      <c r="L818" s="256"/>
    </row>
    <row r="819" spans="1:12" ht="13.5" customHeight="1">
      <c r="A819" s="258"/>
      <c r="B819" s="260"/>
      <c r="C819" s="264"/>
      <c r="D819" s="265"/>
      <c r="E819" s="266"/>
      <c r="F819" s="268"/>
      <c r="G819" s="270"/>
      <c r="H819" s="252"/>
      <c r="I819" s="252"/>
      <c r="J819" s="254"/>
      <c r="K819" s="219" t="s">
        <v>9</v>
      </c>
      <c r="L819" s="31" t="s">
        <v>14</v>
      </c>
    </row>
    <row r="820" spans="1:12" ht="13.5" customHeight="1">
      <c r="A820" s="58"/>
      <c r="B820" s="173"/>
      <c r="C820" s="25"/>
      <c r="D820" s="25"/>
      <c r="E820" s="60"/>
      <c r="F820" s="159"/>
      <c r="G820" s="35"/>
      <c r="H820" s="128"/>
      <c r="I820" s="128"/>
      <c r="J820" s="38"/>
      <c r="K820" s="220"/>
      <c r="L820" s="40"/>
    </row>
    <row r="821" spans="1:12" ht="13.5" customHeight="1">
      <c r="A821" s="41"/>
      <c r="B821" s="42" t="s">
        <v>183</v>
      </c>
      <c r="C821" s="117">
        <v>0.1</v>
      </c>
      <c r="D821" s="118"/>
      <c r="E821" s="43"/>
      <c r="F821" s="44">
        <v>1</v>
      </c>
      <c r="G821" s="30" t="s">
        <v>86</v>
      </c>
      <c r="H821" s="135"/>
      <c r="I821" s="135"/>
      <c r="J821" s="167"/>
      <c r="K821" s="222"/>
      <c r="L821" s="48"/>
    </row>
    <row r="822" spans="1:12" ht="13.5" customHeight="1">
      <c r="A822" s="49"/>
      <c r="B822" s="203"/>
      <c r="E822" s="51"/>
      <c r="F822" s="164"/>
      <c r="G822" s="52"/>
      <c r="H822" s="139"/>
      <c r="I822" s="139"/>
      <c r="J822" s="171"/>
      <c r="K822" s="223"/>
      <c r="L822" s="67"/>
    </row>
    <row r="823" spans="1:12" ht="13.5" customHeight="1">
      <c r="A823" s="41"/>
      <c r="B823" s="42" t="s">
        <v>404</v>
      </c>
      <c r="C823" s="117">
        <v>0.03</v>
      </c>
      <c r="D823" s="118"/>
      <c r="E823" s="43"/>
      <c r="F823" s="44">
        <v>1</v>
      </c>
      <c r="G823" s="30" t="s">
        <v>86</v>
      </c>
      <c r="H823" s="135"/>
      <c r="I823" s="135"/>
      <c r="J823" s="143"/>
      <c r="K823" s="222"/>
      <c r="L823" s="48"/>
    </row>
    <row r="824" spans="1:12" ht="13.5" customHeight="1">
      <c r="A824" s="58"/>
      <c r="B824" s="50"/>
      <c r="E824" s="51"/>
      <c r="F824" s="164"/>
      <c r="G824" s="52"/>
      <c r="H824" s="139"/>
      <c r="I824" s="79"/>
      <c r="J824" s="38"/>
      <c r="K824" s="223"/>
      <c r="L824" s="67"/>
    </row>
    <row r="825" spans="1:12" ht="13.5" customHeight="1">
      <c r="A825" s="41"/>
      <c r="B825" s="42"/>
      <c r="C825" s="117"/>
      <c r="D825" s="118"/>
      <c r="E825" s="43"/>
      <c r="F825" s="158"/>
      <c r="G825" s="65"/>
      <c r="H825" s="45"/>
      <c r="I825" s="116"/>
      <c r="J825" s="167"/>
      <c r="K825" s="222"/>
      <c r="L825" s="48"/>
    </row>
    <row r="826" spans="1:12" ht="13.5" customHeight="1">
      <c r="A826" s="58"/>
      <c r="B826" s="50"/>
      <c r="E826" s="51"/>
      <c r="F826" s="164"/>
      <c r="G826" s="52"/>
      <c r="H826" s="139"/>
      <c r="I826" s="79"/>
      <c r="J826" s="38"/>
      <c r="K826" s="223"/>
      <c r="L826" s="67"/>
    </row>
    <row r="827" spans="1:12" ht="13.5" customHeight="1">
      <c r="A827" s="49"/>
      <c r="B827" s="42"/>
      <c r="C827" s="117"/>
      <c r="D827" s="118"/>
      <c r="E827" s="43"/>
      <c r="F827" s="158"/>
      <c r="G827" s="30"/>
      <c r="H827" s="135"/>
      <c r="I827" s="116"/>
      <c r="J827" s="167"/>
      <c r="K827" s="222"/>
      <c r="L827" s="67"/>
    </row>
    <row r="828" spans="1:12" ht="13.5" customHeight="1">
      <c r="A828" s="58"/>
      <c r="B828" s="59"/>
      <c r="C828" s="25"/>
      <c r="D828" s="25"/>
      <c r="E828" s="60"/>
      <c r="F828" s="159"/>
      <c r="G828" s="35"/>
      <c r="H828" s="128"/>
      <c r="I828" s="128"/>
      <c r="J828" s="38"/>
      <c r="K828" s="220"/>
      <c r="L828" s="40"/>
    </row>
    <row r="829" spans="1:12" ht="13.5" customHeight="1">
      <c r="A829" s="41"/>
      <c r="B829" s="42"/>
      <c r="C829" s="117"/>
      <c r="D829" s="118"/>
      <c r="E829" s="43"/>
      <c r="F829" s="158"/>
      <c r="G829" s="30"/>
      <c r="H829" s="135"/>
      <c r="I829" s="116"/>
      <c r="J829" s="167"/>
      <c r="K829" s="222"/>
      <c r="L829" s="48"/>
    </row>
    <row r="830" spans="1:12" ht="13.5" customHeight="1">
      <c r="A830" s="58"/>
      <c r="B830" s="124"/>
      <c r="C830" s="25"/>
      <c r="D830" s="25"/>
      <c r="E830" s="60"/>
      <c r="F830" s="159"/>
      <c r="G830" s="35"/>
      <c r="H830" s="128"/>
      <c r="I830" s="128"/>
      <c r="J830" s="38"/>
      <c r="K830" s="220"/>
      <c r="L830" s="40"/>
    </row>
    <row r="831" spans="1:12" ht="13.5" customHeight="1">
      <c r="A831" s="41"/>
      <c r="B831" s="42"/>
      <c r="C831" s="117"/>
      <c r="D831" s="118"/>
      <c r="E831" s="43"/>
      <c r="F831" s="158"/>
      <c r="G831" s="30"/>
      <c r="H831" s="135"/>
      <c r="I831" s="116"/>
      <c r="J831" s="167"/>
      <c r="K831" s="222"/>
      <c r="L831" s="48"/>
    </row>
    <row r="832" spans="1:12" ht="13.5" customHeight="1">
      <c r="A832" s="58"/>
      <c r="B832" s="59"/>
      <c r="C832" s="25"/>
      <c r="D832" s="25"/>
      <c r="E832" s="60"/>
      <c r="F832" s="159"/>
      <c r="G832" s="35"/>
      <c r="H832" s="128"/>
      <c r="I832" s="128"/>
      <c r="J832" s="38"/>
      <c r="K832" s="220"/>
      <c r="L832" s="40"/>
    </row>
    <row r="833" spans="1:12" ht="13.5" customHeight="1">
      <c r="A833" s="41"/>
      <c r="B833" s="42"/>
      <c r="C833" s="117"/>
      <c r="D833" s="118"/>
      <c r="E833" s="43"/>
      <c r="F833" s="158"/>
      <c r="G833" s="30"/>
      <c r="H833" s="135"/>
      <c r="I833" s="116"/>
      <c r="J833" s="167"/>
      <c r="K833" s="222"/>
      <c r="L833" s="48"/>
    </row>
    <row r="834" spans="1:12" ht="13.5" customHeight="1">
      <c r="A834" s="58"/>
      <c r="B834" s="124"/>
      <c r="C834" s="155"/>
      <c r="D834" s="25"/>
      <c r="E834" s="60"/>
      <c r="F834" s="159"/>
      <c r="G834" s="35"/>
      <c r="H834" s="128"/>
      <c r="I834" s="128"/>
      <c r="J834" s="38"/>
      <c r="K834" s="220"/>
      <c r="L834" s="40"/>
    </row>
    <row r="835" spans="1:12" ht="13.5" customHeight="1">
      <c r="A835" s="41"/>
      <c r="B835" s="42"/>
      <c r="C835" s="117"/>
      <c r="D835" s="118"/>
      <c r="E835" s="43"/>
      <c r="F835" s="158"/>
      <c r="G835" s="30"/>
      <c r="H835" s="135"/>
      <c r="I835" s="135"/>
      <c r="J835" s="167"/>
      <c r="K835" s="222"/>
      <c r="L835" s="48"/>
    </row>
    <row r="836" spans="1:12" ht="13.5" customHeight="1">
      <c r="A836" s="58"/>
      <c r="B836" s="59"/>
      <c r="C836" s="25"/>
      <c r="D836" s="25"/>
      <c r="E836" s="60"/>
      <c r="F836" s="159"/>
      <c r="G836" s="35"/>
      <c r="H836" s="128"/>
      <c r="I836" s="128"/>
      <c r="J836" s="38"/>
      <c r="K836" s="220"/>
      <c r="L836" s="40"/>
    </row>
    <row r="837" spans="1:12" ht="13.5" customHeight="1">
      <c r="A837" s="41"/>
      <c r="B837" s="42"/>
      <c r="C837" s="117"/>
      <c r="D837" s="118"/>
      <c r="E837" s="43"/>
      <c r="F837" s="158"/>
      <c r="G837" s="30"/>
      <c r="H837" s="135"/>
      <c r="I837" s="116"/>
      <c r="J837" s="167"/>
      <c r="K837" s="222"/>
      <c r="L837" s="48"/>
    </row>
    <row r="838" spans="1:12" ht="13.5" customHeight="1">
      <c r="A838" s="58"/>
      <c r="B838" s="124"/>
      <c r="C838" s="155"/>
      <c r="D838" s="25"/>
      <c r="E838" s="60"/>
      <c r="F838" s="159"/>
      <c r="G838" s="35"/>
      <c r="H838" s="128"/>
      <c r="I838" s="128"/>
      <c r="J838" s="38"/>
      <c r="K838" s="220"/>
      <c r="L838" s="40"/>
    </row>
    <row r="839" spans="1:12" ht="13.5" customHeight="1">
      <c r="A839" s="41"/>
      <c r="B839" s="42"/>
      <c r="C839" s="117"/>
      <c r="D839" s="118"/>
      <c r="E839" s="43"/>
      <c r="F839" s="158"/>
      <c r="G839" s="30"/>
      <c r="H839" s="135"/>
      <c r="I839" s="135"/>
      <c r="J839" s="167"/>
      <c r="K839" s="222"/>
      <c r="L839" s="48"/>
    </row>
    <row r="840" spans="1:12" ht="13.5" customHeight="1">
      <c r="A840" s="58"/>
      <c r="B840" s="124"/>
      <c r="C840" s="25"/>
      <c r="D840" s="25"/>
      <c r="E840" s="60"/>
      <c r="F840" s="160"/>
      <c r="G840" s="35"/>
      <c r="H840" s="128"/>
      <c r="I840" s="128"/>
      <c r="J840" s="38"/>
      <c r="K840" s="220"/>
      <c r="L840" s="40"/>
    </row>
    <row r="841" spans="1:12" ht="13.5" customHeight="1">
      <c r="A841" s="41"/>
      <c r="B841" s="42"/>
      <c r="C841" s="117"/>
      <c r="D841" s="118"/>
      <c r="E841" s="43"/>
      <c r="F841" s="161"/>
      <c r="G841" s="65"/>
      <c r="H841" s="135"/>
      <c r="I841" s="116"/>
      <c r="J841" s="143"/>
      <c r="K841" s="222"/>
      <c r="L841" s="48"/>
    </row>
    <row r="842" spans="1:12" ht="13.5" customHeight="1">
      <c r="A842" s="58"/>
      <c r="B842" s="124"/>
      <c r="C842" s="25"/>
      <c r="D842" s="25"/>
      <c r="E842" s="60"/>
      <c r="F842" s="159"/>
      <c r="G842" s="35"/>
      <c r="H842" s="128"/>
      <c r="I842" s="128"/>
      <c r="J842" s="38"/>
      <c r="K842" s="220"/>
      <c r="L842" s="40"/>
    </row>
    <row r="843" spans="1:12" ht="13.5" customHeight="1">
      <c r="A843" s="41"/>
      <c r="B843" s="42"/>
      <c r="C843" s="117"/>
      <c r="D843" s="118"/>
      <c r="E843" s="43"/>
      <c r="F843" s="158"/>
      <c r="G843" s="65"/>
      <c r="H843" s="135"/>
      <c r="I843" s="135"/>
      <c r="J843" s="143"/>
      <c r="K843" s="222"/>
      <c r="L843" s="48"/>
    </row>
    <row r="844" spans="1:12" ht="13.5" customHeight="1">
      <c r="A844" s="58"/>
      <c r="B844" s="124"/>
      <c r="C844" s="25"/>
      <c r="D844" s="25"/>
      <c r="E844" s="60"/>
      <c r="F844" s="159"/>
      <c r="G844" s="35"/>
      <c r="H844" s="128"/>
      <c r="I844" s="128"/>
      <c r="J844" s="38"/>
      <c r="K844" s="220"/>
      <c r="L844" s="40"/>
    </row>
    <row r="845" spans="1:12" ht="13.5" customHeight="1">
      <c r="A845" s="41"/>
      <c r="B845" s="42"/>
      <c r="C845" s="117"/>
      <c r="D845" s="118"/>
      <c r="E845" s="43"/>
      <c r="F845" s="158"/>
      <c r="G845" s="65"/>
      <c r="H845" s="135"/>
      <c r="I845" s="135"/>
      <c r="J845" s="143"/>
      <c r="K845" s="222"/>
      <c r="L845" s="48"/>
    </row>
    <row r="846" spans="1:12" ht="13.5" customHeight="1">
      <c r="A846" s="58"/>
      <c r="B846" s="173"/>
      <c r="C846" s="25"/>
      <c r="D846" s="25"/>
      <c r="E846" s="60"/>
      <c r="F846" s="159"/>
      <c r="G846" s="35"/>
      <c r="H846" s="128"/>
      <c r="I846" s="128"/>
      <c r="J846" s="38"/>
      <c r="K846" s="228"/>
      <c r="L846" s="40"/>
    </row>
    <row r="847" spans="1:12" ht="13.5" customHeight="1">
      <c r="A847" s="41"/>
      <c r="B847" s="42" t="s">
        <v>436</v>
      </c>
      <c r="C847" s="117"/>
      <c r="D847" s="118"/>
      <c r="E847" s="43"/>
      <c r="F847" s="158"/>
      <c r="G847" s="65"/>
      <c r="H847" s="135"/>
      <c r="I847" s="135"/>
      <c r="J847" s="143"/>
      <c r="K847" s="229"/>
      <c r="L847" s="48"/>
    </row>
    <row r="848" spans="1:12" ht="13.5" customHeight="1">
      <c r="A848" s="49"/>
      <c r="B848" s="50"/>
      <c r="E848" s="51"/>
      <c r="F848" s="162"/>
      <c r="G848" s="52"/>
      <c r="H848" s="53"/>
      <c r="I848" s="37"/>
      <c r="J848" s="171"/>
      <c r="K848" s="223"/>
      <c r="L848" s="67"/>
    </row>
    <row r="849" spans="1:12" ht="13.5" customHeight="1" thickBot="1">
      <c r="A849" s="80"/>
      <c r="B849" s="132"/>
      <c r="C849" s="120"/>
      <c r="D849" s="83"/>
      <c r="E849" s="84"/>
      <c r="F849" s="163"/>
      <c r="G849" s="85"/>
      <c r="H849" s="86"/>
      <c r="I849" s="86"/>
      <c r="J849" s="172"/>
      <c r="K849" s="225"/>
      <c r="L849" s="89"/>
    </row>
    <row r="850" spans="1:12" ht="13.5" customHeight="1">
      <c r="J850" s="170"/>
      <c r="L850" s="142"/>
    </row>
    <row r="851" spans="1:12" ht="13.5" customHeight="1" thickBot="1">
      <c r="G851" s="3"/>
      <c r="J851" s="170"/>
      <c r="K851" s="218"/>
      <c r="L851" s="122"/>
    </row>
    <row r="852" spans="1:12" ht="13.5" customHeight="1">
      <c r="A852" s="257" t="s">
        <v>6</v>
      </c>
      <c r="B852" s="259" t="s">
        <v>7</v>
      </c>
      <c r="C852" s="261" t="s">
        <v>8</v>
      </c>
      <c r="D852" s="262"/>
      <c r="E852" s="263"/>
      <c r="F852" s="267" t="s">
        <v>9</v>
      </c>
      <c r="G852" s="269" t="s">
        <v>10</v>
      </c>
      <c r="H852" s="251" t="s">
        <v>11</v>
      </c>
      <c r="I852" s="251" t="s">
        <v>12</v>
      </c>
      <c r="J852" s="253" t="s">
        <v>13</v>
      </c>
      <c r="K852" s="255" t="str">
        <f>K818</f>
        <v>第　回既済部分検査内訳書</v>
      </c>
      <c r="L852" s="256"/>
    </row>
    <row r="853" spans="1:12" ht="13.5" customHeight="1">
      <c r="A853" s="258"/>
      <c r="B853" s="260"/>
      <c r="C853" s="264"/>
      <c r="D853" s="265"/>
      <c r="E853" s="266"/>
      <c r="F853" s="268"/>
      <c r="G853" s="270"/>
      <c r="H853" s="252"/>
      <c r="I853" s="252"/>
      <c r="J853" s="254"/>
      <c r="K853" s="219" t="s">
        <v>9</v>
      </c>
      <c r="L853" s="31" t="s">
        <v>14</v>
      </c>
    </row>
    <row r="854" spans="1:12" ht="13.5" customHeight="1">
      <c r="A854" s="58"/>
      <c r="B854" s="59"/>
      <c r="C854" s="25"/>
      <c r="D854" s="25"/>
      <c r="E854" s="60"/>
      <c r="F854" s="159"/>
      <c r="G854" s="35"/>
      <c r="H854" s="128"/>
      <c r="I854" s="128"/>
      <c r="J854" s="38"/>
      <c r="K854" s="220"/>
      <c r="L854" s="40"/>
    </row>
    <row r="855" spans="1:12" ht="13.5" customHeight="1">
      <c r="A855" s="41"/>
      <c r="B855" s="42"/>
      <c r="C855" s="117"/>
      <c r="D855" s="118"/>
      <c r="E855" s="43"/>
      <c r="F855" s="158"/>
      <c r="G855" s="30"/>
      <c r="H855" s="135"/>
      <c r="I855" s="135"/>
      <c r="J855" s="143"/>
      <c r="K855" s="221"/>
      <c r="L855" s="48"/>
    </row>
    <row r="856" spans="1:12" ht="13.5" customHeight="1">
      <c r="A856" s="58"/>
      <c r="B856" s="124"/>
      <c r="C856" s="25"/>
      <c r="D856" s="25"/>
      <c r="E856" s="60"/>
      <c r="F856" s="159"/>
      <c r="G856" s="35"/>
      <c r="H856" s="128"/>
      <c r="I856" s="39"/>
      <c r="J856" s="38"/>
      <c r="K856" s="220"/>
      <c r="L856" s="40"/>
    </row>
    <row r="857" spans="1:12" ht="13.5" customHeight="1">
      <c r="A857" s="41"/>
      <c r="B857" s="42"/>
      <c r="C857" s="117"/>
      <c r="D857" s="118"/>
      <c r="E857" s="43"/>
      <c r="F857" s="158"/>
      <c r="G857" s="30"/>
      <c r="H857" s="135"/>
      <c r="I857" s="135"/>
      <c r="J857" s="143"/>
      <c r="K857" s="222"/>
      <c r="L857" s="48"/>
    </row>
    <row r="858" spans="1:12" ht="13.5" customHeight="1">
      <c r="A858" s="58"/>
      <c r="B858" s="59"/>
      <c r="C858" s="126"/>
      <c r="D858" s="25"/>
      <c r="E858" s="60"/>
      <c r="F858" s="160"/>
      <c r="G858" s="35"/>
      <c r="H858" s="62"/>
      <c r="I858" s="39"/>
      <c r="J858" s="38"/>
      <c r="K858" s="220"/>
      <c r="L858" s="40"/>
    </row>
    <row r="859" spans="1:12" ht="13.5" customHeight="1">
      <c r="A859" s="41"/>
      <c r="B859" s="127"/>
      <c r="C859" s="27"/>
      <c r="D859" s="27"/>
      <c r="E859" s="43"/>
      <c r="F859" s="158"/>
      <c r="G859" s="30"/>
      <c r="H859" s="111"/>
      <c r="I859" s="116"/>
      <c r="J859" s="167"/>
      <c r="K859" s="222"/>
      <c r="L859" s="48"/>
    </row>
    <row r="860" spans="1:12" ht="13.5" customHeight="1">
      <c r="A860" s="49"/>
      <c r="B860" s="59"/>
      <c r="C860" s="126"/>
      <c r="D860" s="114"/>
      <c r="E860" s="60"/>
      <c r="F860" s="159"/>
      <c r="G860" s="72"/>
      <c r="H860" s="112"/>
      <c r="I860" s="39"/>
      <c r="J860" s="38"/>
      <c r="K860" s="220"/>
      <c r="L860" s="67"/>
    </row>
    <row r="861" spans="1:12" ht="13.5" customHeight="1">
      <c r="A861" s="49"/>
      <c r="B861" s="127"/>
      <c r="C861" s="27"/>
      <c r="D861" s="27"/>
      <c r="E861" s="43"/>
      <c r="F861" s="158"/>
      <c r="G861" s="30"/>
      <c r="H861" s="45"/>
      <c r="I861" s="116"/>
      <c r="J861" s="167"/>
      <c r="K861" s="222"/>
      <c r="L861" s="67"/>
    </row>
    <row r="862" spans="1:12" ht="13.5" customHeight="1">
      <c r="A862" s="58"/>
      <c r="B862" s="173"/>
      <c r="C862" s="25"/>
      <c r="D862" s="25"/>
      <c r="E862" s="60"/>
      <c r="F862" s="159"/>
      <c r="G862" s="35"/>
      <c r="H862" s="128"/>
      <c r="I862" s="39"/>
      <c r="J862" s="38"/>
      <c r="K862" s="220"/>
      <c r="L862" s="40"/>
    </row>
    <row r="863" spans="1:12" ht="13.5" customHeight="1">
      <c r="A863" s="41"/>
      <c r="B863" s="42"/>
      <c r="C863" s="117"/>
      <c r="D863" s="118"/>
      <c r="E863" s="43"/>
      <c r="F863" s="158"/>
      <c r="G863" s="30"/>
      <c r="H863" s="135"/>
      <c r="I863" s="116"/>
      <c r="J863" s="167"/>
      <c r="K863" s="222"/>
      <c r="L863" s="48"/>
    </row>
    <row r="864" spans="1:12" ht="13.5" customHeight="1">
      <c r="A864" s="58"/>
      <c r="B864" s="124"/>
      <c r="C864" s="25"/>
      <c r="D864" s="25"/>
      <c r="E864" s="60"/>
      <c r="F864" s="159"/>
      <c r="G864" s="35"/>
      <c r="H864" s="128"/>
      <c r="I864" s="128"/>
      <c r="J864" s="38"/>
      <c r="K864" s="220"/>
      <c r="L864" s="40"/>
    </row>
    <row r="865" spans="1:12" ht="13.5" customHeight="1">
      <c r="A865" s="41"/>
      <c r="B865" s="42"/>
      <c r="C865" s="117"/>
      <c r="D865" s="118"/>
      <c r="E865" s="43"/>
      <c r="F865" s="158"/>
      <c r="G865" s="30"/>
      <c r="H865" s="111"/>
      <c r="I865" s="116"/>
      <c r="J865" s="167"/>
      <c r="K865" s="222"/>
      <c r="L865" s="48"/>
    </row>
    <row r="866" spans="1:12" ht="13.5" customHeight="1">
      <c r="A866" s="58"/>
      <c r="B866" s="50"/>
      <c r="C866" s="126"/>
      <c r="E866" s="51"/>
      <c r="F866" s="162"/>
      <c r="G866" s="52"/>
      <c r="H866" s="53"/>
      <c r="I866" s="128"/>
      <c r="J866" s="171"/>
      <c r="K866" s="220"/>
      <c r="L866" s="40"/>
    </row>
    <row r="867" spans="1:12" ht="13.5" customHeight="1">
      <c r="A867" s="41"/>
      <c r="B867" s="73"/>
      <c r="C867" s="76"/>
      <c r="D867" s="27"/>
      <c r="E867" s="43"/>
      <c r="F867" s="158"/>
      <c r="G867" s="30"/>
      <c r="H867" s="45"/>
      <c r="I867" s="116"/>
      <c r="J867" s="167"/>
      <c r="K867" s="222"/>
      <c r="L867" s="48"/>
    </row>
    <row r="868" spans="1:12" ht="13.5" customHeight="1">
      <c r="A868" s="58"/>
      <c r="B868" s="129"/>
      <c r="C868" s="130"/>
      <c r="D868" s="25"/>
      <c r="E868" s="60"/>
      <c r="F868" s="160"/>
      <c r="G868" s="35"/>
      <c r="H868" s="62"/>
      <c r="I868" s="128"/>
      <c r="J868" s="38"/>
      <c r="K868" s="220"/>
      <c r="L868" s="40"/>
    </row>
    <row r="869" spans="1:12" ht="13.5" customHeight="1">
      <c r="A869" s="41"/>
      <c r="B869" s="50"/>
      <c r="E869" s="51"/>
      <c r="F869" s="158"/>
      <c r="G869" s="30"/>
      <c r="H869" s="53"/>
      <c r="I869" s="116"/>
      <c r="J869" s="167"/>
      <c r="K869" s="222"/>
      <c r="L869" s="48"/>
    </row>
    <row r="870" spans="1:12" ht="13.5" customHeight="1">
      <c r="A870" s="58"/>
      <c r="B870" s="124"/>
      <c r="C870" s="25"/>
      <c r="D870" s="25"/>
      <c r="E870" s="60"/>
      <c r="F870" s="160"/>
      <c r="G870" s="35"/>
      <c r="H870" s="62"/>
      <c r="I870" s="128"/>
      <c r="J870" s="38"/>
      <c r="K870" s="220"/>
      <c r="L870" s="40"/>
    </row>
    <row r="871" spans="1:12" ht="13.5" customHeight="1">
      <c r="A871" s="41"/>
      <c r="B871" s="50"/>
      <c r="C871" s="117"/>
      <c r="D871" s="118"/>
      <c r="E871" s="43"/>
      <c r="F871" s="161"/>
      <c r="G871" s="30"/>
      <c r="H871" s="45"/>
      <c r="I871" s="116"/>
      <c r="J871" s="167"/>
      <c r="K871" s="222"/>
      <c r="L871" s="48"/>
    </row>
    <row r="872" spans="1:12" ht="13.5" customHeight="1">
      <c r="A872" s="58"/>
      <c r="B872" s="124"/>
      <c r="C872" s="25"/>
      <c r="D872" s="25"/>
      <c r="E872" s="60"/>
      <c r="F872" s="160"/>
      <c r="G872" s="35"/>
      <c r="H872" s="62"/>
      <c r="I872" s="128"/>
      <c r="J872" s="38"/>
      <c r="K872" s="220"/>
      <c r="L872" s="40"/>
    </row>
    <row r="873" spans="1:12" ht="13.5" customHeight="1">
      <c r="A873" s="41"/>
      <c r="B873" s="42"/>
      <c r="C873" s="117"/>
      <c r="D873" s="118"/>
      <c r="E873" s="43"/>
      <c r="F873" s="161"/>
      <c r="G873" s="30"/>
      <c r="H873" s="45"/>
      <c r="I873" s="116"/>
      <c r="J873" s="167"/>
      <c r="K873" s="222"/>
      <c r="L873" s="48"/>
    </row>
    <row r="874" spans="1:12" ht="13.5" customHeight="1">
      <c r="A874" s="58"/>
      <c r="B874" s="124"/>
      <c r="C874" s="25"/>
      <c r="D874" s="25"/>
      <c r="E874" s="60"/>
      <c r="F874" s="160"/>
      <c r="G874" s="35"/>
      <c r="H874" s="62"/>
      <c r="I874" s="128"/>
      <c r="J874" s="38"/>
      <c r="K874" s="220"/>
      <c r="L874" s="40"/>
    </row>
    <row r="875" spans="1:12" ht="13.5" customHeight="1">
      <c r="A875" s="41"/>
      <c r="B875" s="42"/>
      <c r="C875" s="117"/>
      <c r="D875" s="118"/>
      <c r="E875" s="43"/>
      <c r="F875" s="161"/>
      <c r="G875" s="30"/>
      <c r="H875" s="45"/>
      <c r="I875" s="116"/>
      <c r="J875" s="167"/>
      <c r="K875" s="222"/>
      <c r="L875" s="48"/>
    </row>
    <row r="876" spans="1:12" ht="13.5" customHeight="1">
      <c r="A876" s="58"/>
      <c r="B876" s="124"/>
      <c r="C876" s="25"/>
      <c r="D876" s="25"/>
      <c r="E876" s="60"/>
      <c r="F876" s="160"/>
      <c r="G876" s="35"/>
      <c r="H876" s="62"/>
      <c r="I876" s="128"/>
      <c r="J876" s="38"/>
      <c r="K876" s="220"/>
      <c r="L876" s="40"/>
    </row>
    <row r="877" spans="1:12" ht="13.5" customHeight="1">
      <c r="A877" s="41"/>
      <c r="B877" s="42"/>
      <c r="C877" s="117"/>
      <c r="D877" s="118"/>
      <c r="E877" s="43"/>
      <c r="F877" s="161"/>
      <c r="G877" s="65"/>
      <c r="H877" s="45"/>
      <c r="I877" s="116"/>
      <c r="J877" s="143"/>
      <c r="K877" s="222"/>
      <c r="L877" s="48"/>
    </row>
    <row r="878" spans="1:12" ht="13.5" customHeight="1">
      <c r="A878" s="58"/>
      <c r="B878" s="124"/>
      <c r="C878" s="25"/>
      <c r="D878" s="25"/>
      <c r="E878" s="60"/>
      <c r="F878" s="160"/>
      <c r="G878" s="35"/>
      <c r="H878" s="62"/>
      <c r="I878" s="128"/>
      <c r="J878" s="38"/>
      <c r="K878" s="220"/>
      <c r="L878" s="40"/>
    </row>
    <row r="879" spans="1:12" ht="13.5" customHeight="1">
      <c r="A879" s="41"/>
      <c r="B879" s="42"/>
      <c r="C879" s="117"/>
      <c r="D879" s="118"/>
      <c r="E879" s="43"/>
      <c r="F879" s="161"/>
      <c r="G879" s="30"/>
      <c r="H879" s="45"/>
      <c r="I879" s="116"/>
      <c r="J879" s="167"/>
      <c r="K879" s="222"/>
      <c r="L879" s="48"/>
    </row>
    <row r="880" spans="1:12" ht="13.5" customHeight="1">
      <c r="A880" s="58"/>
      <c r="B880" s="124"/>
      <c r="C880" s="25"/>
      <c r="D880" s="25"/>
      <c r="E880" s="60"/>
      <c r="F880" s="160"/>
      <c r="G880" s="35"/>
      <c r="H880" s="128"/>
      <c r="I880" s="128"/>
      <c r="J880" s="38"/>
      <c r="K880" s="228"/>
      <c r="L880" s="40"/>
    </row>
    <row r="881" spans="1:12" ht="13.5" customHeight="1">
      <c r="A881" s="41"/>
      <c r="B881" s="42"/>
      <c r="C881" s="117"/>
      <c r="D881" s="118"/>
      <c r="E881" s="43"/>
      <c r="F881" s="158"/>
      <c r="G881" s="65"/>
      <c r="H881" s="135"/>
      <c r="I881" s="135"/>
      <c r="J881" s="143"/>
      <c r="K881" s="229"/>
      <c r="L881" s="48"/>
    </row>
    <row r="882" spans="1:12" ht="13.5" customHeight="1">
      <c r="A882" s="58"/>
      <c r="B882" s="50"/>
      <c r="E882" s="51"/>
      <c r="F882" s="164"/>
      <c r="G882" s="52"/>
      <c r="H882" s="139"/>
      <c r="I882" s="79"/>
      <c r="J882" s="38"/>
      <c r="K882" s="223"/>
      <c r="L882" s="67"/>
    </row>
    <row r="883" spans="1:12" ht="13.5" customHeight="1" thickBot="1">
      <c r="A883" s="80"/>
      <c r="B883" s="81"/>
      <c r="C883" s="120"/>
      <c r="D883" s="83"/>
      <c r="E883" s="84"/>
      <c r="F883" s="165"/>
      <c r="G883" s="85"/>
      <c r="H883" s="140"/>
      <c r="I883" s="140"/>
      <c r="J883" s="172"/>
      <c r="K883" s="225"/>
      <c r="L883" s="89"/>
    </row>
    <row r="884" spans="1:12" ht="13.5" customHeight="1">
      <c r="J884" s="170"/>
      <c r="L884" s="142">
        <f>L816+1</f>
        <v>13</v>
      </c>
    </row>
  </sheetData>
  <mergeCells count="234">
    <mergeCell ref="H648:H649"/>
    <mergeCell ref="I648:I649"/>
    <mergeCell ref="J648:J649"/>
    <mergeCell ref="K648:L648"/>
    <mergeCell ref="A648:A649"/>
    <mergeCell ref="B648:B649"/>
    <mergeCell ref="C648:E649"/>
    <mergeCell ref="F648:F649"/>
    <mergeCell ref="G648:G649"/>
    <mergeCell ref="A682:A683"/>
    <mergeCell ref="B682:B683"/>
    <mergeCell ref="C682:E683"/>
    <mergeCell ref="F682:F683"/>
    <mergeCell ref="G682:G683"/>
    <mergeCell ref="H682:H683"/>
    <mergeCell ref="K614:L614"/>
    <mergeCell ref="A614:A615"/>
    <mergeCell ref="B614:B615"/>
    <mergeCell ref="C614:E615"/>
    <mergeCell ref="F614:F615"/>
    <mergeCell ref="G614:G615"/>
    <mergeCell ref="H614:H615"/>
    <mergeCell ref="I614:I615"/>
    <mergeCell ref="J614:J615"/>
    <mergeCell ref="I444:I445"/>
    <mergeCell ref="J444:J445"/>
    <mergeCell ref="A172:A173"/>
    <mergeCell ref="B172:B173"/>
    <mergeCell ref="C172:E173"/>
    <mergeCell ref="F172:F173"/>
    <mergeCell ref="G172:G173"/>
    <mergeCell ref="A410:A411"/>
    <mergeCell ref="B410:B411"/>
    <mergeCell ref="C410:E411"/>
    <mergeCell ref="F410:F411"/>
    <mergeCell ref="G410:G411"/>
    <mergeCell ref="A444:A445"/>
    <mergeCell ref="B444:B445"/>
    <mergeCell ref="C444:E445"/>
    <mergeCell ref="F444:F445"/>
    <mergeCell ref="G444:G445"/>
    <mergeCell ref="A206:A207"/>
    <mergeCell ref="B206:B207"/>
    <mergeCell ref="C206:E207"/>
    <mergeCell ref="F206:F207"/>
    <mergeCell ref="H172:H173"/>
    <mergeCell ref="I172:I173"/>
    <mergeCell ref="J172:J173"/>
    <mergeCell ref="K172:L172"/>
    <mergeCell ref="H2:H3"/>
    <mergeCell ref="I104:I105"/>
    <mergeCell ref="J104:J105"/>
    <mergeCell ref="J138:J139"/>
    <mergeCell ref="K138:L138"/>
    <mergeCell ref="I2:I3"/>
    <mergeCell ref="J2:J3"/>
    <mergeCell ref="K2:L2"/>
    <mergeCell ref="K36:L36"/>
    <mergeCell ref="A70:A71"/>
    <mergeCell ref="B70:B71"/>
    <mergeCell ref="C70:E71"/>
    <mergeCell ref="F70:F71"/>
    <mergeCell ref="G70:G71"/>
    <mergeCell ref="H70:H71"/>
    <mergeCell ref="I70:I71"/>
    <mergeCell ref="J70:J71"/>
    <mergeCell ref="K104:L104"/>
    <mergeCell ref="K70:L70"/>
    <mergeCell ref="A138:A139"/>
    <mergeCell ref="B138:B139"/>
    <mergeCell ref="C138:E139"/>
    <mergeCell ref="F138:F139"/>
    <mergeCell ref="G138:G139"/>
    <mergeCell ref="H138:H139"/>
    <mergeCell ref="I138:I139"/>
    <mergeCell ref="A104:A105"/>
    <mergeCell ref="B104:B105"/>
    <mergeCell ref="C104:E105"/>
    <mergeCell ref="F104:F105"/>
    <mergeCell ref="G104:G105"/>
    <mergeCell ref="H104:H105"/>
    <mergeCell ref="A36:A37"/>
    <mergeCell ref="B36:B37"/>
    <mergeCell ref="C36:E37"/>
    <mergeCell ref="F36:F37"/>
    <mergeCell ref="G36:G37"/>
    <mergeCell ref="H36:H37"/>
    <mergeCell ref="I36:I37"/>
    <mergeCell ref="J36:J37"/>
    <mergeCell ref="A2:A3"/>
    <mergeCell ref="B2:B3"/>
    <mergeCell ref="C2:E3"/>
    <mergeCell ref="F2:F3"/>
    <mergeCell ref="G2:G3"/>
    <mergeCell ref="K444:L444"/>
    <mergeCell ref="A342:A343"/>
    <mergeCell ref="B342:B343"/>
    <mergeCell ref="C342:E343"/>
    <mergeCell ref="F342:F343"/>
    <mergeCell ref="G342:G343"/>
    <mergeCell ref="H342:H343"/>
    <mergeCell ref="I342:I343"/>
    <mergeCell ref="J342:J343"/>
    <mergeCell ref="K342:L342"/>
    <mergeCell ref="A376:A377"/>
    <mergeCell ref="B376:B377"/>
    <mergeCell ref="C376:E377"/>
    <mergeCell ref="F376:F377"/>
    <mergeCell ref="G376:G377"/>
    <mergeCell ref="H376:H377"/>
    <mergeCell ref="I376:I377"/>
    <mergeCell ref="J376:J377"/>
    <mergeCell ref="K376:L376"/>
    <mergeCell ref="H410:H411"/>
    <mergeCell ref="I410:I411"/>
    <mergeCell ref="J410:J411"/>
    <mergeCell ref="K410:L410"/>
    <mergeCell ref="H444:H445"/>
    <mergeCell ref="G206:G207"/>
    <mergeCell ref="H206:H207"/>
    <mergeCell ref="I206:I207"/>
    <mergeCell ref="J206:J207"/>
    <mergeCell ref="K206:L206"/>
    <mergeCell ref="A240:A241"/>
    <mergeCell ref="B240:B241"/>
    <mergeCell ref="C240:E241"/>
    <mergeCell ref="F240:F241"/>
    <mergeCell ref="G240:G241"/>
    <mergeCell ref="H240:H241"/>
    <mergeCell ref="I240:I241"/>
    <mergeCell ref="J240:J241"/>
    <mergeCell ref="K240:L240"/>
    <mergeCell ref="A274:A275"/>
    <mergeCell ref="B274:B275"/>
    <mergeCell ref="C274:E275"/>
    <mergeCell ref="F274:F275"/>
    <mergeCell ref="G274:G275"/>
    <mergeCell ref="H274:H275"/>
    <mergeCell ref="I274:I275"/>
    <mergeCell ref="J274:J275"/>
    <mergeCell ref="K274:L274"/>
    <mergeCell ref="A308:A309"/>
    <mergeCell ref="B308:B309"/>
    <mergeCell ref="C308:E309"/>
    <mergeCell ref="F308:F309"/>
    <mergeCell ref="G308:G309"/>
    <mergeCell ref="H308:H309"/>
    <mergeCell ref="I308:I309"/>
    <mergeCell ref="J308:J309"/>
    <mergeCell ref="K308:L308"/>
    <mergeCell ref="A478:A479"/>
    <mergeCell ref="B478:B479"/>
    <mergeCell ref="C478:E479"/>
    <mergeCell ref="F478:F479"/>
    <mergeCell ref="G478:G479"/>
    <mergeCell ref="H478:H479"/>
    <mergeCell ref="I478:I479"/>
    <mergeCell ref="J478:J479"/>
    <mergeCell ref="K478:L478"/>
    <mergeCell ref="A512:A513"/>
    <mergeCell ref="B512:B513"/>
    <mergeCell ref="C512:E513"/>
    <mergeCell ref="F512:F513"/>
    <mergeCell ref="G512:G513"/>
    <mergeCell ref="H512:H513"/>
    <mergeCell ref="I512:I513"/>
    <mergeCell ref="J512:J513"/>
    <mergeCell ref="K512:L512"/>
    <mergeCell ref="A546:A547"/>
    <mergeCell ref="B546:B547"/>
    <mergeCell ref="C546:E547"/>
    <mergeCell ref="F546:F547"/>
    <mergeCell ref="G546:G547"/>
    <mergeCell ref="H546:H547"/>
    <mergeCell ref="I546:I547"/>
    <mergeCell ref="J546:J547"/>
    <mergeCell ref="K546:L546"/>
    <mergeCell ref="A580:A581"/>
    <mergeCell ref="B580:B581"/>
    <mergeCell ref="C580:E581"/>
    <mergeCell ref="F580:F581"/>
    <mergeCell ref="G580:G581"/>
    <mergeCell ref="H580:H581"/>
    <mergeCell ref="I580:I581"/>
    <mergeCell ref="J580:J581"/>
    <mergeCell ref="K580:L580"/>
    <mergeCell ref="I682:I683"/>
    <mergeCell ref="J682:J683"/>
    <mergeCell ref="K682:L682"/>
    <mergeCell ref="A716:A717"/>
    <mergeCell ref="B716:B717"/>
    <mergeCell ref="C716:E717"/>
    <mergeCell ref="F716:F717"/>
    <mergeCell ref="G716:G717"/>
    <mergeCell ref="H716:H717"/>
    <mergeCell ref="I716:I717"/>
    <mergeCell ref="J716:J717"/>
    <mergeCell ref="K716:L716"/>
    <mergeCell ref="A750:A751"/>
    <mergeCell ref="B750:B751"/>
    <mergeCell ref="C750:E751"/>
    <mergeCell ref="F750:F751"/>
    <mergeCell ref="G750:G751"/>
    <mergeCell ref="H750:H751"/>
    <mergeCell ref="I750:I751"/>
    <mergeCell ref="J750:J751"/>
    <mergeCell ref="K750:L750"/>
    <mergeCell ref="A784:A785"/>
    <mergeCell ref="B784:B785"/>
    <mergeCell ref="C784:E785"/>
    <mergeCell ref="F784:F785"/>
    <mergeCell ref="G784:G785"/>
    <mergeCell ref="H784:H785"/>
    <mergeCell ref="I784:I785"/>
    <mergeCell ref="J784:J785"/>
    <mergeCell ref="K784:L784"/>
    <mergeCell ref="A818:A819"/>
    <mergeCell ref="B818:B819"/>
    <mergeCell ref="C818:E819"/>
    <mergeCell ref="F818:F819"/>
    <mergeCell ref="G818:G819"/>
    <mergeCell ref="H818:H819"/>
    <mergeCell ref="I818:I819"/>
    <mergeCell ref="J818:J819"/>
    <mergeCell ref="K818:L818"/>
    <mergeCell ref="A852:A853"/>
    <mergeCell ref="B852:B853"/>
    <mergeCell ref="C852:E853"/>
    <mergeCell ref="F852:F853"/>
    <mergeCell ref="G852:G853"/>
    <mergeCell ref="H852:H853"/>
    <mergeCell ref="I852:I853"/>
    <mergeCell ref="J852:J853"/>
    <mergeCell ref="K852:L852"/>
  </mergeCells>
  <phoneticPr fontId="4"/>
  <printOptions horizontalCentered="1" verticalCentered="1"/>
  <pageMargins left="0.78740157480314965" right="0.39370078740157483" top="0.19685039370078741" bottom="0.19685039370078741" header="0.31496062992125984" footer="0.31496062992125984"/>
  <pageSetup paperSize="9" scale="92" orientation="portrait" blackAndWhite="1" r:id="rId1"/>
  <rowBreaks count="12" manualBreakCount="12">
    <brk id="68" max="11" man="1"/>
    <brk id="136" max="11" man="1"/>
    <brk id="204" max="11" man="1"/>
    <brk id="272" max="11" man="1"/>
    <brk id="340" max="11" man="1"/>
    <brk id="408" max="11" man="1"/>
    <brk id="476" max="11" man="1"/>
    <brk id="544" max="11" man="1"/>
    <brk id="612" max="11" man="1"/>
    <brk id="680" max="11" man="1"/>
    <brk id="748" max="11" man="1"/>
    <brk id="816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68"/>
  <sheetViews>
    <sheetView showGridLines="0" view="pageBreakPreview" zoomScale="85" zoomScaleNormal="100" zoomScaleSheetLayoutView="85" workbookViewId="0">
      <selection activeCell="I7" sqref="I7"/>
    </sheetView>
  </sheetViews>
  <sheetFormatPr defaultColWidth="9" defaultRowHeight="13.5" customHeight="1"/>
  <cols>
    <col min="1" max="1" width="2.625" style="1" customWidth="1"/>
    <col min="2" max="2" width="18.125" style="2" customWidth="1"/>
    <col min="3" max="4" width="5.625" style="3" customWidth="1"/>
    <col min="5" max="5" width="8.875" style="3" customWidth="1"/>
    <col min="6" max="6" width="6.875" style="144" customWidth="1"/>
    <col min="7" max="7" width="4" style="1" customWidth="1"/>
    <col min="8" max="8" width="9.625" style="3" customWidth="1"/>
    <col min="9" max="9" width="11.125" style="3" customWidth="1"/>
    <col min="10" max="10" width="9.375" style="3" customWidth="1"/>
    <col min="11" max="11" width="6.375" style="3" customWidth="1"/>
    <col min="12" max="12" width="10.5" style="3" customWidth="1"/>
    <col min="13" max="16384" width="9" style="5"/>
  </cols>
  <sheetData>
    <row r="1" spans="1:12" ht="13.5" customHeight="1" thickBot="1">
      <c r="G1" s="3"/>
      <c r="J1" s="94"/>
      <c r="K1" s="122"/>
      <c r="L1" s="122" t="str">
        <f>設計内訳書A!L1</f>
        <v>設計内訳書－Ａ</v>
      </c>
    </row>
    <row r="2" spans="1:12" ht="13.5" customHeight="1">
      <c r="A2" s="257" t="s">
        <v>6</v>
      </c>
      <c r="B2" s="259" t="s">
        <v>7</v>
      </c>
      <c r="C2" s="261" t="s">
        <v>8</v>
      </c>
      <c r="D2" s="262"/>
      <c r="E2" s="263"/>
      <c r="F2" s="278" t="s">
        <v>9</v>
      </c>
      <c r="G2" s="269" t="s">
        <v>10</v>
      </c>
      <c r="H2" s="251" t="s">
        <v>11</v>
      </c>
      <c r="I2" s="251" t="s">
        <v>12</v>
      </c>
      <c r="J2" s="253" t="s">
        <v>13</v>
      </c>
      <c r="K2" s="255" t="str">
        <f>設計内訳書A!K8</f>
        <v>第　回既済部分検査内訳書</v>
      </c>
      <c r="L2" s="256"/>
    </row>
    <row r="3" spans="1:12" ht="13.5" customHeight="1">
      <c r="A3" s="258"/>
      <c r="B3" s="260"/>
      <c r="C3" s="264"/>
      <c r="D3" s="265"/>
      <c r="E3" s="266"/>
      <c r="F3" s="279"/>
      <c r="G3" s="270"/>
      <c r="H3" s="252"/>
      <c r="I3" s="252"/>
      <c r="J3" s="254"/>
      <c r="K3" s="30" t="s">
        <v>9</v>
      </c>
      <c r="L3" s="31" t="s">
        <v>14</v>
      </c>
    </row>
    <row r="4" spans="1:12" ht="13.5" customHeight="1">
      <c r="A4" s="32"/>
      <c r="B4" s="173" t="s">
        <v>36</v>
      </c>
      <c r="C4" s="34"/>
      <c r="D4" s="34"/>
      <c r="E4" s="35"/>
      <c r="F4" s="148"/>
      <c r="G4" s="36"/>
      <c r="H4" s="123"/>
      <c r="I4" s="62"/>
      <c r="J4" s="63"/>
      <c r="K4" s="39"/>
      <c r="L4" s="40"/>
    </row>
    <row r="5" spans="1:12" ht="13.5" customHeight="1">
      <c r="A5" s="41"/>
      <c r="B5" s="42" t="s">
        <v>47</v>
      </c>
      <c r="C5" s="117"/>
      <c r="D5" s="118"/>
      <c r="E5" s="43"/>
      <c r="F5" s="44"/>
      <c r="G5" s="65"/>
      <c r="H5" s="111"/>
      <c r="I5" s="45"/>
      <c r="J5" s="46"/>
      <c r="K5" s="97"/>
      <c r="L5" s="48"/>
    </row>
    <row r="6" spans="1:12" ht="13.5" customHeight="1">
      <c r="A6" s="58"/>
      <c r="B6" s="124"/>
      <c r="C6" s="25"/>
      <c r="D6" s="25"/>
      <c r="E6" s="60"/>
      <c r="F6" s="150"/>
      <c r="G6" s="35"/>
      <c r="H6" s="62"/>
      <c r="I6" s="62"/>
      <c r="J6" s="63"/>
      <c r="K6" s="56"/>
      <c r="L6" s="40"/>
    </row>
    <row r="7" spans="1:12" ht="13.5" customHeight="1">
      <c r="A7" s="41"/>
      <c r="B7" s="42" t="s">
        <v>37</v>
      </c>
      <c r="C7" s="117"/>
      <c r="D7" s="118"/>
      <c r="E7" s="43"/>
      <c r="F7" s="125">
        <v>1</v>
      </c>
      <c r="G7" s="30" t="s">
        <v>34</v>
      </c>
      <c r="H7" s="45"/>
      <c r="I7" s="116">
        <f>設計内訳書B!I33/5</f>
        <v>0</v>
      </c>
      <c r="J7" s="46" t="s">
        <v>49</v>
      </c>
      <c r="K7" s="47"/>
      <c r="L7" s="48"/>
    </row>
    <row r="8" spans="1:12" ht="13.5" customHeight="1">
      <c r="A8" s="58"/>
      <c r="B8" s="59"/>
      <c r="C8" s="126"/>
      <c r="D8" s="25"/>
      <c r="E8" s="60"/>
      <c r="F8" s="150"/>
      <c r="G8" s="35"/>
      <c r="H8" s="62"/>
      <c r="I8" s="37"/>
      <c r="J8" s="63"/>
      <c r="K8" s="56"/>
      <c r="L8" s="40"/>
    </row>
    <row r="9" spans="1:12" ht="13.5" customHeight="1">
      <c r="A9" s="41"/>
      <c r="B9" s="127" t="s">
        <v>38</v>
      </c>
      <c r="C9" s="27"/>
      <c r="D9" s="27"/>
      <c r="E9" s="43"/>
      <c r="F9" s="125">
        <v>1</v>
      </c>
      <c r="G9" s="30" t="s">
        <v>34</v>
      </c>
      <c r="H9" s="111"/>
      <c r="I9" s="116">
        <f>設計内訳書B!H45</f>
        <v>0</v>
      </c>
      <c r="J9" s="46"/>
      <c r="K9" s="47"/>
      <c r="L9" s="48"/>
    </row>
    <row r="10" spans="1:12" ht="13.5" customHeight="1">
      <c r="A10" s="49"/>
      <c r="B10" s="59"/>
      <c r="C10" s="126"/>
      <c r="D10" s="114"/>
      <c r="E10" s="60"/>
      <c r="F10" s="152"/>
      <c r="G10" s="72"/>
      <c r="H10" s="112"/>
      <c r="I10" s="62"/>
      <c r="J10" s="63"/>
      <c r="K10" s="56"/>
      <c r="L10" s="67"/>
    </row>
    <row r="11" spans="1:12" ht="13.5" customHeight="1">
      <c r="A11" s="49"/>
      <c r="B11" s="42" t="s">
        <v>41</v>
      </c>
      <c r="C11" s="117"/>
      <c r="D11" s="118"/>
      <c r="E11" s="43"/>
      <c r="F11" s="125">
        <v>1</v>
      </c>
      <c r="G11" s="30" t="s">
        <v>34</v>
      </c>
      <c r="H11" s="45"/>
      <c r="I11" s="116">
        <f>設計内訳書B!I153/5</f>
        <v>0</v>
      </c>
      <c r="J11" s="46" t="s">
        <v>49</v>
      </c>
      <c r="K11" s="47"/>
      <c r="L11" s="67"/>
    </row>
    <row r="12" spans="1:12" ht="13.5" customHeight="1">
      <c r="A12" s="58"/>
      <c r="B12" s="59"/>
      <c r="C12" s="126"/>
      <c r="D12" s="114"/>
      <c r="E12" s="60"/>
      <c r="F12" s="152"/>
      <c r="G12" s="72"/>
      <c r="H12" s="112"/>
      <c r="I12" s="37"/>
      <c r="J12" s="63"/>
      <c r="K12" s="56"/>
      <c r="L12" s="40"/>
    </row>
    <row r="13" spans="1:12" ht="13.5" customHeight="1">
      <c r="A13" s="41"/>
      <c r="B13" s="42" t="s">
        <v>42</v>
      </c>
      <c r="C13" s="117"/>
      <c r="D13" s="118"/>
      <c r="E13" s="43"/>
      <c r="F13" s="125">
        <v>1</v>
      </c>
      <c r="G13" s="30" t="s">
        <v>34</v>
      </c>
      <c r="H13" s="111"/>
      <c r="I13" s="116">
        <f>設計内訳書B!H179</f>
        <v>0</v>
      </c>
      <c r="J13" s="46"/>
      <c r="K13" s="47"/>
      <c r="L13" s="48"/>
    </row>
    <row r="14" spans="1:12" ht="13.5" customHeight="1">
      <c r="A14" s="58"/>
      <c r="B14" s="59"/>
      <c r="C14" s="126"/>
      <c r="D14" s="114"/>
      <c r="E14" s="60"/>
      <c r="F14" s="152"/>
      <c r="G14" s="72"/>
      <c r="H14" s="62"/>
      <c r="I14" s="62"/>
      <c r="J14" s="63"/>
      <c r="K14" s="56"/>
      <c r="L14" s="40"/>
    </row>
    <row r="15" spans="1:12" ht="13.5" customHeight="1">
      <c r="A15" s="41"/>
      <c r="B15" s="42" t="s">
        <v>43</v>
      </c>
      <c r="C15" s="117"/>
      <c r="D15" s="118"/>
      <c r="E15" s="43"/>
      <c r="F15" s="125">
        <v>1</v>
      </c>
      <c r="G15" s="30" t="s">
        <v>34</v>
      </c>
      <c r="H15" s="45"/>
      <c r="I15" s="116">
        <f>設計内訳書B!H621</f>
        <v>0</v>
      </c>
      <c r="J15" s="46"/>
      <c r="K15" s="47"/>
      <c r="L15" s="48"/>
    </row>
    <row r="16" spans="1:12" ht="13.5" customHeight="1">
      <c r="A16" s="58"/>
      <c r="B16" s="59"/>
      <c r="C16" s="126"/>
      <c r="E16" s="51"/>
      <c r="F16" s="149"/>
      <c r="G16" s="52"/>
      <c r="H16" s="53"/>
      <c r="I16" s="54"/>
      <c r="J16" s="55"/>
      <c r="K16" s="56"/>
      <c r="L16" s="40"/>
    </row>
    <row r="17" spans="1:12" ht="13.5" customHeight="1">
      <c r="A17" s="41"/>
      <c r="B17" s="42" t="s">
        <v>44</v>
      </c>
      <c r="C17" s="76"/>
      <c r="D17" s="27"/>
      <c r="E17" s="43"/>
      <c r="F17" s="125">
        <v>1</v>
      </c>
      <c r="G17" s="30" t="s">
        <v>34</v>
      </c>
      <c r="H17" s="45"/>
      <c r="I17" s="116" t="e">
        <f>設計内訳書B!#REF!</f>
        <v>#REF!</v>
      </c>
      <c r="J17" s="46"/>
      <c r="K17" s="47"/>
      <c r="L17" s="48"/>
    </row>
    <row r="18" spans="1:12" ht="13.5" customHeight="1">
      <c r="A18" s="58"/>
      <c r="B18" s="129"/>
      <c r="C18" s="130"/>
      <c r="D18" s="25"/>
      <c r="E18" s="60"/>
      <c r="F18" s="150"/>
      <c r="G18" s="35"/>
      <c r="H18" s="62"/>
      <c r="I18" s="62"/>
      <c r="J18" s="63"/>
      <c r="K18" s="56"/>
      <c r="L18" s="40"/>
    </row>
    <row r="19" spans="1:12" ht="13.5" customHeight="1">
      <c r="A19" s="41"/>
      <c r="B19" s="50" t="s">
        <v>45</v>
      </c>
      <c r="E19" s="51"/>
      <c r="F19" s="125">
        <v>1</v>
      </c>
      <c r="G19" s="30" t="s">
        <v>34</v>
      </c>
      <c r="H19" s="53"/>
      <c r="I19" s="116" t="e">
        <f>設計内訳書B!#REF!</f>
        <v>#REF!</v>
      </c>
      <c r="J19" s="46"/>
      <c r="K19" s="47"/>
      <c r="L19" s="48"/>
    </row>
    <row r="20" spans="1:12" ht="13.5" customHeight="1">
      <c r="A20" s="58"/>
      <c r="B20" s="124"/>
      <c r="C20" s="25"/>
      <c r="D20" s="25"/>
      <c r="E20" s="60"/>
      <c r="F20" s="150"/>
      <c r="G20" s="35"/>
      <c r="H20" s="62"/>
      <c r="I20" s="62"/>
      <c r="J20" s="63"/>
      <c r="K20" s="56"/>
      <c r="L20" s="40"/>
    </row>
    <row r="21" spans="1:12" ht="13.5" customHeight="1">
      <c r="A21" s="41"/>
      <c r="B21" s="42" t="s">
        <v>46</v>
      </c>
      <c r="C21" s="117"/>
      <c r="D21" s="118"/>
      <c r="E21" s="43"/>
      <c r="F21" s="125">
        <v>1</v>
      </c>
      <c r="G21" s="30" t="s">
        <v>34</v>
      </c>
      <c r="H21" s="45"/>
      <c r="I21" s="116" t="e">
        <f>設計内訳書B!#REF!</f>
        <v>#REF!</v>
      </c>
      <c r="J21" s="46"/>
      <c r="K21" s="47"/>
      <c r="L21" s="48"/>
    </row>
    <row r="22" spans="1:12" ht="13.5" customHeight="1">
      <c r="A22" s="58"/>
      <c r="B22" s="124"/>
      <c r="C22" s="25"/>
      <c r="D22" s="25"/>
      <c r="E22" s="60"/>
      <c r="F22" s="150"/>
      <c r="G22" s="35"/>
      <c r="H22" s="62"/>
      <c r="I22" s="37"/>
      <c r="J22" s="63"/>
      <c r="K22" s="56"/>
      <c r="L22" s="40"/>
    </row>
    <row r="23" spans="1:12" ht="13.5" customHeight="1">
      <c r="A23" s="41"/>
      <c r="B23" s="42" t="s">
        <v>39</v>
      </c>
      <c r="C23" s="117"/>
      <c r="D23" s="118"/>
      <c r="E23" s="43"/>
      <c r="F23" s="125">
        <v>1</v>
      </c>
      <c r="G23" s="30" t="s">
        <v>34</v>
      </c>
      <c r="H23" s="45"/>
      <c r="I23" s="116" t="e">
        <f>設計内訳書B!#REF!</f>
        <v>#REF!</v>
      </c>
      <c r="J23" s="46"/>
      <c r="K23" s="47"/>
      <c r="L23" s="48"/>
    </row>
    <row r="24" spans="1:12" ht="13.5" customHeight="1">
      <c r="A24" s="58"/>
      <c r="B24" s="124"/>
      <c r="C24" s="25"/>
      <c r="D24" s="25"/>
      <c r="E24" s="60"/>
      <c r="F24" s="150"/>
      <c r="G24" s="35"/>
      <c r="H24" s="62"/>
      <c r="I24" s="37"/>
      <c r="J24" s="63"/>
      <c r="K24" s="56"/>
      <c r="L24" s="40"/>
    </row>
    <row r="25" spans="1:12" ht="13.5" customHeight="1">
      <c r="A25" s="41"/>
      <c r="B25" s="42" t="s">
        <v>40</v>
      </c>
      <c r="C25" s="117"/>
      <c r="D25" s="118"/>
      <c r="E25" s="43"/>
      <c r="F25" s="125">
        <v>1</v>
      </c>
      <c r="G25" s="30" t="s">
        <v>34</v>
      </c>
      <c r="H25" s="45"/>
      <c r="I25" s="116" t="e">
        <f>設計内訳書B!#REF!</f>
        <v>#REF!</v>
      </c>
      <c r="J25" s="46"/>
      <c r="K25" s="47"/>
      <c r="L25" s="48"/>
    </row>
    <row r="26" spans="1:12" ht="13.5" customHeight="1">
      <c r="A26" s="58"/>
      <c r="B26" s="124"/>
      <c r="C26" s="25"/>
      <c r="D26" s="25"/>
      <c r="E26" s="60"/>
      <c r="F26" s="150"/>
      <c r="G26" s="35"/>
      <c r="H26" s="62"/>
      <c r="I26" s="37"/>
      <c r="J26" s="63"/>
      <c r="K26" s="56"/>
      <c r="L26" s="40"/>
    </row>
    <row r="27" spans="1:12" ht="13.5" customHeight="1">
      <c r="A27" s="41"/>
      <c r="B27" s="42"/>
      <c r="C27" s="117"/>
      <c r="D27" s="118"/>
      <c r="E27" s="43"/>
      <c r="F27" s="44"/>
      <c r="G27" s="65"/>
      <c r="H27" s="45"/>
      <c r="I27" s="116"/>
      <c r="J27" s="46"/>
      <c r="K27" s="47"/>
      <c r="L27" s="48"/>
    </row>
    <row r="28" spans="1:12" ht="13.5" customHeight="1">
      <c r="A28" s="58"/>
      <c r="B28" s="124"/>
      <c r="C28" s="25"/>
      <c r="D28" s="25"/>
      <c r="E28" s="60"/>
      <c r="F28" s="150"/>
      <c r="G28" s="35"/>
      <c r="H28" s="62"/>
      <c r="I28" s="62"/>
      <c r="J28" s="63"/>
      <c r="K28" s="56"/>
      <c r="L28" s="40"/>
    </row>
    <row r="29" spans="1:12" ht="13.5" customHeight="1">
      <c r="A29" s="41"/>
      <c r="B29" s="42"/>
      <c r="C29" s="117"/>
      <c r="D29" s="118"/>
      <c r="E29" s="43"/>
      <c r="F29" s="44"/>
      <c r="G29" s="65"/>
      <c r="H29" s="45"/>
      <c r="I29" s="116"/>
      <c r="J29" s="46"/>
      <c r="K29" s="47"/>
      <c r="L29" s="48"/>
    </row>
    <row r="30" spans="1:12" ht="13.5" customHeight="1">
      <c r="A30" s="58"/>
      <c r="B30" s="124"/>
      <c r="C30" s="25"/>
      <c r="D30" s="25"/>
      <c r="E30" s="60"/>
      <c r="F30" s="150"/>
      <c r="G30" s="35"/>
      <c r="H30" s="62"/>
      <c r="I30" s="37"/>
      <c r="J30" s="63"/>
      <c r="K30" s="56"/>
      <c r="L30" s="40"/>
    </row>
    <row r="31" spans="1:12" ht="13.5" customHeight="1">
      <c r="A31" s="41"/>
      <c r="B31" s="42" t="s">
        <v>48</v>
      </c>
      <c r="C31" s="117"/>
      <c r="D31" s="118"/>
      <c r="E31" s="43"/>
      <c r="F31" s="44"/>
      <c r="G31" s="65"/>
      <c r="H31" s="45"/>
      <c r="I31" s="116" t="e">
        <f>SUM(I6:I25)</f>
        <v>#REF!</v>
      </c>
      <c r="J31" s="46"/>
      <c r="K31" s="47"/>
      <c r="L31" s="48"/>
    </row>
    <row r="32" spans="1:12" ht="13.5" customHeight="1">
      <c r="A32" s="49"/>
      <c r="B32" s="50"/>
      <c r="E32" s="51"/>
      <c r="F32" s="149"/>
      <c r="G32" s="52"/>
      <c r="H32" s="53"/>
      <c r="I32" s="37"/>
      <c r="J32" s="55"/>
      <c r="K32" s="131"/>
      <c r="L32" s="67"/>
    </row>
    <row r="33" spans="1:12" ht="13.5" customHeight="1" thickBot="1">
      <c r="A33" s="80"/>
      <c r="B33" s="132"/>
      <c r="C33" s="120"/>
      <c r="D33" s="83"/>
      <c r="E33" s="84"/>
      <c r="F33" s="133"/>
      <c r="G33" s="85"/>
      <c r="H33" s="86"/>
      <c r="I33" s="86"/>
      <c r="J33" s="87"/>
      <c r="K33" s="88"/>
      <c r="L33" s="89"/>
    </row>
    <row r="34" spans="1:12" ht="13.5" customHeight="1">
      <c r="J34" s="94"/>
    </row>
    <row r="35" spans="1:12" ht="13.5" customHeight="1" thickBot="1">
      <c r="I35" s="91"/>
      <c r="J35" s="94"/>
      <c r="K35" s="95"/>
      <c r="L35" s="134"/>
    </row>
    <row r="36" spans="1:12" ht="13.5" customHeight="1">
      <c r="A36" s="257" t="s">
        <v>6</v>
      </c>
      <c r="B36" s="259" t="s">
        <v>7</v>
      </c>
      <c r="C36" s="261" t="s">
        <v>8</v>
      </c>
      <c r="D36" s="262"/>
      <c r="E36" s="263"/>
      <c r="F36" s="278" t="s">
        <v>9</v>
      </c>
      <c r="G36" s="269" t="s">
        <v>10</v>
      </c>
      <c r="H36" s="251" t="s">
        <v>11</v>
      </c>
      <c r="I36" s="251" t="s">
        <v>12</v>
      </c>
      <c r="J36" s="253" t="s">
        <v>13</v>
      </c>
      <c r="K36" s="255" t="str">
        <f>K2</f>
        <v>第　回既済部分検査内訳書</v>
      </c>
      <c r="L36" s="256"/>
    </row>
    <row r="37" spans="1:12" ht="13.5" customHeight="1">
      <c r="A37" s="258"/>
      <c r="B37" s="260"/>
      <c r="C37" s="264"/>
      <c r="D37" s="265"/>
      <c r="E37" s="266"/>
      <c r="F37" s="279"/>
      <c r="G37" s="270"/>
      <c r="H37" s="252"/>
      <c r="I37" s="252"/>
      <c r="J37" s="254"/>
      <c r="K37" s="30" t="s">
        <v>9</v>
      </c>
      <c r="L37" s="31" t="s">
        <v>14</v>
      </c>
    </row>
    <row r="38" spans="1:12" ht="13.5" customHeight="1">
      <c r="A38" s="58"/>
      <c r="B38" s="173" t="s">
        <v>50</v>
      </c>
      <c r="C38" s="34"/>
      <c r="D38" s="34"/>
      <c r="E38" s="35"/>
      <c r="F38" s="148"/>
      <c r="G38" s="36"/>
      <c r="H38" s="123"/>
      <c r="I38" s="62"/>
      <c r="J38" s="63"/>
      <c r="K38" s="39"/>
      <c r="L38" s="40"/>
    </row>
    <row r="39" spans="1:12" ht="13.5" customHeight="1">
      <c r="A39" s="41"/>
      <c r="B39" s="42" t="s">
        <v>47</v>
      </c>
      <c r="C39" s="117"/>
      <c r="D39" s="118"/>
      <c r="E39" s="43"/>
      <c r="F39" s="44"/>
      <c r="G39" s="65"/>
      <c r="H39" s="111"/>
      <c r="I39" s="45"/>
      <c r="J39" s="46"/>
      <c r="K39" s="47"/>
      <c r="L39" s="48"/>
    </row>
    <row r="40" spans="1:12" ht="13.5" customHeight="1">
      <c r="A40" s="58"/>
      <c r="B40" s="124"/>
      <c r="C40" s="25"/>
      <c r="D40" s="25"/>
      <c r="E40" s="60"/>
      <c r="F40" s="150"/>
      <c r="G40" s="35"/>
      <c r="H40" s="62"/>
      <c r="I40" s="62"/>
      <c r="J40" s="63"/>
      <c r="K40" s="56"/>
      <c r="L40" s="40"/>
    </row>
    <row r="41" spans="1:12" ht="13.5" customHeight="1">
      <c r="A41" s="41"/>
      <c r="B41" s="42" t="s">
        <v>37</v>
      </c>
      <c r="C41" s="117"/>
      <c r="D41" s="118"/>
      <c r="E41" s="43"/>
      <c r="F41" s="125">
        <v>1</v>
      </c>
      <c r="G41" s="30" t="s">
        <v>34</v>
      </c>
      <c r="H41" s="45"/>
      <c r="I41" s="116">
        <f>設計内訳書B!I33/5</f>
        <v>0</v>
      </c>
      <c r="J41" s="46" t="s">
        <v>49</v>
      </c>
      <c r="K41" s="47"/>
      <c r="L41" s="48"/>
    </row>
    <row r="42" spans="1:12" ht="13.5" customHeight="1">
      <c r="A42" s="58"/>
      <c r="B42" s="59"/>
      <c r="C42" s="126"/>
      <c r="D42" s="25"/>
      <c r="E42" s="60"/>
      <c r="F42" s="150"/>
      <c r="G42" s="35"/>
      <c r="H42" s="62"/>
      <c r="I42" s="37"/>
      <c r="J42" s="63"/>
      <c r="K42" s="56"/>
      <c r="L42" s="40"/>
    </row>
    <row r="43" spans="1:12" ht="13.5" customHeight="1">
      <c r="A43" s="41"/>
      <c r="B43" s="127" t="s">
        <v>38</v>
      </c>
      <c r="C43" s="27"/>
      <c r="D43" s="27"/>
      <c r="E43" s="43"/>
      <c r="F43" s="125">
        <v>1</v>
      </c>
      <c r="G43" s="30" t="s">
        <v>34</v>
      </c>
      <c r="H43" s="111"/>
      <c r="I43" s="116">
        <f>設計内訳書B!H47</f>
        <v>0</v>
      </c>
      <c r="J43" s="46"/>
      <c r="K43" s="47"/>
      <c r="L43" s="48"/>
    </row>
    <row r="44" spans="1:12" ht="13.5" customHeight="1">
      <c r="A44" s="49"/>
      <c r="B44" s="59"/>
      <c r="C44" s="126"/>
      <c r="D44" s="114"/>
      <c r="E44" s="60"/>
      <c r="F44" s="152"/>
      <c r="G44" s="72"/>
      <c r="H44" s="112"/>
      <c r="I44" s="62"/>
      <c r="J44" s="63"/>
      <c r="K44" s="56"/>
      <c r="L44" s="67"/>
    </row>
    <row r="45" spans="1:12" ht="13.5" customHeight="1">
      <c r="A45" s="49"/>
      <c r="B45" s="42" t="s">
        <v>41</v>
      </c>
      <c r="C45" s="117"/>
      <c r="D45" s="118"/>
      <c r="E45" s="43"/>
      <c r="F45" s="125">
        <v>1</v>
      </c>
      <c r="G45" s="30" t="s">
        <v>34</v>
      </c>
      <c r="H45" s="45"/>
      <c r="I45" s="116">
        <f>設計内訳書B!I153/5</f>
        <v>0</v>
      </c>
      <c r="J45" s="46" t="s">
        <v>49</v>
      </c>
      <c r="K45" s="47"/>
      <c r="L45" s="67"/>
    </row>
    <row r="46" spans="1:12" ht="13.5" customHeight="1">
      <c r="A46" s="58"/>
      <c r="B46" s="59"/>
      <c r="C46" s="126"/>
      <c r="D46" s="114"/>
      <c r="E46" s="60"/>
      <c r="F46" s="152"/>
      <c r="G46" s="72"/>
      <c r="H46" s="112"/>
      <c r="I46" s="37"/>
      <c r="J46" s="63"/>
      <c r="K46" s="56"/>
      <c r="L46" s="40"/>
    </row>
    <row r="47" spans="1:12" ht="13.5" customHeight="1">
      <c r="A47" s="41"/>
      <c r="B47" s="42" t="s">
        <v>42</v>
      </c>
      <c r="C47" s="117"/>
      <c r="D47" s="118"/>
      <c r="E47" s="43"/>
      <c r="F47" s="125">
        <v>1</v>
      </c>
      <c r="G47" s="30" t="s">
        <v>34</v>
      </c>
      <c r="H47" s="111"/>
      <c r="I47" s="116">
        <f>設計内訳書B!H181</f>
        <v>0</v>
      </c>
      <c r="J47" s="46"/>
      <c r="K47" s="47"/>
      <c r="L47" s="48"/>
    </row>
    <row r="48" spans="1:12" ht="13.5" customHeight="1">
      <c r="A48" s="58"/>
      <c r="B48" s="59"/>
      <c r="C48" s="126"/>
      <c r="D48" s="114"/>
      <c r="E48" s="60"/>
      <c r="F48" s="152"/>
      <c r="G48" s="72"/>
      <c r="H48" s="62"/>
      <c r="I48" s="62"/>
      <c r="J48" s="63"/>
      <c r="K48" s="56"/>
      <c r="L48" s="40"/>
    </row>
    <row r="49" spans="1:12" ht="13.5" customHeight="1">
      <c r="A49" s="41"/>
      <c r="B49" s="42" t="s">
        <v>43</v>
      </c>
      <c r="C49" s="117"/>
      <c r="D49" s="118"/>
      <c r="E49" s="43"/>
      <c r="F49" s="125">
        <v>1</v>
      </c>
      <c r="G49" s="30" t="s">
        <v>34</v>
      </c>
      <c r="H49" s="45"/>
      <c r="I49" s="116">
        <f>設計内訳書B!H623</f>
        <v>0</v>
      </c>
      <c r="J49" s="46"/>
      <c r="K49" s="47"/>
      <c r="L49" s="48"/>
    </row>
    <row r="50" spans="1:12" ht="13.5" customHeight="1">
      <c r="A50" s="58"/>
      <c r="B50" s="59"/>
      <c r="C50" s="126"/>
      <c r="E50" s="51"/>
      <c r="F50" s="149"/>
      <c r="G50" s="52"/>
      <c r="H50" s="53"/>
      <c r="I50" s="54"/>
      <c r="J50" s="63"/>
      <c r="K50" s="56"/>
      <c r="L50" s="40"/>
    </row>
    <row r="51" spans="1:12" ht="13.5" customHeight="1">
      <c r="A51" s="41"/>
      <c r="B51" s="42" t="s">
        <v>44</v>
      </c>
      <c r="C51" s="76"/>
      <c r="D51" s="27"/>
      <c r="E51" s="43"/>
      <c r="F51" s="125">
        <v>1</v>
      </c>
      <c r="G51" s="30" t="s">
        <v>34</v>
      </c>
      <c r="H51" s="45"/>
      <c r="I51" s="116" t="e">
        <f>設計内訳書B!#REF!</f>
        <v>#REF!</v>
      </c>
      <c r="J51" s="46"/>
      <c r="K51" s="47"/>
      <c r="L51" s="48"/>
    </row>
    <row r="52" spans="1:12" ht="13.5" customHeight="1">
      <c r="A52" s="58"/>
      <c r="B52" s="129"/>
      <c r="C52" s="130"/>
      <c r="D52" s="25"/>
      <c r="E52" s="60"/>
      <c r="F52" s="150"/>
      <c r="G52" s="35"/>
      <c r="H52" s="62"/>
      <c r="I52" s="62"/>
      <c r="J52" s="63"/>
      <c r="K52" s="56"/>
      <c r="L52" s="40"/>
    </row>
    <row r="53" spans="1:12" ht="13.5" customHeight="1">
      <c r="A53" s="41"/>
      <c r="B53" s="50" t="s">
        <v>45</v>
      </c>
      <c r="E53" s="51"/>
      <c r="F53" s="125">
        <v>1</v>
      </c>
      <c r="G53" s="30" t="s">
        <v>34</v>
      </c>
      <c r="H53" s="53"/>
      <c r="I53" s="116" t="e">
        <f>設計内訳書B!#REF!</f>
        <v>#REF!</v>
      </c>
      <c r="J53" s="46"/>
      <c r="K53" s="47"/>
      <c r="L53" s="48"/>
    </row>
    <row r="54" spans="1:12" ht="13.5" customHeight="1">
      <c r="A54" s="58"/>
      <c r="B54" s="124"/>
      <c r="C54" s="25"/>
      <c r="D54" s="25"/>
      <c r="E54" s="60"/>
      <c r="F54" s="150"/>
      <c r="G54" s="35"/>
      <c r="H54" s="62"/>
      <c r="I54" s="62"/>
      <c r="J54" s="63"/>
      <c r="K54" s="56"/>
      <c r="L54" s="40"/>
    </row>
    <row r="55" spans="1:12" ht="13.5" customHeight="1">
      <c r="A55" s="41"/>
      <c r="B55" s="42" t="s">
        <v>46</v>
      </c>
      <c r="C55" s="117"/>
      <c r="D55" s="118"/>
      <c r="E55" s="43"/>
      <c r="F55" s="125">
        <v>1</v>
      </c>
      <c r="G55" s="30" t="s">
        <v>34</v>
      </c>
      <c r="H55" s="45"/>
      <c r="I55" s="116" t="e">
        <f>設計内訳書B!#REF!</f>
        <v>#REF!</v>
      </c>
      <c r="J55" s="46"/>
      <c r="K55" s="47"/>
      <c r="L55" s="48"/>
    </row>
    <row r="56" spans="1:12" ht="13.5" customHeight="1">
      <c r="A56" s="58"/>
      <c r="B56" s="124"/>
      <c r="C56" s="25"/>
      <c r="D56" s="25"/>
      <c r="E56" s="60"/>
      <c r="F56" s="150"/>
      <c r="G56" s="35"/>
      <c r="H56" s="62"/>
      <c r="I56" s="37"/>
      <c r="J56" s="63"/>
      <c r="K56" s="56"/>
      <c r="L56" s="40"/>
    </row>
    <row r="57" spans="1:12" ht="13.5" customHeight="1">
      <c r="A57" s="41"/>
      <c r="B57" s="42" t="s">
        <v>39</v>
      </c>
      <c r="C57" s="117"/>
      <c r="D57" s="118"/>
      <c r="E57" s="43"/>
      <c r="F57" s="125">
        <v>1</v>
      </c>
      <c r="G57" s="30" t="s">
        <v>34</v>
      </c>
      <c r="H57" s="45"/>
      <c r="I57" s="116" t="e">
        <f>設計内訳書B!#REF!</f>
        <v>#REF!</v>
      </c>
      <c r="J57" s="46"/>
      <c r="K57" s="47"/>
      <c r="L57" s="48"/>
    </row>
    <row r="58" spans="1:12" ht="13.5" customHeight="1">
      <c r="A58" s="58"/>
      <c r="B58" s="124"/>
      <c r="C58" s="25"/>
      <c r="D58" s="25"/>
      <c r="E58" s="60"/>
      <c r="F58" s="150"/>
      <c r="G58" s="35"/>
      <c r="H58" s="62"/>
      <c r="I58" s="37"/>
      <c r="J58" s="63"/>
      <c r="K58" s="56"/>
      <c r="L58" s="40"/>
    </row>
    <row r="59" spans="1:12" ht="13.5" customHeight="1">
      <c r="A59" s="41"/>
      <c r="B59" s="42" t="s">
        <v>40</v>
      </c>
      <c r="C59" s="117"/>
      <c r="D59" s="118"/>
      <c r="E59" s="43"/>
      <c r="F59" s="125">
        <v>1</v>
      </c>
      <c r="G59" s="30" t="s">
        <v>34</v>
      </c>
      <c r="H59" s="45"/>
      <c r="I59" s="116" t="e">
        <f>設計内訳書B!#REF!</f>
        <v>#REF!</v>
      </c>
      <c r="J59" s="46"/>
      <c r="K59" s="47"/>
      <c r="L59" s="48"/>
    </row>
    <row r="60" spans="1:12" ht="13.5" customHeight="1">
      <c r="A60" s="58"/>
      <c r="B60" s="124"/>
      <c r="C60" s="25"/>
      <c r="D60" s="25"/>
      <c r="E60" s="60"/>
      <c r="F60" s="150"/>
      <c r="G60" s="35"/>
      <c r="H60" s="62"/>
      <c r="I60" s="37"/>
      <c r="J60" s="63"/>
      <c r="K60" s="56"/>
      <c r="L60" s="40"/>
    </row>
    <row r="61" spans="1:12" ht="13.5" customHeight="1">
      <c r="A61" s="41"/>
      <c r="B61" s="42"/>
      <c r="C61" s="117"/>
      <c r="D61" s="118"/>
      <c r="E61" s="43"/>
      <c r="F61" s="44"/>
      <c r="G61" s="65"/>
      <c r="H61" s="45"/>
      <c r="I61" s="116"/>
      <c r="J61" s="46"/>
      <c r="K61" s="47"/>
      <c r="L61" s="48"/>
    </row>
    <row r="62" spans="1:12" ht="13.5" customHeight="1">
      <c r="A62" s="58"/>
      <c r="B62" s="124"/>
      <c r="C62" s="25"/>
      <c r="D62" s="25"/>
      <c r="E62" s="60"/>
      <c r="F62" s="150"/>
      <c r="G62" s="35"/>
      <c r="H62" s="62"/>
      <c r="I62" s="62"/>
      <c r="J62" s="63"/>
      <c r="K62" s="56"/>
      <c r="L62" s="40"/>
    </row>
    <row r="63" spans="1:12" ht="13.5" customHeight="1">
      <c r="A63" s="41"/>
      <c r="B63" s="42"/>
      <c r="C63" s="117"/>
      <c r="D63" s="118"/>
      <c r="E63" s="43"/>
      <c r="F63" s="44"/>
      <c r="G63" s="65"/>
      <c r="H63" s="45"/>
      <c r="I63" s="116"/>
      <c r="J63" s="46"/>
      <c r="K63" s="47"/>
      <c r="L63" s="48"/>
    </row>
    <row r="64" spans="1:12" ht="13.5" customHeight="1">
      <c r="A64" s="58"/>
      <c r="B64" s="124"/>
      <c r="C64" s="25"/>
      <c r="D64" s="25"/>
      <c r="E64" s="60"/>
      <c r="F64" s="150"/>
      <c r="G64" s="35"/>
      <c r="H64" s="62"/>
      <c r="I64" s="37"/>
      <c r="J64" s="63"/>
      <c r="K64" s="137"/>
      <c r="L64" s="40"/>
    </row>
    <row r="65" spans="1:12" ht="13.5" customHeight="1">
      <c r="A65" s="41"/>
      <c r="B65" s="42" t="s">
        <v>48</v>
      </c>
      <c r="C65" s="117"/>
      <c r="D65" s="118"/>
      <c r="E65" s="43"/>
      <c r="F65" s="44"/>
      <c r="G65" s="65"/>
      <c r="H65" s="45"/>
      <c r="I65" s="116" t="e">
        <f>SUM(I40:I59)</f>
        <v>#REF!</v>
      </c>
      <c r="J65" s="46"/>
      <c r="K65" s="138"/>
      <c r="L65" s="48"/>
    </row>
    <row r="66" spans="1:12" ht="13.5" customHeight="1">
      <c r="A66" s="58"/>
      <c r="B66" s="50"/>
      <c r="E66" s="51"/>
      <c r="F66" s="153"/>
      <c r="G66" s="52"/>
      <c r="H66" s="139"/>
      <c r="I66" s="79"/>
      <c r="J66" s="63"/>
      <c r="K66" s="79"/>
      <c r="L66" s="67"/>
    </row>
    <row r="67" spans="1:12" ht="13.5" customHeight="1" thickBot="1">
      <c r="A67" s="80"/>
      <c r="B67" s="81"/>
      <c r="C67" s="120"/>
      <c r="D67" s="83"/>
      <c r="E67" s="84"/>
      <c r="F67" s="154"/>
      <c r="G67" s="85"/>
      <c r="H67" s="140"/>
      <c r="I67" s="140"/>
      <c r="J67" s="87"/>
      <c r="K67" s="88"/>
      <c r="L67" s="89"/>
    </row>
    <row r="68" spans="1:12" ht="13.5" customHeight="1">
      <c r="J68" s="94"/>
      <c r="L68" s="141" t="e">
        <f>#REF!+1</f>
        <v>#REF!</v>
      </c>
    </row>
  </sheetData>
  <mergeCells count="18">
    <mergeCell ref="H2:H3"/>
    <mergeCell ref="I2:I3"/>
    <mergeCell ref="K36:L36"/>
    <mergeCell ref="J2:J3"/>
    <mergeCell ref="K2:L2"/>
    <mergeCell ref="H36:H37"/>
    <mergeCell ref="I36:I37"/>
    <mergeCell ref="J36:J37"/>
    <mergeCell ref="A36:A37"/>
    <mergeCell ref="B36:B37"/>
    <mergeCell ref="C36:E37"/>
    <mergeCell ref="F36:F37"/>
    <mergeCell ref="G36:G37"/>
    <mergeCell ref="A2:A3"/>
    <mergeCell ref="B2:B3"/>
    <mergeCell ref="C2:E3"/>
    <mergeCell ref="F2:F3"/>
    <mergeCell ref="G2:G3"/>
  </mergeCells>
  <phoneticPr fontId="4"/>
  <printOptions horizontalCentered="1" verticalCentered="1"/>
  <pageMargins left="0.78740157480314965" right="0.39370078740157483" top="0.51181102362204722" bottom="0.51181102362204722" header="0.31496062992125984" footer="0.31496062992125984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設計内訳書A</vt:lpstr>
      <vt:lpstr>設計内訳書B</vt:lpstr>
      <vt:lpstr>1戸当たり</vt:lpstr>
      <vt:lpstr>設計内訳書A!Print_Area</vt:lpstr>
      <vt:lpstr>設計内訳書B!Print_Area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abs0632</dc:creator>
  <cp:lastModifiedBy>takanori.endo</cp:lastModifiedBy>
  <cp:lastPrinted>2026-03-31T05:34:43Z</cp:lastPrinted>
  <dcterms:created xsi:type="dcterms:W3CDTF">2017-03-21T10:26:05Z</dcterms:created>
  <dcterms:modified xsi:type="dcterms:W3CDTF">2026-03-31T05:40:49Z</dcterms:modified>
</cp:coreProperties>
</file>