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網走地区消防組合新消防庁舎建設工事\0_工事発注\5_機械1工区\"/>
    </mc:Choice>
  </mc:AlternateContent>
  <xr:revisionPtr revIDLastSave="0" documentId="13_ncr:1_{38DA46B2-631E-49C5-8068-B3A2475790AA}" xr6:coauthVersionLast="47" xr6:coauthVersionMax="47" xr10:uidLastSave="{00000000-0000-0000-0000-000000000000}"/>
  <bookViews>
    <workbookView xWindow="30315" yWindow="210" windowWidth="20595" windowHeight="15480" tabRatio="659" activeTab="1" xr2:uid="{00000000-000D-0000-FFFF-FFFF00000000}"/>
  </bookViews>
  <sheets>
    <sheet name="設計内訳書A" sheetId="1" r:id="rId1"/>
    <sheet name="設計内訳書B" sheetId="4" r:id="rId2"/>
    <sheet name="1戸当たり" sheetId="5" state="hidden" r:id="rId3"/>
  </sheet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#REF!</definedName>
    <definedName name="______C303800">#REF!</definedName>
    <definedName name="______C370003">#REF!</definedName>
    <definedName name="______C370135">#REF!</definedName>
    <definedName name="______C370240">#REF!</definedName>
    <definedName name="______C370500">#REF!</definedName>
    <definedName name="______C370600">#REF!</definedName>
    <definedName name="______C371625">#REF!</definedName>
    <definedName name="______C371630">#REF!</definedName>
    <definedName name="______C371640">#REF!</definedName>
    <definedName name="______C371650">#REF!</definedName>
    <definedName name="______C371725">#REF!</definedName>
    <definedName name="______C371730">#REF!</definedName>
    <definedName name="______C371740">#REF!</definedName>
    <definedName name="______C371750">#REF!</definedName>
    <definedName name="______C460211">#REF!</definedName>
    <definedName name="______C480900">#REF!</definedName>
    <definedName name="______C481000">#REF!</definedName>
    <definedName name="______LC1">#REF!</definedName>
    <definedName name="______ＭＰ２">#REF!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#REF!</definedName>
    <definedName name="_____C300200">#REF!</definedName>
    <definedName name="_____C303800">#REF!</definedName>
    <definedName name="_____C370003">#REF!</definedName>
    <definedName name="_____C370135">#REF!</definedName>
    <definedName name="_____C370240">#REF!</definedName>
    <definedName name="_____C370500">#REF!</definedName>
    <definedName name="_____C370600">#REF!</definedName>
    <definedName name="_____C371625">#REF!</definedName>
    <definedName name="_____C371630">#REF!</definedName>
    <definedName name="_____C371640">#REF!</definedName>
    <definedName name="_____C371650">#REF!</definedName>
    <definedName name="_____C371725">#REF!</definedName>
    <definedName name="_____C371730">#REF!</definedName>
    <definedName name="_____C371740">#REF!</definedName>
    <definedName name="_____C371750">#REF!</definedName>
    <definedName name="_____C460211">#REF!</definedName>
    <definedName name="_____C480900">#REF!</definedName>
    <definedName name="_____C481000">#REF!</definedName>
    <definedName name="_____LC1">#REF!</definedName>
    <definedName name="_____ＭＰ２">#REF!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#REF!</definedName>
    <definedName name="____all1">#REF!</definedName>
    <definedName name="____C300200">#REF!</definedName>
    <definedName name="____C303800">#REF!</definedName>
    <definedName name="____C370003">#REF!</definedName>
    <definedName name="____C370135">#REF!</definedName>
    <definedName name="____C370240">#REF!</definedName>
    <definedName name="____C370500">#REF!</definedName>
    <definedName name="____C370600">#REF!</definedName>
    <definedName name="____C371625">#REF!</definedName>
    <definedName name="____C371630">#REF!</definedName>
    <definedName name="____C371640">#REF!</definedName>
    <definedName name="____C371650">#REF!</definedName>
    <definedName name="____C371725">#REF!</definedName>
    <definedName name="____C371730">#REF!</definedName>
    <definedName name="____C371740">#REF!</definedName>
    <definedName name="____C371750">#REF!</definedName>
    <definedName name="____C460211">#REF!</definedName>
    <definedName name="____C480900">#REF!</definedName>
    <definedName name="____C481000">#REF!</definedName>
    <definedName name="____LC1">#REF!</definedName>
    <definedName name="____MIS2">#REF!</definedName>
    <definedName name="____ＭＰ２">#REF!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#REF!</definedName>
    <definedName name="____shu01">#REF!</definedName>
    <definedName name="___all1">#REF!</definedName>
    <definedName name="___C300200">#REF!</definedName>
    <definedName name="___C303800">#REF!</definedName>
    <definedName name="___C370003">#REF!</definedName>
    <definedName name="___C370135">#REF!</definedName>
    <definedName name="___C370240">#REF!</definedName>
    <definedName name="___C370500">#REF!</definedName>
    <definedName name="___C370600">#REF!</definedName>
    <definedName name="___C371625">#REF!</definedName>
    <definedName name="___C371630">#REF!</definedName>
    <definedName name="___C371640">#REF!</definedName>
    <definedName name="___C371650">#REF!</definedName>
    <definedName name="___C371725">#REF!</definedName>
    <definedName name="___C371730">#REF!</definedName>
    <definedName name="___C371740">#REF!</definedName>
    <definedName name="___C371750">#REF!</definedName>
    <definedName name="___C460211">#REF!</definedName>
    <definedName name="___C480900">#REF!</definedName>
    <definedName name="___C481000">#REF!</definedName>
    <definedName name="___fill" hidden="1">#REF!</definedName>
    <definedName name="___KEI8">#REF!</definedName>
    <definedName name="___key2" hidden="1">#REF!</definedName>
    <definedName name="___LC1">#REF!</definedName>
    <definedName name="___ＭＰ２">#REF!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#REF!</definedName>
    <definedName name="___shu01">#REF!</definedName>
    <definedName name="___THI1">#REF!/180*PI()</definedName>
    <definedName name="___THI2">#REF!/180*PI()</definedName>
    <definedName name="___THI3">#REF!/180*PI()</definedName>
    <definedName name="__123Graph_A外装" hidden="1">#REF!</definedName>
    <definedName name="__123Graph_A躯体" hidden="1">#REF!</definedName>
    <definedName name="__123Graph_A建築" hidden="1">#REF!</definedName>
    <definedName name="__123Graph_A室内" hidden="1">#REF!</definedName>
    <definedName name="__123Graph_A土工" hidden="1">#REF!</definedName>
    <definedName name="__123Graph_A内装" hidden="1">#REF!</definedName>
    <definedName name="__123Graph_X" hidden="1">#REF!</definedName>
    <definedName name="__123Graph_X外装" hidden="1">#REF!</definedName>
    <definedName name="__123Graph_X躯体" hidden="1">#REF!</definedName>
    <definedName name="__123Graph_X建築" hidden="1">#REF!</definedName>
    <definedName name="__123Graph_X室内" hidden="1">#REF!</definedName>
    <definedName name="__123Graph_X土工" hidden="1">#REF!</definedName>
    <definedName name="__123Graph_X内装" hidden="1">#REF!</definedName>
    <definedName name="__6">#REF!</definedName>
    <definedName name="__AB100000">#REF!</definedName>
    <definedName name="__AB67474">#REF!</definedName>
    <definedName name="__AB70047">#REF!</definedName>
    <definedName name="__all1">#REF!</definedName>
    <definedName name="__BRA1">#REF!</definedName>
    <definedName name="__BRA2">#REF!</definedName>
    <definedName name="__BRA3">#REF!</definedName>
    <definedName name="__C300200">#REF!</definedName>
    <definedName name="__C303800">#REF!</definedName>
    <definedName name="__C370003">#REF!</definedName>
    <definedName name="__C370135">#REF!</definedName>
    <definedName name="__C370240">#REF!</definedName>
    <definedName name="__C370500">#REF!</definedName>
    <definedName name="__C370600">#REF!</definedName>
    <definedName name="__C371625">#REF!</definedName>
    <definedName name="__C371630">#REF!</definedName>
    <definedName name="__C371640">#REF!</definedName>
    <definedName name="__C371650">#REF!</definedName>
    <definedName name="__C371725">#REF!</definedName>
    <definedName name="__C371730">#REF!</definedName>
    <definedName name="__C371740">#REF!</definedName>
    <definedName name="__C371750">#REF!</definedName>
    <definedName name="__C460211">#REF!</definedName>
    <definedName name="__C480900">#REF!</definedName>
    <definedName name="__C481000">#REF!</definedName>
    <definedName name="__fill" hidden="1">#REF!</definedName>
    <definedName name="__KAN1">#REF!</definedName>
    <definedName name="__KAN2">#REF!</definedName>
    <definedName name="__KEI8">#REF!</definedName>
    <definedName name="__key2" hidden="1">#REF!</definedName>
    <definedName name="__LC1">#REF!</definedName>
    <definedName name="__LGS65">#REF!</definedName>
    <definedName name="__MIS2">#REF!</definedName>
    <definedName name="__ＭＰ２">#REF!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#REF!</definedName>
    <definedName name="__shu01">#REF!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#REF!</definedName>
    <definedName name="_01">#REF!</definedName>
    <definedName name="_1">#REF!</definedName>
    <definedName name="_1___1_">#N/A</definedName>
    <definedName name="_1___2_">#N/A</definedName>
    <definedName name="_10">NA()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K" hidden="1">#REF!</definedName>
    <definedName name="_1ﾍﾟｰｼﾞ">#REF!</definedName>
    <definedName name="_2">#N/A</definedName>
    <definedName name="_2_6_1FL">#REF!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hidden="1">{#N/A,#N/A,FALSE,"表紙No2";#N/A,#N/A,FALSE,"データNo2"}</definedName>
    <definedName name="_29文復_ﾓｰﾙﾄﾞ分岐">#REF!</definedName>
    <definedName name="_2h7_" hidden="1">{#N/A,#N/A,FALSE,"表紙No2";#N/A,#N/A,FALSE,"データNo2"}</definedName>
    <definedName name="_2S" hidden="1">#REF!</definedName>
    <definedName name="_2ページ">#REF!</definedName>
    <definedName name="_3">#REF!</definedName>
    <definedName name="_30">NA()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hidden="1">{#N/A,#N/A,FALSE,"表紙No2";#N/A,#N/A,FALSE,"データNo2"}</definedName>
    <definedName name="_32文復_医療用">#REF!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#REF!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#REF!</definedName>
    <definedName name="_b">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#REF!</definedName>
    <definedName name="_C303800">#REF!</definedName>
    <definedName name="_C370003">#REF!</definedName>
    <definedName name="_C370135">#REF!</definedName>
    <definedName name="_C370240">#REF!</definedName>
    <definedName name="_C370500">#REF!</definedName>
    <definedName name="_C370600">#REF!</definedName>
    <definedName name="_C371625">#REF!</definedName>
    <definedName name="_C371630">#REF!</definedName>
    <definedName name="_C371640">#REF!</definedName>
    <definedName name="_C371650">#REF!</definedName>
    <definedName name="_C371725">#REF!</definedName>
    <definedName name="_C371730">#REF!</definedName>
    <definedName name="_C371740">#REF!</definedName>
    <definedName name="_C371750">#REF!</definedName>
    <definedName name="_C460211">#REF!</definedName>
    <definedName name="_C480900">#REF!</definedName>
    <definedName name="_C481000">#REF!</definedName>
    <definedName name="_d">#REF!</definedName>
    <definedName name="_d5" hidden="1">{#N/A,#N/A,FALSE,"表紙No2";#N/A,#N/A,FALSE,"データNo2"}</definedName>
    <definedName name="_e">#REF!</definedName>
    <definedName name="_F">#REF!</definedName>
    <definedName name="_Fill" hidden="1">#REF!</definedName>
    <definedName name="_fillb" hidden="1">#REF!</definedName>
    <definedName name="_g">#REF!</definedName>
    <definedName name="_h">#REF!</definedName>
    <definedName name="_h7" hidden="1">{#N/A,#N/A,FALSE,"表紙No2";#N/A,#N/A,FALSE,"データNo2"}</definedName>
    <definedName name="_i">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#REF!</definedName>
    <definedName name="_Key1" hidden="1">#REF!</definedName>
    <definedName name="_KEY10" hidden="1">#REF!</definedName>
    <definedName name="_Key2" hidden="1">#REF!</definedName>
    <definedName name="_l">NA()</definedName>
    <definedName name="_LC1">#REF!</definedName>
    <definedName name="_LGS65">#REF!</definedName>
    <definedName name="_m">NA()</definedName>
    <definedName name="_MA1">[0]!_MA1</definedName>
    <definedName name="_MENU_PPOIC0__E">#REF!</definedName>
    <definedName name="_MENU_PPOMR169_">#REF!</definedName>
    <definedName name="_MENU_PPRA29..A">#REF!</definedName>
    <definedName name="_MENU_PPRAP33..">#REF!</definedName>
    <definedName name="_MENU_PPRAP90..">#REF!</definedName>
    <definedName name="_MENU_PPRBS31..">#REF!</definedName>
    <definedName name="_MIS2">#REF!</definedName>
    <definedName name="_ＭＰ２">#REF!</definedName>
    <definedName name="_n">NA()</definedName>
    <definedName name="_N_6">#REF!</definedName>
    <definedName name="_O">#REF!</definedName>
    <definedName name="_O_6">#REF!</definedName>
    <definedName name="_Order1">255</definedName>
    <definedName name="_Order2">255</definedName>
    <definedName name="_p">#REF!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#REF!</definedName>
    <definedName name="_shu01">#REF!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#REF!/180*PI()</definedName>
    <definedName name="_THI2">#REF!/180*PI()</definedName>
    <definedName name="_THI3">#REF!/180*PI()</definedName>
    <definedName name="_u">#REF!</definedName>
    <definedName name="_v">#REF!</definedName>
    <definedName name="_w">#REF!</definedName>
    <definedName name="_x">NA()</definedName>
    <definedName name="_y">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#N/A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hidden="1">{#N/A,#N/A,FALSE,"表紙No2";#N/A,#N/A,FALSE,"データNo2"}</definedName>
    <definedName name="\3001" hidden="1">{#N/A,#N/A,FALSE,"表紙No2";#N/A,#N/A,FALSE,"データNo2"}</definedName>
    <definedName name="\3003" hidden="1">{#N/A,#N/A,FALSE,"表紙No2";#N/A,#N/A,FALSE,"データNo2"}</definedName>
    <definedName name="\3004" hidden="1">{#N/A,#N/A,FALSE,"表紙No2";#N/A,#N/A,FALSE,"データNo2"}</definedName>
    <definedName name="\3005" hidden="1">{#N/A,#N/A,FALSE,"表紙No2";#N/A,#N/A,FALSE,"データNo2"}</definedName>
    <definedName name="\3006" hidden="1">{#N/A,#N/A,FALSE,"表紙No2";#N/A,#N/A,FALSE,"データNo2"}</definedName>
    <definedName name="\3009" hidden="1">{#N/A,#N/A,FALSE,"表紙No2";#N/A,#N/A,FALSE,"データNo2"}</definedName>
    <definedName name="\3010" hidden="1">{#N/A,#N/A,FALSE,"表紙No2";#N/A,#N/A,FALSE,"データNo2"}</definedName>
    <definedName name="\3012" hidden="1">{#N/A,#N/A,FALSE,"表紙No2";#N/A,#N/A,FALSE,"データNo2"}</definedName>
    <definedName name="\3013" hidden="1">{#N/A,#N/A,FALSE,"表紙No2";#N/A,#N/A,FALSE,"データNo2"}</definedName>
    <definedName name="\3015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#N/A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#N/A</definedName>
    <definedName name="\u">#N/A</definedName>
    <definedName name="\v">#REF!</definedName>
    <definedName name="\W">#REF!</definedName>
    <definedName name="\w85" hidden="1">{#N/A,#N/A,FALSE,"表紙No2";#N/A,#N/A,FALSE,"データNo2"}</definedName>
    <definedName name="\x">#N/A</definedName>
    <definedName name="\y">#REF!</definedName>
    <definedName name="\Z">#REF!</definedName>
    <definedName name="×２１新" hidden="1">{"重心病棟",#N/A,FALSE,"重心病棟"}</definedName>
    <definedName name="・・・">#REF!</definedName>
    <definedName name="a">#REF!</definedName>
    <definedName name="A_1">#REF!</definedName>
    <definedName name="A_2">#REF!</definedName>
    <definedName name="A_3">#REF!</definedName>
    <definedName name="A_直接仮設">#REF!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AAAAAAAAA">#REF!</definedName>
    <definedName name="AAﾀｲﾌﾟ">#REF!</definedName>
    <definedName name="AB1601..AB1602_">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#REF!</definedName>
    <definedName name="AREA_1">#REF!</definedName>
    <definedName name="AREA_1_6">#REF!</definedName>
    <definedName name="AREA_2">#REF!</definedName>
    <definedName name="AREA_2_6">#REF!</definedName>
    <definedName name="AREA_3">#REF!</definedName>
    <definedName name="AREA_3_6">#REF!</definedName>
    <definedName name="AREA_4">#REF!</definedName>
    <definedName name="AREA_4_6">#REF!</definedName>
    <definedName name="ARITU">#REF!</definedName>
    <definedName name="as" hidden="1">#REF!</definedName>
    <definedName name="asdf" hidden="1">#REF!</definedName>
    <definedName name="AX">#REF!</definedName>
    <definedName name="Aｺﾝ">#REF!</definedName>
    <definedName name="Aﾀｲﾌﾟ">#REF!</definedName>
    <definedName name="A屋根">#REF!</definedName>
    <definedName name="A仮設">#REF!</definedName>
    <definedName name="A科目印刷設事">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#REF!</definedName>
    <definedName name="A杭">#REF!</definedName>
    <definedName name="Ａ合計金額">#REF!</definedName>
    <definedName name="A左官">#REF!</definedName>
    <definedName name="A細内印刷設事">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TEXT(#REF!,"yyyy 年 m 月")</definedName>
    <definedName name="a年月">TEXT(#REF!,"ggg e 年 m 月")</definedName>
    <definedName name="A木">#REF!</definedName>
    <definedName name="a労№">#REF!</definedName>
    <definedName name="a労単">#REF!</definedName>
    <definedName name="a労名">#REF!</definedName>
    <definedName name="b">#REF!</definedName>
    <definedName name="B_1">#REF!</definedName>
    <definedName name="B_2">#REF!</definedName>
    <definedName name="B_荷揚運搬">#REF!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#REF!</definedName>
    <definedName name="BRITU">#REF!</definedName>
    <definedName name="bs">#REF!</definedName>
    <definedName name="ＢＴＩＥＥ">#REF!</definedName>
    <definedName name="buAs">INDEX(#REF!,MATCH(#REF!,#REF!,0))</definedName>
    <definedName name="buBs">INDEX(#REF!,MATCH(#REF!,#REF!,0))</definedName>
    <definedName name="Bukka">#REF!</definedName>
    <definedName name="BV">#REF!</definedName>
    <definedName name="bxzjh">#REF!</definedName>
    <definedName name="Bｺﾝ">#REF!</definedName>
    <definedName name="Bﾀｲﾌﾟ">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#REF!</definedName>
    <definedName name="C_1">#REF!</definedName>
    <definedName name="C_2">#REF!</definedName>
    <definedName name="CC">#REF!</definedName>
    <definedName name="CCC">#REF!</definedName>
    <definedName name="CCCCCC">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#REF!</definedName>
    <definedName name="co">#REF!</definedName>
    <definedName name="CODE_起点">#REF!</definedName>
    <definedName name="_xlnm.Criteria">#REF!</definedName>
    <definedName name="Criteria_MI">#REF!</definedName>
    <definedName name="Criteria1">#REF!</definedName>
    <definedName name="CYUUTETU">#REF!</definedName>
    <definedName name="Cｺﾝ">#REF!</definedName>
    <definedName name="Cﾀｲﾌﾟ">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#REF!</definedName>
    <definedName name="DA">#REF!</definedName>
    <definedName name="Daika">#REF!</definedName>
    <definedName name="Daika_kingaku">#REF!</definedName>
    <definedName name="data">#REF!</definedName>
    <definedName name="data1">#REF!</definedName>
    <definedName name="data2">#REF!</definedName>
    <definedName name="_xlnm.Database">#REF!</definedName>
    <definedName name="Database_MI">#REF!</definedName>
    <definedName name="Database1">#REF!</definedName>
    <definedName name="DD">#REF!</definedName>
    <definedName name="DDD">#REF!</definedName>
    <definedName name="dddd">#REF!</definedName>
    <definedName name="DDDDDDDDD">#REF!</definedName>
    <definedName name="DDDDDDDDDDDDDDDDDD">#REF!</definedName>
    <definedName name="denki.allprint" hidden="1">{#N/A,#N/A,FALSE,"表紙No2";#N/A,#N/A,FALSE,"データNo2"}</definedName>
    <definedName name="denkin.allprint" hidden="1">{#N/A,#N/A,FALSE,"表紙No2";#N/A,#N/A,FALSE,"データNo2"}</definedName>
    <definedName name="ＤＦ">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#REF!</definedName>
    <definedName name="D共通仮設費">#REF!</definedName>
    <definedName name="E">#REF!</definedName>
    <definedName name="EE">#REF!</definedName>
    <definedName name="EEEEEEEEEEE">#REF!</definedName>
    <definedName name="ＥＥＦ">#REF!</definedName>
    <definedName name="EM_AE">#REF!</definedName>
    <definedName name="EM_CCP_AP">#REF!</definedName>
    <definedName name="EM_CE">#REF!</definedName>
    <definedName name="EM_CE_T">#REF!</definedName>
    <definedName name="EM_CEE">#REF!</definedName>
    <definedName name="EM_CEE_S">#REF!</definedName>
    <definedName name="EM_EEF">#REF!</definedName>
    <definedName name="EM_FCPEE">#REF!</definedName>
    <definedName name="EM_FCPEES">#REF!</definedName>
    <definedName name="EM_FP_C">#REF!</definedName>
    <definedName name="EM_HP">#REF!</definedName>
    <definedName name="EM_IE">#REF!</definedName>
    <definedName name="EM_TKEE">#REF!</definedName>
    <definedName name="EM_UTP">#REF!</definedName>
    <definedName name="err" hidden="1">#REF!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#REF!</definedName>
    <definedName name="Excel_BuiltIn_Criteria_6">#REF!</definedName>
    <definedName name="Excel_BuiltIn_Database">#REF!</definedName>
    <definedName name="Excel_BuiltIn_Database_6">#REF!</definedName>
    <definedName name="Excel_BuiltIn_Extract">#REF!</definedName>
    <definedName name="Excel_BuiltIn_Extract_6">#REF!</definedName>
    <definedName name="Excel_BuiltIn_Print_Area">#REF!</definedName>
    <definedName name="Excel_BuiltIn_Print_Area_1">#REF!</definedName>
    <definedName name="Excel_BuiltIn_Recorder">#REF!</definedName>
    <definedName name="_xlnm.Extract">#REF!</definedName>
    <definedName name="Extract_MI">#REF!</definedName>
    <definedName name="Extract5">#REF!</definedName>
    <definedName name="Eﾀｲﾌﾟ">#REF!</definedName>
    <definedName name="E純工事費">#REF!</definedName>
    <definedName name="E番地移動">#REF!</definedName>
    <definedName name="E番地記憶">#REF!</definedName>
    <definedName name="Ｆ" hidden="1">#REF!</definedName>
    <definedName name="Ｆ_ＦＥＰ管">#REF!</definedName>
    <definedName name="Ｆ・ＦＥＰ">#REF!</definedName>
    <definedName name="Ｆ・ＦＥＰ管">#REF!</definedName>
    <definedName name="Ｆ２電線管">#REF!</definedName>
    <definedName name="ＦＣＰＥＥ">#REF!</definedName>
    <definedName name="ＦＣＰＥＥ＿Ｓ">#REF!</definedName>
    <definedName name="FD">#REF!</definedName>
    <definedName name="ff" hidden="1">#REF!</definedName>
    <definedName name="fg">#REF!</definedName>
    <definedName name="fghr">#REF!</definedName>
    <definedName name="Fill" hidden="1">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" hidden="1">#REF!</definedName>
    <definedName name="Fukutan">#REF!</definedName>
    <definedName name="FUT">#REF!</definedName>
    <definedName name="Fﾀｲﾌﾟ">#REF!</definedName>
    <definedName name="F逓減対象額">#REF!</definedName>
    <definedName name="Ｇ">#REF!</definedName>
    <definedName name="ＧＦＦＤＧ">#REF!</definedName>
    <definedName name="GG">#REF!</definedName>
    <definedName name="GGDDDD">#REF!</definedName>
    <definedName name="ggg">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#REF!</definedName>
    <definedName name="H12総括">#REF!</definedName>
    <definedName name="H12内訳・TOP">#REF!</definedName>
    <definedName name="H12内訳・共仮">#REF!</definedName>
    <definedName name="H1305資材単価">#REF!</definedName>
    <definedName name="ha">#REF!</definedName>
    <definedName name="HANI1">#REF!</definedName>
    <definedName name="HANI2">#REF!</definedName>
    <definedName name="HATE">#REF!</definedName>
    <definedName name="HATURI">#REF!</definedName>
    <definedName name="HEN_01">#REF!</definedName>
    <definedName name="HEN_02">#REF!</definedName>
    <definedName name="hgd">#REF!</definedName>
    <definedName name="hgd3dp" hidden="1">#REF!</definedName>
    <definedName name="ＨＧＦ">#REF!</definedName>
    <definedName name="HH">#REF!</definedName>
    <definedName name="hhg">#REF!</definedName>
    <definedName name="hhh">#REF!</definedName>
    <definedName name="HHHHHHH">#REF!</definedName>
    <definedName name="ho">#REF!</definedName>
    <definedName name="hoin">#REF!</definedName>
    <definedName name="HOME">#REF!</definedName>
    <definedName name="ＨＰ">#REF!</definedName>
    <definedName name="HP埋控除">#REF!</definedName>
    <definedName name="HP埋戻高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H現場経費率">#REF!</definedName>
    <definedName name="I" hidden="1">{#N/A,#N/A,FALSE,"表紙No2";#N/A,#N/A,FALSE,"データNo2"}</definedName>
    <definedName name="ＩＥ">#REF!</definedName>
    <definedName name="II">#REF!</definedName>
    <definedName name="iii">#REF!</definedName>
    <definedName name="INDEX_4B">#REF!</definedName>
    <definedName name="INPUT">#REF!</definedName>
    <definedName name="INPUTMENU">#REF!</definedName>
    <definedName name="iot">#REF!</definedName>
    <definedName name="I現場経費">#REF!</definedName>
    <definedName name="J" hidden="1">{#N/A,#N/A,FALSE,"表紙No2";#N/A,#N/A,FALSE,"データNo2"}</definedName>
    <definedName name="JJ">#REF!</definedName>
    <definedName name="ｊｊｊｊ">#REF!</definedName>
    <definedName name="jl">#REF!</definedName>
    <definedName name="jo">#REF!</definedName>
    <definedName name="J工事原価">#REF!</definedName>
    <definedName name="K">#REF!</definedName>
    <definedName name="K3_">#REF!</definedName>
    <definedName name="KAISETU">#REF!</definedName>
    <definedName name="kaishu">#REF!</definedName>
    <definedName name="ke">#REF!</definedName>
    <definedName name="KEISEN">#REF!</definedName>
    <definedName name="KEISUU">#REF!</definedName>
    <definedName name="KEISUU2">#REF!</definedName>
    <definedName name="khps">#REF!</definedName>
    <definedName name="ki">#REF!</definedName>
    <definedName name="kin">#REF!</definedName>
    <definedName name="Kingaku_data">#REF!</definedName>
    <definedName name="KINSATU">#REF!</definedName>
    <definedName name="kios">#REF!</definedName>
    <definedName name="kk">#REF!</definedName>
    <definedName name="KKK">#REF!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Ｌ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#REF!</definedName>
    <definedName name="laz">#REF!</definedName>
    <definedName name="LEFT">#REF!</definedName>
    <definedName name="LIST">#REF!</definedName>
    <definedName name="ｌｋｊｎ" hidden="1">#REF!</definedName>
    <definedName name="ll">#REF!</definedName>
    <definedName name="lla">#REF!</definedName>
    <definedName name="lll" hidden="1">#REF!</definedName>
    <definedName name="lo">#REF!</definedName>
    <definedName name="LOOP3">#REF!</definedName>
    <definedName name="LOOP4">#REF!</definedName>
    <definedName name="LOOP5">#REF!</definedName>
    <definedName name="LOOP6">#REF!</definedName>
    <definedName name="LOOP7">#REF!</definedName>
    <definedName name="LOOP8">#REF!</definedName>
    <definedName name="lov">#REF!</definedName>
    <definedName name="lp">#REF!</definedName>
    <definedName name="L一般管理費">#REF!</definedName>
    <definedName name="ｍ">#N/A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#REF!</definedName>
    <definedName name="ｍａｒｕ">#REF!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#REF!</definedName>
    <definedName name="mincell">#REF!</definedName>
    <definedName name="MISS">#REF!</definedName>
    <definedName name="Mitumori">#REF!</definedName>
    <definedName name="ml">#REF!</definedName>
    <definedName name="mla">#REF!</definedName>
    <definedName name="ＭＭ">#REF!</definedName>
    <definedName name="mmas">#REF!</definedName>
    <definedName name="ＭＭＭ">#REF!</definedName>
    <definedName name="ＭＭＭＭ" hidden="1">#REF!</definedName>
    <definedName name="ｍｍｍｍｍｍｍｍｍｍｍ">#REF!</definedName>
    <definedName name="ｍｍｍｍｍｍｍｍｍｍｍｍｍｍｍｍｍｍｍ">#REF!</definedName>
    <definedName name="mn">#REF!</definedName>
    <definedName name="ＭＰ">#REF!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#REF!</definedName>
    <definedName name="NASI">#REF!</definedName>
    <definedName name="NEXT">#REF!</definedName>
    <definedName name="NN">#REF!</definedName>
    <definedName name="nnad">#REF!</definedName>
    <definedName name="NO" hidden="1">#REF!</definedName>
    <definedName name="NO_1">#REF!</definedName>
    <definedName name="NO_2">#REF!</definedName>
    <definedName name="NO_3">#REF!</definedName>
    <definedName name="NO_4">#REF!</definedName>
    <definedName name="NO_5">#REF!</definedName>
    <definedName name="NO_6">#REF!</definedName>
    <definedName name="NO_7">#REF!</definedName>
    <definedName name="NON" hidden="1">#REF!</definedName>
    <definedName name="NP">#REF!</definedName>
    <definedName name="N経費率対象額合計">#REF!</definedName>
    <definedName name="№">#REF!</definedName>
    <definedName name="O">#REF!</definedName>
    <definedName name="O_A">#REF!</definedName>
    <definedName name="ＯＡ器具">#REF!</definedName>
    <definedName name="OKUNAI">#REF!</definedName>
    <definedName name="okuya">#REF!</definedName>
    <definedName name="okuya_6">#REF!</definedName>
    <definedName name="order3">0</definedName>
    <definedName name="p" hidden="1">{#N/A,#N/A,FALSE,"表紙No2";#N/A,#N/A,FALSE,"データNo2"}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#REF!</definedName>
    <definedName name="po">#REF!</definedName>
    <definedName name="PP">#REF!</definedName>
    <definedName name="ppp" hidden="1">#REF!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_xlnm.Print_Area" localSheetId="0">設計内訳書A!$A$1:$L$136</definedName>
    <definedName name="_xlnm.Print_Area" localSheetId="1">設計内訳書B!$A$1:$L$1224</definedName>
    <definedName name="_xlnm.Print_Area">#REF!</definedName>
    <definedName name="PRINT_AREA_01">#REF!</definedName>
    <definedName name="PRINT_AREA_MI">#REF!</definedName>
    <definedName name="PRINT_AREA_MI1">#REF!</definedName>
    <definedName name="PRINT_AREA1">#REF!</definedName>
    <definedName name="_xlnm.Print_Titles">#N/A</definedName>
    <definedName name="Print_Titles_MI">#REF!</definedName>
    <definedName name="prn">#REF!</definedName>
    <definedName name="ｑ" hidden="1">#REF!</definedName>
    <definedName name="qq" hidden="1">#REF!</definedName>
    <definedName name="ｑｑｑ" hidden="1">{#N/A,#N/A,FALSE,"表紙No2";#N/A,#N/A,FALSE,"データNo2"}</definedName>
    <definedName name="ｑｑｑｑ">#REF!</definedName>
    <definedName name="R_">#REF!</definedName>
    <definedName name="rdo">#REF!</definedName>
    <definedName name="_xlnm.Recorder">#REF!</definedName>
    <definedName name="Recorder1">#REF!</definedName>
    <definedName name="RIGHT">NA()</definedName>
    <definedName name="RITU">#REF!</definedName>
    <definedName name="ROM">#REF!</definedName>
    <definedName name="ROM_6">#REF!</definedName>
    <definedName name="ROUM">#REF!</definedName>
    <definedName name="ROUMU">#REF!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#REF!</definedName>
    <definedName name="S_1">#REF!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>IF((#REF!*計S)&lt;1000,TRUNC((#REF!*計S)/5)*5,ROUNDDOWN(#REF!*計S,-(LEN(TRUNC(#REF!*計S))-3)))</definedName>
    <definedName name="S_6">IF((#REF!*計S)&lt;1000,TRUNC((#REF!*計S)/5)*5,ROUNDDOWN(#REF!*計S,-(LEN(TRUNC(#REF!*計S))-3)))</definedName>
    <definedName name="S_8">IF((#REF!*計S)&lt;1000,TRUNC((#REF!*計S)/5)*5,ROUNDDOWN(#REF!*計S,-(LEN(TRUNC(#REF!*計S))-3)))</definedName>
    <definedName name="S_9">IF((#REF!*計S)&lt;1000,TRUNC((#REF!*計S)/5)*5,ROUNDDOWN(#REF!*計S,-(LEN(TRUNC(#REF!*計S))-3)))</definedName>
    <definedName name="Sai_kingaku">#REF!</definedName>
    <definedName name="saq">#REF!</definedName>
    <definedName name="se">#REF!</definedName>
    <definedName name="see">#REF!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#REF!</definedName>
    <definedName name="sht" hidden="1">#REF!</definedName>
    <definedName name="siteinasi" hidden="1">#REF!</definedName>
    <definedName name="siy">#REF!</definedName>
    <definedName name="SIZE_B4">#REF!</definedName>
    <definedName name="SIZE_B5">#REF!</definedName>
    <definedName name="SIZE_MENU">#REF!</definedName>
    <definedName name="solver_lin">0</definedName>
    <definedName name="solver_num">0</definedName>
    <definedName name="solver_opt" hidden="1">#REF!</definedName>
    <definedName name="solver_typ">1</definedName>
    <definedName name="solver_val">0</definedName>
    <definedName name="SONO">#REF!</definedName>
    <definedName name="SONO1">#REF!</definedName>
    <definedName name="SONO2">#REF!</definedName>
    <definedName name="SONO3">#REF!</definedName>
    <definedName name="SONO6">#REF!</definedName>
    <definedName name="soro2" hidden="1">#REF!</definedName>
    <definedName name="SORT10" hidden="1">#REF!</definedName>
    <definedName name="SORT2" hidden="1">#REF!</definedName>
    <definedName name="SOTE">#REF!</definedName>
    <definedName name="SP">#REF!</definedName>
    <definedName name="ssr">#REF!</definedName>
    <definedName name="SSS">#REF!</definedName>
    <definedName name="SSSS">#REF!</definedName>
    <definedName name="SSSSSSSSSS">#REF!</definedName>
    <definedName name="SSSSSSSSSSSS">#REF!</definedName>
    <definedName name="STARTに戻る">#REF!</definedName>
    <definedName name="sue">#REF!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hidden="1">{#N/A,#N/A,FALSE,"表紙No2";#N/A,#N/A,FALSE,"データNo2"}</definedName>
    <definedName name="ｔｆ" hidden="1">{#N/A,#N/A,FALSE,"表紙No2";#N/A,#N/A,FALSE,"データNo2"}</definedName>
    <definedName name="THP">#REF!</definedName>
    <definedName name="ＴＫＥＥ">#REF!</definedName>
    <definedName name="tru">#REF!</definedName>
    <definedName name="ＴＴ">#REF!</definedName>
    <definedName name="TTTTTTTTTTTTTT">#REF!</definedName>
    <definedName name="Tumi_data">#REF!</definedName>
    <definedName name="Tumi_kingaku">#REF!</definedName>
    <definedName name="Tumiage">#REF!</definedName>
    <definedName name="TV">#REF!</definedName>
    <definedName name="ＴＶ機器">#REF!</definedName>
    <definedName name="u">#REF!</definedName>
    <definedName name="ＵＴＰ">#REF!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#REF!</definedName>
    <definedName name="VU">#REF!</definedName>
    <definedName name="vv" hidden="1">#REF!</definedName>
    <definedName name="W">#REF!</definedName>
    <definedName name="ｗｒ" hidden="1">{#N/A,#N/A,FALSE,"表紙No2";#N/A,#N/A,FALSE,"データNo2"}</definedName>
    <definedName name="wrn.Allprint." hidden="1">{#N/A,#N/A,FALSE,"表紙No2";#N/A,#N/A,FALSE,"データNo2"}</definedName>
    <definedName name="wrn.Allprint2" hidden="1">{#N/A,#N/A,FALSE,"表紙No2";#N/A,#N/A,FALSE,"データNo2"}</definedName>
    <definedName name="wrn.レポート." hidden="1">{#N/A,#N/A,FALSE,"内訳"}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#REF!</definedName>
    <definedName name="wwww">#REF!</definedName>
    <definedName name="Ｘ">#REF!</definedName>
    <definedName name="xc">#REF!</definedName>
    <definedName name="XL__015___">#REF!</definedName>
    <definedName name="xr13r3142r" hidden="1">#REF!</definedName>
    <definedName name="ｘｘ" hidden="1">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1EA4A680_4C62_11D4_B2EF_0080C8874D83_.wvu.PrintArea" hidden="1">#REF!</definedName>
    <definedName name="Z_65B26460_6014_11D5_86A4_0040264369F9_.wvu.PrintArea" hidden="1">#REF!</definedName>
    <definedName name="Z_78198781_9C1D_11D3_B227_00507000D327_.wvu.PrintArea" hidden="1">#REF!</definedName>
    <definedName name="Z_8398A9C0_4C4D_11D4_99D4_0080C86B6D51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jj" hidden="1">#REF!</definedName>
    <definedName name="ZZ" hidden="1">#REF!</definedName>
    <definedName name="ZZZ" hidden="1">#REF!</definedName>
    <definedName name="ZZZZ">#REF!</definedName>
    <definedName name="あ">#REF!</definedName>
    <definedName name="ｱ1">#REF!</definedName>
    <definedName name="あ１">#REF!</definedName>
    <definedName name="ｱ3">#REF!</definedName>
    <definedName name="あｓ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あ">#REF!</definedName>
    <definedName name="ああああああああああ">#REF!</definedName>
    <definedName name="ああああああああああああ">#REF!</definedName>
    <definedName name="あああああああああああああああ">#REF!</definedName>
    <definedName name="あああああああああああああえ">#REF!</definedName>
    <definedName name="あい">#REF!</definedName>
    <definedName name="あいうえお">#REF!</definedName>
    <definedName name="ｱｽﾌｧﾙﾄ">#REF!</definedName>
    <definedName name="ｱｯﾃﾈｰﾀ">#REF!</definedName>
    <definedName name="ｱﾙﾐﾗｯｸ">#REF!</definedName>
    <definedName name="アルミ建具工事">#REF!</definedName>
    <definedName name="アンカーボルト">#REF!</definedName>
    <definedName name="ｱﾝﾃﾅ">#REF!</definedName>
    <definedName name="アンテナ２段">#REF!</definedName>
    <definedName name="い">#REF!</definedName>
    <definedName name="い１">#REF!</definedName>
    <definedName name="いいい">#REF!</definedName>
    <definedName name="いいいい">#REF!</definedName>
    <definedName name="いいいいいいいいいいいい">#REF!</definedName>
    <definedName name="いう">#REF!</definedName>
    <definedName name="いうえ">#REF!</definedName>
    <definedName name="ｲﾝﾀｰ">#REF!</definedName>
    <definedName name="ｲﾝﾊﾞｰﾄ単価">#REF!</definedName>
    <definedName name="う">#REF!</definedName>
    <definedName name="ううう">#REF!</definedName>
    <definedName name="ううううう" hidden="1">#REF!</definedName>
    <definedName name="うううううううえええええ" hidden="1">#REF!</definedName>
    <definedName name="うぇｗ" hidden="1">{#N/A,#N/A,FALSE,"表紙No2";#N/A,#N/A,FALSE,"データNo2"}</definedName>
    <definedName name="ｳﾁ3">#REF!</definedName>
    <definedName name="え">#N/A</definedName>
    <definedName name="えｆｓ" hidden="1">{#N/A,#N/A,FALSE,"表紙No2";#N/A,#N/A,FALSE,"データNo2"}</definedName>
    <definedName name="えｒｔ" hidden="1">{#N/A,#N/A,FALSE,"表紙No2";#N/A,#N/A,FALSE,"データNo2"}</definedName>
    <definedName name="えｗｒ" hidden="1">{#N/A,#N/A,FALSE,"表紙No2";#N/A,#N/A,FALSE,"データNo2"}</definedName>
    <definedName name="えええ">#REF!</definedName>
    <definedName name="エラー">#REF!</definedName>
    <definedName name="お">#N/A</definedName>
    <definedName name="ｵｲﾙﾀﾝｸ">#REF!</definedName>
    <definedName name="おおおお">#REF!</definedName>
    <definedName name="か">#N/A</definedName>
    <definedName name="かＳ">#REF!</definedName>
    <definedName name="ガス">#REF!</definedName>
    <definedName name="ガスヒートポンプパッケージエアコン">#REF!</definedName>
    <definedName name="ガス設備">NA()</definedName>
    <definedName name="ガス漏れ検知器">#REF!</definedName>
    <definedName name="かだいえる">#REF!</definedName>
    <definedName name="かだいみぞ">#REF!</definedName>
    <definedName name="カタログ単価策定" hidden="1">{#N/A,#N/A,FALSE,"内訳"}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#REF!</definedName>
    <definedName name="ｷｭｳｽｲｶｾﾂ">#REF!</definedName>
    <definedName name="ｷｭｳｽｲｹｲ">#REF!</definedName>
    <definedName name="ｷｭｳｽｲﾃｯｷｮ">#REF!</definedName>
    <definedName name="ｷｭｳｽｲﾊｲｶﾝ">#REF!</definedName>
    <definedName name="ｷｭｳﾄｳｶｾﾂ">#REF!</definedName>
    <definedName name="ｷｭｳﾄｳｹｲ">#REF!</definedName>
    <definedName name="ｷｭｳﾄｳﾃｯｷｮ">#REF!</definedName>
    <definedName name="ｷｭｳﾄｳﾊｲｶﾝ">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#REF!</definedName>
    <definedName name="ｹｰﾌﾞﾙﾗｯｸ合成樹">#REF!</definedName>
    <definedName name="ｹｰﾌﾞﾙﾗｯｸ塗装">#REF!</definedName>
    <definedName name="ケーブル学内単価">#REF!</definedName>
    <definedName name="ｹｰﾌﾞﾙ札">#REF!</definedName>
    <definedName name="ｹｰﾌﾞﾙ表示札">#REF!</definedName>
    <definedName name="ケーブル用ジャンクションボックス">#REF!</definedName>
    <definedName name="こ">#REF!</definedName>
    <definedName name="コーキング">#REF!</definedName>
    <definedName name="ここまでプリント">#REF!</definedName>
    <definedName name="コピーされる場所">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#REF!</definedName>
    <definedName name="コンセント計">#REF!</definedName>
    <definedName name="ｺﾝ計">#REF!</definedName>
    <definedName name="さ" hidden="1">#REF!</definedName>
    <definedName name="しはきき">#REF!</definedName>
    <definedName name="ｼｬｯﾀｰ計">#REF!</definedName>
    <definedName name="シャッター建具工事">#REF!</definedName>
    <definedName name="ｼｬｯﾀｰ工事計">#REF!</definedName>
    <definedName name="ｼﾞｬﾝﾌﾟ1">#REF!</definedName>
    <definedName name="ｼﾞｬﾝﾌﾟ2">#REF!</definedName>
    <definedName name="ｽｲｯﾁ">#REF!</definedName>
    <definedName name="スチール建具工事">#REF!</definedName>
    <definedName name="ステンレス流し台">#REF!</definedName>
    <definedName name="ｽﾋﾟｰｶ">#REF!</definedName>
    <definedName name="せい">#REF!</definedName>
    <definedName name="せい１">#REF!</definedName>
    <definedName name="ｾﾞﾈｺﾝ氏名">#REF!</definedName>
    <definedName name="セメント">#REF!</definedName>
    <definedName name="ｿｳﾆｭｳﾏｸﾛ12">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#REF!</definedName>
    <definedName name="だＳ">#REF!</definedName>
    <definedName name="ターンバックル">#REF!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#REF!</definedName>
    <definedName name="ダクト設備">#REF!</definedName>
    <definedName name="たちつて">#REF!</definedName>
    <definedName name="ﾀﾝﾊﾟ運転土工">#REF!</definedName>
    <definedName name="っｄ" hidden="1">#REF!</definedName>
    <definedName name="っｇ">#REF!</definedName>
    <definedName name="っＳ">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#REF!</definedName>
    <definedName name="っっｔ">#REF!</definedName>
    <definedName name="っっｗ">#REF!</definedName>
    <definedName name="っっｙ">#REF!</definedName>
    <definedName name="ﾃﾞｰﾀ入力">#REF!</definedName>
    <definedName name="てすと">#REF!</definedName>
    <definedName name="ﾃﾚﾋﾞ受信設備工事">#REF!</definedName>
    <definedName name="でんき２期西直工">#REF!</definedName>
    <definedName name="なし">#REF!</definedName>
    <definedName name="ﾊﾞｯｸﾎｳ0.2代価">#REF!</definedName>
    <definedName name="ﾊﾞｯｸﾎｳ運転基礎">#REF!</definedName>
    <definedName name="ﾊﾞｯｸﾎｳ運転費0.20">#REF!</definedName>
    <definedName name="ﾊﾞｯｸﾎｳ運転費0.35">#REF!</definedName>
    <definedName name="ﾊﾞｯｸﾎｳ運転費0.60">#REF!</definedName>
    <definedName name="ﾊﾞｯｸﾎｳ投入工0.20">#REF!</definedName>
    <definedName name="ﾊﾞｯｸﾎｳ投入工0.35">#REF!</definedName>
    <definedName name="ﾊﾞｯｸﾎｳ投入工0.60">#REF!</definedName>
    <definedName name="はつり">#REF!</definedName>
    <definedName name="ﾋ1">IF(#REF!=0,0,IF(#REF!=4,#REF!*#REF!,IF(#REF!=3,(#REF!+#REF!*2)*#REF!,IF(#REF!=2,#REF!*2*#REF!,IF(#REF!=1,#REF!*#REF!,IF(#REF!=5,#REF!*#REF!,IF(#REF!=6,(#REF!+#REF!)*#REF!,0)))))))</definedName>
    <definedName name="ﾋ2">IF(#REF!=0,0,IF(#REF!=4,#REF!*#REF!,IF(#REF!=3,(#REF!+#REF!*2)*#REF!,IF(#REF!=2,#REF!*2*#REF!,IF(#REF!=1,#REF!*#REF!,IF(#REF!=5,#REF!*#REF!,IF(#REF!=6,(#REF!+#REF!)*#REF!,0)))))))</definedName>
    <definedName name="ﾋﾋ1">IF(#REF!=0,0,IF(#REF!=4,#REF!*#REF!,IF(#REF!=3,(#REF!+#REF!*2)*#REF!,IF(#REF!=2,#REF!*2*#REF!,IF(#REF!=1,#REF!*#REF!,IF(#REF!=5,#REF!*#REF!,IF(#REF!=6,(#REF!+#REF!)*#REF!,0)))))))</definedName>
    <definedName name="ﾋﾋ2">IF(#REF!=0,0,IF(#REF!=4,#REF!*#REF!,IF(#REF!=3,(#REF!+#REF!*2)*#REF!,IF(#REF!=2,#REF!*2*#REF!,IF(#REF!=1,#REF!*#REF!,IF(#REF!=5,#REF!*#REF!,IF(#REF!=6,(#REF!+#REF!)*#REF!,0)))))))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#REF!</definedName>
    <definedName name="ﾌﾟﾗｽﾁｯｸｻｯｼ計">#REF!</definedName>
    <definedName name="ﾌﾟﾙﾎﾞｯｸｽ">#REF!</definedName>
    <definedName name="ブレーカ">#REF!</definedName>
    <definedName name="ﾌﾟﾚｰﾄ">#REF!</definedName>
    <definedName name="ﾌﾚｰﾑﾊﾟｲﾌﾟ">#REF!</definedName>
    <definedName name="ﾌﾞﾛｯｸ">#REF!</definedName>
    <definedName name="ﾌﾟﾛﾊﾟﾝ">#REF!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#REF!</definedName>
    <definedName name="ﾎﾞｲﾗ">#REF!</definedName>
    <definedName name="ﾎﾞﾀﾝ電話ｹｰﾌﾞﾙ">#REF!</definedName>
    <definedName name="ﾎﾞｯｸｽ">#REF!</definedName>
    <definedName name="ポリ">#REF!</definedName>
    <definedName name="ボルト">#REF!</definedName>
    <definedName name="ボンディング">#REF!</definedName>
    <definedName name="ポンプ">#REF!</definedName>
    <definedName name="ポ室撤去">NA()</definedName>
    <definedName name="ま">#REF!</definedName>
    <definedName name="まぼ">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#REF!</definedName>
    <definedName name="ﾒﾆｭｰ1">#REF!</definedName>
    <definedName name="ﾒﾆｭｰ2">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#REF!</definedName>
    <definedName name="ﾓｼﾞｭﾗｰ">#REF!</definedName>
    <definedName name="ﾓﾙﾀﾙ工単価">#REF!</definedName>
    <definedName name="ﾓﾙﾀﾙ上塗工">#REF!</definedName>
    <definedName name="ﾕｰｻﾞｰ">#REF!</definedName>
    <definedName name="ﾕﾆ計">#REF!</definedName>
    <definedName name="ﾗｲﾃｨﾝｸﾞﾀﾞｸﾄ">#REF!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#REF!</definedName>
    <definedName name="宛先">#REF!</definedName>
    <definedName name="按分">#REF!</definedName>
    <definedName name="位置">#REF!</definedName>
    <definedName name="依頼排水桝">#REF!</definedName>
    <definedName name="移動処理">#REF!</definedName>
    <definedName name="医療ガス設備">#REF!</definedName>
    <definedName name="医療用器具">#REF!</definedName>
    <definedName name="一位代価印刷">#REF!</definedName>
    <definedName name="一改98">#REF!</definedName>
    <definedName name="一改R5J">#REF!</definedName>
    <definedName name="一改区分入力">#REF!</definedName>
    <definedName name="一時保管書" hidden="1">{#N/A,#N/A,FALSE,"表紙No2";#N/A,#N/A,FALSE,"データNo2"}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#REF!</definedName>
    <definedName name="一式記入">#REF!</definedName>
    <definedName name="一式複写元">#REF!</definedName>
    <definedName name="一般一般">#REF!</definedName>
    <definedName name="一般改修">#REF!</definedName>
    <definedName name="一般改修確認">#REF!</definedName>
    <definedName name="一般管理費">#REF!</definedName>
    <definedName name="一般管理費計">#REF!</definedName>
    <definedName name="一般管理費等">#REF!</definedName>
    <definedName name="一般管理費補正率">#REF!</definedName>
    <definedName name="一般管理費率">#REF!</definedName>
    <definedName name="一般処理">#REF!</definedName>
    <definedName name="印刷">#REF!</definedName>
    <definedName name="印刷1">#REF!</definedName>
    <definedName name="印刷2">#REF!</definedName>
    <definedName name="印刷ﾒﾆｭｰ">#REF!</definedName>
    <definedName name="印刷書式">#REF!</definedName>
    <definedName name="印刷範囲">#REF!</definedName>
    <definedName name="印刷範囲_小計_">#REF!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#REF!</definedName>
    <definedName name="雨水桝調書" hidden="1">#REF!</definedName>
    <definedName name="運搬･処理費比較表" hidden="1">{#N/A,#N/A,FALSE,"表紙No2";#N/A,#N/A,FALSE,"データNo2"}</definedName>
    <definedName name="運搬費計">#REF!</definedName>
    <definedName name="営業所氏名">#REF!</definedName>
    <definedName name="営繕損料">#REF!</definedName>
    <definedName name="永井工業_株">#REF!</definedName>
    <definedName name="衛生器具">#REF!</definedName>
    <definedName name="衛生器具２">#REF!</definedName>
    <definedName name="衛生器具計">#REF!</definedName>
    <definedName name="衛生器具設備計">#REF!</definedName>
    <definedName name="衛生器具設備工事">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#REF!</definedName>
    <definedName name="屋_内_排_水">#REF!</definedName>
    <definedName name="屋外" hidden="1">{#N/A,#N/A,FALSE,"表紙No2";#N/A,#N/A,FALSE,"データNo2"}</definedName>
    <definedName name="屋外ガス設備工事_">#REF!</definedName>
    <definedName name="屋外給水" hidden="1">{#N/A,#N/A,FALSE,"表紙No2";#N/A,#N/A,FALSE,"データNo2"}</definedName>
    <definedName name="屋外給水設備">#REF!</definedName>
    <definedName name="屋外設備計">#REF!</definedName>
    <definedName name="屋外直圧計">#REF!</definedName>
    <definedName name="屋外排水計">#REF!</definedName>
    <definedName name="屋外排水設備">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#REF!</definedName>
    <definedName name="屋内ガス設備工事">#REF!</definedName>
    <definedName name="屋内給水計">#REF!</definedName>
    <definedName name="屋内給水住計">#REF!</definedName>
    <definedName name="屋内給水設備工事_">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#REF!</definedName>
    <definedName name="温水ボイラ">#REF!</definedName>
    <definedName name="温風暖房機">#REF!</definedName>
    <definedName name="仮">#REF!</definedName>
    <definedName name="仮設費計">#REF!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#REF!</definedName>
    <definedName name="科目印刷">#REF!</definedName>
    <definedName name="科目印刷範囲">#REF!</definedName>
    <definedName name="科目改修複写元">#REF!</definedName>
    <definedName name="科目作成">#REF!</definedName>
    <definedName name="科目種目">#REF!</definedName>
    <definedName name="科目内訳">#REF!</definedName>
    <definedName name="科目表題">#REF!</definedName>
    <definedName name="科目別内訳">#REF!</definedName>
    <definedName name="火災">#REF!</definedName>
    <definedName name="荷揚設備">NA()</definedName>
    <definedName name="解除">#REF!</definedName>
    <definedName name="解体" hidden="1">{#N/A,#N/A,FALSE,"表紙No2";#N/A,#N/A,FALSE,"データNo2"}</definedName>
    <definedName name="解体撤去元" hidden="1">{"代価",#N/A,FALSE,"代価"}</definedName>
    <definedName name="改修">#REF!</definedName>
    <definedName name="改修経費">NA()</definedName>
    <definedName name="改修現場経費率">#REF!</definedName>
    <definedName name="改修工事経費率">#REF!</definedName>
    <definedName name="改修処理">#REF!</definedName>
    <definedName name="改修単価">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#REF!</definedName>
    <definedName name="外構工事H15計">#REF!</definedName>
    <definedName name="外構工事計">#REF!</definedName>
    <definedName name="外構工事補正計">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#REF!</definedName>
    <definedName name="外灯用基礎">#REF!</definedName>
    <definedName name="外排水設備">#REF!</definedName>
    <definedName name="外排水撤">NA()</definedName>
    <definedName name="外部金属製建具計">#REF!</definedName>
    <definedName name="外部計">#REF!</definedName>
    <definedName name="外部建具工事計">#REF!</definedName>
    <definedName name="外部補修">#REF!</definedName>
    <definedName name="外部木製建具計">#REF!</definedName>
    <definedName name="各室分電盤">#REF!</definedName>
    <definedName name="拡声">#REF!</definedName>
    <definedName name="学内単価">#REF!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刊行物比較2" hidden="1">{#N/A,#N/A,FALSE,"表紙No2";#N/A,#N/A,FALSE,"データNo2"}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#REF!</definedName>
    <definedName name="換気設備工事計">#REF!</definedName>
    <definedName name="管控除">#REF!</definedName>
    <definedName name="管種">#REF!</definedName>
    <definedName name="管理造成直接２次計">#REF!</definedName>
    <definedName name="管理造成直接計">#REF!</definedName>
    <definedName name="器具取設">NA()</definedName>
    <definedName name="器具小計">#REF!</definedName>
    <definedName name="基準">#REF!</definedName>
    <definedName name="基準単価">#REF!</definedName>
    <definedName name="基礎控除面積">#REF!</definedName>
    <definedName name="基本ﾃﾞｰﾀｰ">#REF!</definedName>
    <definedName name="既成コンクリート" hidden="1">{#N/A,#N/A,FALSE,"表紙No2";#N/A,#N/A,FALSE,"データNo2"}</definedName>
    <definedName name="既製ｺﾝｸﾘ_ﾄ">NA()</definedName>
    <definedName name="既製ｺ計">#REF!</definedName>
    <definedName name="機械工">#REF!</definedName>
    <definedName name="機械工事">#REF!</definedName>
    <definedName name="機械設備">#REF!</definedName>
    <definedName name="機械設備工事">#REF!</definedName>
    <definedName name="機械舗設">#REF!</definedName>
    <definedName name="機器" hidden="1">#REF!</definedName>
    <definedName name="機器移設調書" hidden="1">#REF!</definedName>
    <definedName name="機器取設">NA()</definedName>
    <definedName name="機器収納箱">#REF!</definedName>
    <definedName name="機器設備計">#REF!</definedName>
    <definedName name="規格">#REF!</definedName>
    <definedName name="規模">#REF!</definedName>
    <definedName name="記号">#REF!</definedName>
    <definedName name="給_湯">#REF!</definedName>
    <definedName name="給水小計">#REF!</definedName>
    <definedName name="給水設備">NA()</definedName>
    <definedName name="給水設備工事計">#REF!</definedName>
    <definedName name="給湯計">#REF!</definedName>
    <definedName name="給湯小計">#REF!</definedName>
    <definedName name="給湯設備">#REF!</definedName>
    <definedName name="給湯設備工事">#REF!</definedName>
    <definedName name="給湯設備工事計">#REF!</definedName>
    <definedName name="給排水ガス設備">#REF!</definedName>
    <definedName name="給油設備工事">#REF!</definedName>
    <definedName name="共通">#REF!</definedName>
    <definedName name="共通仮設計">#REF!</definedName>
    <definedName name="共通仮設費">#REF!</definedName>
    <definedName name="共通仮設費補正率">#REF!</definedName>
    <definedName name="共通仮設費率">#REF!</definedName>
    <definedName name="共通仮設費率A">#REF!</definedName>
    <definedName name="共通仮設率">#REF!</definedName>
    <definedName name="共通計">#REF!</definedName>
    <definedName name="共通費">#REF!</definedName>
    <definedName name="共通費A2">#REF!</definedName>
    <definedName name="共通費A3">#REF!</definedName>
    <definedName name="共通費印刷">#REF!</definedName>
    <definedName name="共通費計">#REF!</definedName>
    <definedName name="共通費計値複写">#REF!</definedName>
    <definedName name="共通費処理">#REF!</definedName>
    <definedName name="共通費値複写">#REF!</definedName>
    <definedName name="共通費率表">#REF!</definedName>
    <definedName name="共同溝直工">#REF!</definedName>
    <definedName name="共同溝廃棄処理">#REF!</definedName>
    <definedName name="共同浴場">#REF!</definedName>
    <definedName name="共用電灯">#REF!</definedName>
    <definedName name="境界">#REF!</definedName>
    <definedName name="鏡">#REF!</definedName>
    <definedName name="巾木B2">#REF!</definedName>
    <definedName name="巾木B3">#REF!</definedName>
    <definedName name="巾木B5">#REF!</definedName>
    <definedName name="巾木B7">#REF!</definedName>
    <definedName name="巾木B8">#REF!</definedName>
    <definedName name="緊急施設">#REF!</definedName>
    <definedName name="緊急住宅">#REF!</definedName>
    <definedName name="緊急通報設備">#REF!</definedName>
    <definedName name="金額">#REF!,#REF!,#REF!,#REF!,#REF!,#REF!,#REF!,#REF!,#REF!,#REF!,#REF!,#REF!,#REF!</definedName>
    <definedName name="金額処理">#REF!</definedName>
    <definedName name="金額処理1">#REF!</definedName>
    <definedName name="金建外">#REF!</definedName>
    <definedName name="金建外計">#REF!</definedName>
    <definedName name="金建計">#REF!</definedName>
    <definedName name="金属">#REF!</definedName>
    <definedName name="金属ﾀﾞｸﾄ">#REF!</definedName>
    <definedName name="金属計">#REF!</definedName>
    <definedName name="金属工事">#REF!</definedName>
    <definedName name="金属製建具">#REF!</definedName>
    <definedName name="金属製建具工事">#REF!</definedName>
    <definedName name="区分">#REF!</definedName>
    <definedName name="区分A1">#REF!</definedName>
    <definedName name="空気ろ過器">#REF!</definedName>
    <definedName name="空気清浄機">#REF!</definedName>
    <definedName name="空気調和設備計">#REF!</definedName>
    <definedName name="空調機">#REF!</definedName>
    <definedName name="空調機器設備">#REF!</definedName>
    <definedName name="空調計">#REF!</definedName>
    <definedName name="掘さく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#REF!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#REF!</definedName>
    <definedName name="計S">SUMIF(INDEX(#REF!,MAX(#REF!)-#REF!):#REF!,1,INDEX(#REF!,MAX(#REF!)-#REF!):#REF!)</definedName>
    <definedName name="決定金額">#REF!</definedName>
    <definedName name="剣道場更衣室_1">#REF!</definedName>
    <definedName name="剣道場更衣室_1_6">#REF!</definedName>
    <definedName name="建築">#REF!</definedName>
    <definedName name="建築解体" hidden="1">{#N/A,#N/A,FALSE,"表紙No2";#N/A,#N/A,FALSE,"データNo2"}</definedName>
    <definedName name="見資上L1">#REF!</definedName>
    <definedName name="見資挿L1">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#REF!</definedName>
    <definedName name="見積工数印刷">#REF!</definedName>
    <definedName name="見積行削除">#REF!</definedName>
    <definedName name="見積行挿入">#REF!</definedName>
    <definedName name="見積資材上書">#REF!</definedName>
    <definedName name="見積資材挿入">#REF!</definedName>
    <definedName name="見積実分盤">#REF!</definedName>
    <definedName name="見積単工入力">#REF!</definedName>
    <definedName name="見積入力">#REF!</definedName>
    <definedName name="見積比較">#REF!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#REF!</definedName>
    <definedName name="見積複単挿入">#REF!</definedName>
    <definedName name="見積明細印刷">#REF!</definedName>
    <definedName name="見複上L1">#REF!</definedName>
    <definedName name="見複挿L1">#REF!</definedName>
    <definedName name="原版" hidden="1">{#N/A,#N/A,FALSE,"表紙No2";#N/A,#N/A,FALSE,"データNo2"}</definedName>
    <definedName name="減額直工">#REF!</definedName>
    <definedName name="現経費">#REF!</definedName>
    <definedName name="現場一般">#REF!</definedName>
    <definedName name="現場改修">#REF!</definedName>
    <definedName name="現場管理費">#REF!</definedName>
    <definedName name="現場経費">#REF!</definedName>
    <definedName name="現場経費計">#REF!</definedName>
    <definedName name="現場経費率">#REF!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#REF!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#REF!</definedName>
    <definedName name="工事区分">#REF!</definedName>
    <definedName name="工事原価">#REF!</definedName>
    <definedName name="工事項目">#REF!</definedName>
    <definedName name="工事諸経費" hidden="1">#REF!</definedName>
    <definedName name="工事番号">#REF!</definedName>
    <definedName name="工事名">#REF!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#REF!</definedName>
    <definedName name="杭工事">#REF!</definedName>
    <definedName name="杭工事計">#REF!</definedName>
    <definedName name="校舎">#REF!</definedName>
    <definedName name="構造改善">#REF!</definedName>
    <definedName name="構内通信線路設備工事">#REF!</definedName>
    <definedName name="構内配電設備工事">#REF!</definedName>
    <definedName name="硬質塩化ﾋﾞﾆｰﾙ管">#REF!</definedName>
    <definedName name="行削除">#REF!</definedName>
    <definedName name="行挿入外">#REF!</definedName>
    <definedName name="行挿入内">#REF!</definedName>
    <definedName name="鋼材">#REF!</definedName>
    <definedName name="鋼板">#REF!</definedName>
    <definedName name="項目">#REF!</definedName>
    <definedName name="項目番号">#REF!</definedName>
    <definedName name="項目比較">#REF!</definedName>
    <definedName name="高圧EM_CE_T">#REF!</definedName>
    <definedName name="高圧端末処理">#REF!</definedName>
    <definedName name="合計">#REF!</definedName>
    <definedName name="合計金額">#REF!</definedName>
    <definedName name="合成単価表">#REF!</definedName>
    <definedName name="佐藤">#REF!</definedName>
    <definedName name="左官">#REF!</definedName>
    <definedName name="左官計">#REF!</definedName>
    <definedName name="左官工">#REF!</definedName>
    <definedName name="左官工事">NA()</definedName>
    <definedName name="差込プラグ">#REF!</definedName>
    <definedName name="査定" hidden="1">#REF!</definedName>
    <definedName name="砂">#REF!</definedName>
    <definedName name="砂場">#REF!</definedName>
    <definedName name="砂埋戻し">#REF!</definedName>
    <definedName name="砂利基礎単価">#REF!</definedName>
    <definedName name="砂利地業">#REF!</definedName>
    <definedName name="再計">#REF!</definedName>
    <definedName name="最後の行">#REF!</definedName>
    <definedName name="最終屋外消火">#REF!</definedName>
    <definedName name="妻ﾀｲﾌﾟ計">#REF!</definedName>
    <definedName name="採用2">#REF!</definedName>
    <definedName name="採用単価">#REF!</definedName>
    <definedName name="細見積品入力">#REF!</definedName>
    <definedName name="細内印刷">#REF!</definedName>
    <definedName name="細別">#REF!</definedName>
    <definedName name="細目">#REF!</definedName>
    <definedName name="細目_改修">#REF!</definedName>
    <definedName name="細目_外構">#REF!</definedName>
    <definedName name="細目_研究室">#REF!</definedName>
    <definedName name="細目_増築">#REF!</definedName>
    <definedName name="細目・改修">#REF!</definedName>
    <definedName name="細目・外構">#REF!</definedName>
    <definedName name="細目・研究室">#REF!</definedName>
    <definedName name="細目・増築">#REF!</definedName>
    <definedName name="細目４" hidden="1">#REF!</definedName>
    <definedName name="細目ページ">#REF!</definedName>
    <definedName name="細目印刷範囲">#REF!</definedName>
    <definedName name="細目内訳">#REF!</definedName>
    <definedName name="細目表題">#REF!</definedName>
    <definedName name="細目別内訳">#REF!</definedName>
    <definedName name="材料コード">#REF!</definedName>
    <definedName name="作成者">#REF!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#REF!</definedName>
    <definedName name="算出人工">#REF!</definedName>
    <definedName name="始め1">#N/A</definedName>
    <definedName name="始め2">#N/A</definedName>
    <definedName name="市場単価">#REF!</definedName>
    <definedName name="市場単価夏">#REF!</definedName>
    <definedName name="指定無し">#REF!</definedName>
    <definedName name="施工区分">#REF!</definedName>
    <definedName name="資材">#REF!</definedName>
    <definedName name="資材単価">#REF!</definedName>
    <definedName name="資材比較">#REF!</definedName>
    <definedName name="児童相談" hidden="1">{#N/A,#N/A,FALSE,"表紙No2";#N/A,#N/A,FALSE,"データNo2"}</definedName>
    <definedName name="自電気小計">#REF!</definedName>
    <definedName name="自動制御計">#REF!</definedName>
    <definedName name="自動点滅器">#REF!</definedName>
    <definedName name="実験電力">#REF!</definedName>
    <definedName name="実験棟ＬＳＤ">#REF!</definedName>
    <definedName name="実験棟直工">#REF!</definedName>
    <definedName name="実験棟廃棄処理">#REF!</definedName>
    <definedName name="実習工場ＡＷ">#REF!</definedName>
    <definedName name="実習工場ＬＳＤ">#REF!</definedName>
    <definedName name="実習工場ＳＤ">#REF!</definedName>
    <definedName name="実習工場直工">#REF!</definedName>
    <definedName name="実習工場鉄骨">#REF!</definedName>
    <definedName name="主要機器計">#REF!</definedName>
    <definedName name="手間">#REF!</definedName>
    <definedName name="手元開閉">#REF!</definedName>
    <definedName name="手元開閉器">#REF!</definedName>
    <definedName name="種目">#REF!</definedName>
    <definedName name="種目１">#REF!</definedName>
    <definedName name="種目２">#REF!</definedName>
    <definedName name="種目印刷">#REF!</definedName>
    <definedName name="種目印刷範囲">#REF!</definedName>
    <definedName name="種目引継">#REF!</definedName>
    <definedName name="種目改修複写元">#REF!</definedName>
    <definedName name="種目作成">#REF!</definedName>
    <definedName name="種目作成2">#REF!</definedName>
    <definedName name="種目作成3">#REF!</definedName>
    <definedName name="種目作成4">#REF!</definedName>
    <definedName name="種目内訳">#REF!</definedName>
    <definedName name="種目表題">#REF!</definedName>
    <definedName name="種目複写元">#REF!</definedName>
    <definedName name="種目別">#REF!</definedName>
    <definedName name="拾い">#REF!</definedName>
    <definedName name="終わり1">#N/A</definedName>
    <definedName name="終わり2">#N/A</definedName>
    <definedName name="集計">#REF!</definedName>
    <definedName name="集計代価表1">#REF!</definedName>
    <definedName name="集計代価表2">#REF!</definedName>
    <definedName name="集中検針計">#REF!</definedName>
    <definedName name="住棟計">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#REF!</definedName>
    <definedName name="諸経費計">#REF!</definedName>
    <definedName name="諸経費追">#REF!</definedName>
    <definedName name="商品ｺｰﾄﾞ範囲">#REF!</definedName>
    <definedName name="商品範囲">#REF!</definedName>
    <definedName name="商品名範囲">#REF!</definedName>
    <definedName name="小科目一般複写元">#REF!</definedName>
    <definedName name="小科目複写元">#REF!</definedName>
    <definedName name="小計">#REF!</definedName>
    <definedName name="小計1">#REF!</definedName>
    <definedName name="小小科目一般複写元">#REF!</definedName>
    <definedName name="小小科目複写元">#REF!</definedName>
    <definedName name="少項再入力">#REF!</definedName>
    <definedName name="少項入力">#REF!</definedName>
    <definedName name="少項入力終">#REF!</definedName>
    <definedName name="床F1">#REF!</definedName>
    <definedName name="床F2">#REF!</definedName>
    <definedName name="床F3">#REF!</definedName>
    <definedName name="床F4">#REF!</definedName>
    <definedName name="床F6">#REF!</definedName>
    <definedName name="消火計">#REF!</definedName>
    <definedName name="消火小計">#REF!</definedName>
    <definedName name="消火栓">#REF!</definedName>
    <definedName name="消費">NA()</definedName>
    <definedName name="消費税">#REF!</definedName>
    <definedName name="消費税相当額">#REF!</definedName>
    <definedName name="照度制御ｾﾝｻｰ">#REF!</definedName>
    <definedName name="照明器具">#REF!</definedName>
    <definedName name="照明器具北大">#REF!</definedName>
    <definedName name="硝子">#REF!</definedName>
    <definedName name="硝子工">#REF!</definedName>
    <definedName name="詳細">#REF!</definedName>
    <definedName name="上窓選択">#REF!</definedName>
    <definedName name="場所打杭">NA()</definedName>
    <definedName name="情報" hidden="1">{#N/A,#N/A,FALSE,"表紙No2";#N/A,#N/A,FALSE,"データNo2"}</definedName>
    <definedName name="情報用機器架台">#REF!</definedName>
    <definedName name="浄化">#REF!</definedName>
    <definedName name="植栽直工">#REF!</definedName>
    <definedName name="植栽廃棄処理">#REF!</definedName>
    <definedName name="審査">#N/A</definedName>
    <definedName name="新" hidden="1">#REF!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#REF!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槽室" hidden="1">{#N/A,#N/A,FALSE,"表紙No2";#N/A,#N/A,FALSE,"データNo2"}</definedName>
    <definedName name="水量">#REF!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#REF!</definedName>
    <definedName name="数量複写元">#REF!</definedName>
    <definedName name="数量欄">#REF!</definedName>
    <definedName name="数量欄再入力">#REF!</definedName>
    <definedName name="据付費">#REF!</definedName>
    <definedName name="据付費1">#REF!</definedName>
    <definedName name="世話役">#REF!</definedName>
    <definedName name="制気口">#REF!</definedName>
    <definedName name="制御盤">#REF!</definedName>
    <definedName name="制御盤計">#REF!</definedName>
    <definedName name="制盤工数印刷">#REF!</definedName>
    <definedName name="成端処理">#REF!</definedName>
    <definedName name="成端箱">#REF!</definedName>
    <definedName name="石">#REF!</definedName>
    <definedName name="石2">#REF!</definedName>
    <definedName name="石工事">#REF!</definedName>
    <definedName name="石工事H15計">#REF!</definedName>
    <definedName name="石工事計">#REF!</definedName>
    <definedName name="石工事補正計">#REF!</definedName>
    <definedName name="積算">#REF!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#REF!</definedName>
    <definedName name="接地">#REF!</definedName>
    <definedName name="接地ｾﾝﾀｰ">#REF!</definedName>
    <definedName name="接地工事">#REF!</definedName>
    <definedName name="設計金額">#REF!</definedName>
    <definedName name="設計氏名">#REF!</definedName>
    <definedName name="設置形">#REF!</definedName>
    <definedName name="設置形_6">#REF!</definedName>
    <definedName name="設備">#REF!</definedName>
    <definedName name="設備LOOP">#REF!</definedName>
    <definedName name="設備機械工">#REF!</definedName>
    <definedName name="設備再選択">#REF!</definedName>
    <definedName name="設備選択良">#REF!</definedName>
    <definedName name="設備直接工事計">#REF!</definedName>
    <definedName name="先頭ページ番号">#REF!</definedName>
    <definedName name="専攻科直工">#REF!</definedName>
    <definedName name="扇">#REF!</definedName>
    <definedName name="選定形番">#REF!</definedName>
    <definedName name="選定形番_6">#REF!</definedName>
    <definedName name="前種目">#REF!</definedName>
    <definedName name="前種目１">#REF!</definedName>
    <definedName name="全枚数">#REF!</definedName>
    <definedName name="組積">#REF!</definedName>
    <definedName name="組積計">#REF!</definedName>
    <definedName name="組積工事">#REF!</definedName>
    <definedName name="組積工事計">#REF!</definedName>
    <definedName name="槽">#REF!</definedName>
    <definedName name="総合一般">#REF!</definedName>
    <definedName name="総合仮設">#REF!</definedName>
    <definedName name="総合改修">#REF!</definedName>
    <definedName name="総合計">#REF!</definedName>
    <definedName name="総合研究棟">#REF!</definedName>
    <definedName name="総合調小計">#REF!</definedName>
    <definedName name="総合調整費">#REF!</definedName>
    <definedName name="総合盤">#REF!</definedName>
    <definedName name="送風機">#REF!</definedName>
    <definedName name="送風機２">#REF!</definedName>
    <definedName name="送風機３">#REF!</definedName>
    <definedName name="造作家具工事">#REF!</definedName>
    <definedName name="損失水頭">#REF!</definedName>
    <definedName name="損失水頭_6">#REF!</definedName>
    <definedName name="体育館">#REF!</definedName>
    <definedName name="体育館直工">#REF!</definedName>
    <definedName name="体育館鉄骨">#REF!</definedName>
    <definedName name="体育館廃棄処理">#REF!</definedName>
    <definedName name="代価">#REF!</definedName>
    <definedName name="代価表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#REF!</definedName>
    <definedName name="大項入力">#REF!</definedName>
    <definedName name="大項入力終">#REF!</definedName>
    <definedName name="第１種金属線ぴ">#REF!</definedName>
    <definedName name="第２種金属線ぴ">#REF!</definedName>
    <definedName name="第一生命住友海上岡崎_内訳空調_List">#REF!</definedName>
    <definedName name="単_価_算_出_調_書">#REF!</definedName>
    <definedName name="単位">#REF!</definedName>
    <definedName name="単位データ">#REF!</definedName>
    <definedName name="単位一覧">#REF!</definedName>
    <definedName name="単価">#REF!</definedName>
    <definedName name="単価・TOP">#REF!</definedName>
    <definedName name="単価置換L1">#REF!</definedName>
    <definedName name="単価番号">#REF!</definedName>
    <definedName name="単価表">#REF!</definedName>
    <definedName name="単価表１">#REF!</definedName>
    <definedName name="単価表２">#REF!</definedName>
    <definedName name="単独">#REF!</definedName>
    <definedName name="単独搬入">#REF!</definedName>
    <definedName name="端子板">#REF!</definedName>
    <definedName name="端子盤">#REF!</definedName>
    <definedName name="端子盤類">#REF!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#REF!</definedName>
    <definedName name="暖房能力">#REF!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#REF!</definedName>
    <definedName name="地中埋設標">#REF!</definedName>
    <definedName name="中ﾀｲﾌﾟ計">#REF!</definedName>
    <definedName name="中科目">#REF!</definedName>
    <definedName name="中項目">#REF!</definedName>
    <definedName name="抽出条件M">#REF!</definedName>
    <definedName name="抽出範囲M">#REF!</definedName>
    <definedName name="虫">#REF!</definedName>
    <definedName name="庁舎" hidden="1">{#N/A,#N/A,FALSE,"表紙No2";#N/A,#N/A,FALSE,"データNo2"}</definedName>
    <definedName name="調整前経費">#REF!</definedName>
    <definedName name="調整費">#REF!</definedName>
    <definedName name="直工">#REF!</definedName>
    <definedName name="直工一般">#REF!</definedName>
    <definedName name="直工改修">#REF!</definedName>
    <definedName name="直工計">#REF!</definedName>
    <definedName name="直工処理1">#REF!</definedName>
    <definedName name="直接仮設">#REF!</definedName>
    <definedName name="直接仮設計">#REF!</definedName>
    <definedName name="直接計">#REF!</definedName>
    <definedName name="直接工事費">#REF!</definedName>
    <definedName name="直接工事費計">#REF!</definedName>
    <definedName name="直列ﾕﾆｯﾄ">#REF!</definedName>
    <definedName name="追加元工事">#REF!</definedName>
    <definedName name="定格暖房">#REF!</definedName>
    <definedName name="定格暖房_6">#REF!</definedName>
    <definedName name="定格冷房">#REF!</definedName>
    <definedName name="定格冷房_6">#REF!</definedName>
    <definedName name="定風量ユニット">#REF!</definedName>
    <definedName name="撤去">#REF!</definedName>
    <definedName name="撤去工事">#REF!</definedName>
    <definedName name="鉄">#REF!</definedName>
    <definedName name="鉄筋">NA()</definedName>
    <definedName name="鉄筋計">#REF!</definedName>
    <definedName name="鉄筋工事">#REF!</definedName>
    <definedName name="鉄筋控除">#REF!</definedName>
    <definedName name="鉄筋入力">#REF!</definedName>
    <definedName name="鉄骨">NA()</definedName>
    <definedName name="鉄骨外">#REF!</definedName>
    <definedName name="鉄骨計">#REF!</definedName>
    <definedName name="天井C2">#REF!</definedName>
    <definedName name="天井C3">#REF!</definedName>
    <definedName name="天井C4">#REF!</definedName>
    <definedName name="天井開口補修">#REF!</definedName>
    <definedName name="転送シート">#REF!</definedName>
    <definedName name="電気" hidden="1">#REF!</definedName>
    <definedName name="電気パネルヒーター">#REF!</definedName>
    <definedName name="電気工事">#REF!</definedName>
    <definedName name="電気設備">#REF!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#REF!</definedName>
    <definedName name="電工">#REF!</definedName>
    <definedName name="電磁弁１">#REF!</definedName>
    <definedName name="電線管">#REF!</definedName>
    <definedName name="電線管Ｃ">#REF!</definedName>
    <definedName name="電線管Ｅ">#REF!</definedName>
    <definedName name="電線管Ｇ">#REF!</definedName>
    <definedName name="電線管PE">#REF!</definedName>
    <definedName name="電線管ＰＦ">#REF!</definedName>
    <definedName name="電線管ＶＥ">#REF!</definedName>
    <definedName name="電線管区分">#REF!</definedName>
    <definedName name="電灯">#REF!</definedName>
    <definedName name="電灯計">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#REF!</definedName>
    <definedName name="塗装計">#REF!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#REF!</definedName>
    <definedName name="渡り廊下ＡＳ">#REF!</definedName>
    <definedName name="渡り廊下計">#REF!</definedName>
    <definedName name="渡り廊下直工">#REF!</definedName>
    <definedName name="渡り廊下鉄骨">#REF!</definedName>
    <definedName name="渡り廊下廃棄処理">#REF!</definedName>
    <definedName name="土">#REF!</definedName>
    <definedName name="土一般管理費等率">#REF!</definedName>
    <definedName name="土基本共通仮設費率">#REF!</definedName>
    <definedName name="土建直接２次計">#REF!</definedName>
    <definedName name="土建直接計">#REF!</definedName>
    <definedName name="土現場管理費率">#REF!</definedName>
    <definedName name="土工計">#REF!</definedName>
    <definedName name="土工事">#REF!</definedName>
    <definedName name="土工事計">#REF!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#REF!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#REF!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#REF!</definedName>
    <definedName name="特定材料">#REF!</definedName>
    <definedName name="内外計">#REF!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乙">#REF!</definedName>
    <definedName name="内訳仮校舎給排">#REF!</definedName>
    <definedName name="内訳仮校舎給排１">#REF!</definedName>
    <definedName name="内訳仮校舎空調">#REF!</definedName>
    <definedName name="内訳仮校舎空調１">#REF!</definedName>
    <definedName name="内訳仮校舎暖房">#REF!</definedName>
    <definedName name="内訳研究棟">#REF!</definedName>
    <definedName name="内訳甲">#REF!</definedName>
    <definedName name="内訳講義撤去">#REF!</definedName>
    <definedName name="内訳根拠">#REF!</definedName>
    <definedName name="内訳参照">#REF!</definedName>
    <definedName name="日_付">#REF!</definedName>
    <definedName name="日本高圧ｺﾝｸﾘｰﾄ_株">#REF!</definedName>
    <definedName name="入力">#N/A</definedName>
    <definedName name="熱負荷計算に戻る">#REF!</definedName>
    <definedName name="排煙設備">#REF!</definedName>
    <definedName name="排水ポンプ">#REF!</definedName>
    <definedName name="排水小計">#REF!</definedName>
    <definedName name="排水設備">NA()</definedName>
    <definedName name="排水設備工事計">#REF!</definedName>
    <definedName name="排水直工">#REF!</definedName>
    <definedName name="排水桝単価">#REF!</definedName>
    <definedName name="配____管">#REF!</definedName>
    <definedName name="配管工">#REF!</definedName>
    <definedName name="配管小計">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#REF!</definedName>
    <definedName name="発電機">#REF!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#REF!</definedName>
    <definedName name="番地記憶">#REF!</definedName>
    <definedName name="盤">#REF!</definedName>
    <definedName name="盤２">#REF!</definedName>
    <definedName name="盤歩掛">#REF!</definedName>
    <definedName name="比較表" hidden="1">#REF!</definedName>
    <definedName name="比率表">#REF!</definedName>
    <definedName name="避雷設備">#REF!</definedName>
    <definedName name="避雷導線">#REF!</definedName>
    <definedName name="非常照明器具">#REF!</definedName>
    <definedName name="備考欄">#REF!</definedName>
    <definedName name="備考欄記入再選">#REF!</definedName>
    <definedName name="備考欄再入力">#REF!</definedName>
    <definedName name="表">#REF!</definedName>
    <definedName name="表1">#REF!</definedName>
    <definedName name="表2">#REF!</definedName>
    <definedName name="表紙">#REF!</definedName>
    <definedName name="表紙Ｐ２" hidden="1">#REF!</definedName>
    <definedName name="付単価番号">#REF!</definedName>
    <definedName name="布基礎１２０">#REF!</definedName>
    <definedName name="布基礎１５０">#REF!</definedName>
    <definedName name="普通作業員">#REF!</definedName>
    <definedName name="風道設備計">#REF!</definedName>
    <definedName name="複合単価">#REF!</definedName>
    <definedName name="複合単価計算">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#REF!</definedName>
    <definedName name="物置解体">#REF!</definedName>
    <definedName name="分岐器">#REF!</definedName>
    <definedName name="文復_06EM_CE_">#REF!</definedName>
    <definedName name="文復_06EM_CE_T_">#REF!</definedName>
    <definedName name="文復_6KEM_CE_T_">#REF!</definedName>
    <definedName name="文復_AE_">#REF!</definedName>
    <definedName name="文復_BOX類_">#REF!</definedName>
    <definedName name="文復_EM_CCP_AP_">#REF!</definedName>
    <definedName name="文復_EM_CEE_">#REF!</definedName>
    <definedName name="文復_EM_CEE_S_">#REF!</definedName>
    <definedName name="文復_EM_EEF_">#REF!</definedName>
    <definedName name="文復_EM_FCPEE_">#REF!</definedName>
    <definedName name="文復_EM_FCPEES_">#REF!</definedName>
    <definedName name="文復_EM_FP_C_">#REF!</definedName>
    <definedName name="文復_EM_HP_">#REF!</definedName>
    <definedName name="文復_EM_IE_">#REF!</definedName>
    <definedName name="文復_EM_TKEE_">#REF!</definedName>
    <definedName name="文復_F_FEP_">#REF!</definedName>
    <definedName name="文復_F2電線管_">#REF!</definedName>
    <definedName name="文復_TV_">#REF!</definedName>
    <definedName name="文復_UTP_">#REF!</definedName>
    <definedName name="文復_ｱﾙﾐﾗｯｸ_">#REF!</definedName>
    <definedName name="文復_ｹｰﾌﾞﾙ札_">#REF!</definedName>
    <definedName name="文復_ｺﾝｾﾝﾄ_">#REF!</definedName>
    <definedName name="文復_ｽｲｯﾁ_">#REF!</definedName>
    <definedName name="文復_ﾌﾟﾙﾎﾞｯｸｽ_">#REF!</definedName>
    <definedName name="文復_ﾌﾟﾚｰﾄ_">#REF!</definedName>
    <definedName name="文復_ﾎﾞﾀﾝ電話_">#REF!</definedName>
    <definedName name="文復_ﾓｰﾙﾄﾞ分岐_">#REF!</definedName>
    <definedName name="文復_ﾗｯｸ亜鉛_">#REF!</definedName>
    <definedName name="文復_ﾗｯｸ合成樹_">#REF!</definedName>
    <definedName name="文復_医療用_">#REF!</definedName>
    <definedName name="文復_外灯BOX_">#REF!</definedName>
    <definedName name="文復_学内単価_">#REF!</definedName>
    <definedName name="文復_基準単価_">#REF!</definedName>
    <definedName name="文復_金属ﾀﾞｸﾄ_">#REF!</definedName>
    <definedName name="文復_呼出_">#REF!</definedName>
    <definedName name="文復_高圧端末_">#REF!</definedName>
    <definedName name="文復_手元開閉_">#REF!</definedName>
    <definedName name="文復_照明器具_">#REF!</definedName>
    <definedName name="文復_人感_">#REF!</definedName>
    <definedName name="文復_成端処理_">#REF!</definedName>
    <definedName name="文復_接地_">#REF!</definedName>
    <definedName name="文復_線ぴ1_">#REF!</definedName>
    <definedName name="文復_線ぴ2_">#REF!</definedName>
    <definedName name="文復_地中_">#REF!</definedName>
    <definedName name="文復_地中箱_">#REF!</definedName>
    <definedName name="文復_通信成端_">#REF!</definedName>
    <definedName name="文復_電線管_">#REF!</definedName>
    <definedName name="文復_塗装_">#REF!</definedName>
    <definedName name="文復_土工_">#REF!</definedName>
    <definedName name="文復_同軸_">#REF!</definedName>
    <definedName name="文復_道入線_">#REF!</definedName>
    <definedName name="文復_分電盤樹_">#REF!</definedName>
    <definedName name="文復_変電_">#REF!</definedName>
    <definedName name="文復_放送_">#REF!</definedName>
    <definedName name="文復_防災_">#REF!</definedName>
    <definedName name="平成８年５月_北海道">#REF!</definedName>
    <definedName name="閉鎖">#REF!</definedName>
    <definedName name="壁W1">#REF!</definedName>
    <definedName name="壁W10">#REF!</definedName>
    <definedName name="壁W11">#REF!</definedName>
    <definedName name="壁W12">#REF!</definedName>
    <definedName name="壁W13">#REF!</definedName>
    <definedName name="壁W14">#REF!</definedName>
    <definedName name="壁W15">#REF!</definedName>
    <definedName name="壁W2">#REF!</definedName>
    <definedName name="壁W4">#REF!</definedName>
    <definedName name="壁W6">#REF!</definedName>
    <definedName name="壁W9">#REF!</definedName>
    <definedName name="別紙">#REF!</definedName>
    <definedName name="別紙明細" hidden="1">{"53)一覧表",#N/A,FALSE,"53)";"53)代価表",#N/A,FALSE,"53)"}</definedName>
    <definedName name="変圧器">#REF!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#REF!</definedName>
    <definedName name="保温区分">#REF!</definedName>
    <definedName name="保温塗装">#REF!</definedName>
    <definedName name="保温塗装１">#REF!</definedName>
    <definedName name="舗装タイプ">#REF!</definedName>
    <definedName name="舗装直工">#REF!</definedName>
    <definedName name="舗装廃棄処理">#REF!</definedName>
    <definedName name="補助員">#REF!</definedName>
    <definedName name="放送設備">#REF!</definedName>
    <definedName name="放熱器">#REF!</definedName>
    <definedName name="妨雨ｽｲｯﾁ">#REF!</definedName>
    <definedName name="膨張タンク">#REF!</definedName>
    <definedName name="防火区画貫通処理">#REF!</definedName>
    <definedName name="防火水槽直工">#REF!</definedName>
    <definedName name="防災設備">#REF!</definedName>
    <definedName name="防災盤">#REF!</definedName>
    <definedName name="防水">#REF!</definedName>
    <definedName name="防水ｽﾘｰﾌﾞ">#REF!</definedName>
    <definedName name="防水計">#REF!</definedName>
    <definedName name="防水工">#REF!</definedName>
    <definedName name="防水工事">#REF!</definedName>
    <definedName name="防水剤">#REF!</definedName>
    <definedName name="本体">#REF!</definedName>
    <definedName name="本復旧計算SHEET">#REF!</definedName>
    <definedName name="埋設表示ｼｰﾄ">#REF!</definedName>
    <definedName name="埋立直接２次計">#REF!</definedName>
    <definedName name="埋立直接計">#REF!</definedName>
    <definedName name="蜜">#REF!</definedName>
    <definedName name="無し">#REF!</definedName>
    <definedName name="名称">#REF!</definedName>
    <definedName name="名称１">#REF!</definedName>
    <definedName name="名称２">#REF!</definedName>
    <definedName name="名前付ｽｲｯﾁ">#REF!</definedName>
    <definedName name="明細">#REF!</definedName>
    <definedName name="木">#REF!</definedName>
    <definedName name="木計">#REF!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#REF!</definedName>
    <definedName name="冷媒管径">#REF!</definedName>
    <definedName name="列幅">#REF!</definedName>
    <definedName name="連結送水計">#REF!</definedName>
    <definedName name="連続再入力">#REF!</definedName>
    <definedName name="連続入力">#REF!</definedName>
    <definedName name="連続入力終">#REF!</definedName>
    <definedName name="路面復旧工_本管">#REF!</definedName>
    <definedName name="路面復旧工計算書_取付管">#REF!</definedName>
    <definedName name="露出モジュラ">#REF!</definedName>
    <definedName name="労務">#REF!</definedName>
    <definedName name="労務単価">#REF!</definedName>
    <definedName name="廊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4" l="1"/>
  <c r="L68" i="5" l="1"/>
  <c r="K2" i="5" l="1"/>
  <c r="K36" i="5" s="1"/>
  <c r="L1" i="5"/>
  <c r="I43" i="5" l="1"/>
  <c r="I55" i="5"/>
  <c r="I11" i="5"/>
  <c r="I45" i="5"/>
  <c r="I25" i="5"/>
  <c r="I49" i="5"/>
  <c r="I59" i="5"/>
  <c r="I53" i="5"/>
  <c r="I19" i="5"/>
  <c r="I57" i="5"/>
  <c r="I23" i="5"/>
  <c r="I17" i="5"/>
  <c r="L136" i="4"/>
  <c r="K36" i="4"/>
  <c r="K70" i="4" s="1"/>
  <c r="K104" i="4" s="1"/>
  <c r="K138" i="4" s="1"/>
  <c r="K172" i="4" s="1"/>
  <c r="K206" i="4" s="1"/>
  <c r="K240" i="4" s="1"/>
  <c r="K274" i="4" s="1"/>
  <c r="K308" i="4" s="1"/>
  <c r="K342" i="4" s="1"/>
  <c r="K376" i="4" s="1"/>
  <c r="K410" i="4" s="1"/>
  <c r="K444" i="4" s="1"/>
  <c r="K478" i="4" s="1"/>
  <c r="K512" i="4" s="1"/>
  <c r="K546" i="4" s="1"/>
  <c r="K580" i="4" s="1"/>
  <c r="K614" i="4" s="1"/>
  <c r="K648" i="4" s="1"/>
  <c r="K682" i="4" s="1"/>
  <c r="K716" i="4" s="1"/>
  <c r="K750" i="4" s="1"/>
  <c r="K784" i="4" s="1"/>
  <c r="K818" i="4" s="1"/>
  <c r="K852" i="4" s="1"/>
  <c r="K886" i="4" s="1"/>
  <c r="K920" i="4" s="1"/>
  <c r="K954" i="4" s="1"/>
  <c r="K988" i="4" s="1"/>
  <c r="K1022" i="4" s="1"/>
  <c r="K1056" i="4" s="1"/>
  <c r="K1090" i="4" s="1"/>
  <c r="K1124" i="4" s="1"/>
  <c r="K1158" i="4" s="1"/>
  <c r="K1192" i="4" s="1"/>
  <c r="K70" i="1"/>
  <c r="K36" i="1"/>
  <c r="K172" i="1"/>
  <c r="K138" i="1"/>
  <c r="L136" i="1"/>
  <c r="L204" i="1" s="1"/>
  <c r="L69" i="1"/>
  <c r="L137" i="1" s="1"/>
  <c r="L204" i="4" l="1"/>
  <c r="L272" i="4" s="1"/>
  <c r="L340" i="4" s="1"/>
  <c r="I21" i="5"/>
  <c r="I15" i="5"/>
  <c r="I51" i="5"/>
  <c r="I13" i="5"/>
  <c r="I47" i="5"/>
  <c r="I41" i="5"/>
  <c r="I7" i="5"/>
  <c r="I9" i="5"/>
  <c r="K104" i="1"/>
  <c r="L408" i="4" l="1"/>
  <c r="L476" i="4"/>
  <c r="L544" i="4" s="1"/>
  <c r="L612" i="4" s="1"/>
  <c r="I65" i="5"/>
  <c r="I31" i="5"/>
  <c r="L680" i="4" l="1"/>
  <c r="L748" i="4" l="1"/>
  <c r="L816" i="4" s="1"/>
  <c r="L884" i="4" s="1"/>
  <c r="L952" i="4" s="1"/>
  <c r="L1020" i="4" s="1"/>
  <c r="L1088" i="4" s="1"/>
  <c r="L1156" i="4" s="1"/>
  <c r="L1224" i="4" l="1"/>
</calcChain>
</file>

<file path=xl/sharedStrings.xml><?xml version="1.0" encoding="utf-8"?>
<sst xmlns="http://schemas.openxmlformats.org/spreadsheetml/2006/main" count="3277" uniqueCount="596">
  <si>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</si>
  <si>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</si>
  <si>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</si>
  <si>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</si>
  <si>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</si>
  <si>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</si>
  <si>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</si>
  <si>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</si>
  <si>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</si>
  <si>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</si>
  <si>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</si>
  <si>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</si>
  <si>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</si>
  <si>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</si>
  <si>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</si>
  <si>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</si>
  <si>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</si>
  <si>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</si>
  <si>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</si>
  <si>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</si>
  <si>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</si>
  <si>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</si>
  <si>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</si>
  <si>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</si>
  <si>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</si>
  <si>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</si>
  <si>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</si>
  <si>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合　　計</t>
    <rPh sb="0" eb="1">
      <t>ゴウ</t>
    </rPh>
    <rPh sb="3" eb="4">
      <t>ケイ</t>
    </rPh>
    <phoneticPr fontId="9"/>
  </si>
  <si>
    <t>設計内訳書－Ｂ</t>
    <rPh sb="0" eb="2">
      <t>セッケイ</t>
    </rPh>
    <rPh sb="2" eb="5">
      <t>ウチワケショ</t>
    </rPh>
    <phoneticPr fontId="5"/>
  </si>
  <si>
    <t>品種 ・ 寸法</t>
    <phoneticPr fontId="9"/>
  </si>
  <si>
    <t>数　量</t>
    <phoneticPr fontId="5"/>
  </si>
  <si>
    <t>直接工事費</t>
    <rPh sb="0" eb="2">
      <t>チョクセツ</t>
    </rPh>
    <rPh sb="2" eb="5">
      <t>コウジヒ</t>
    </rPh>
    <phoneticPr fontId="4"/>
  </si>
  <si>
    <t>一般管理費等</t>
    <rPh sb="5" eb="6">
      <t>ナド</t>
    </rPh>
    <phoneticPr fontId="4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</si>
  <si>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9"/>
  </si>
  <si>
    <t>式</t>
    <rPh sb="0" eb="1">
      <t>シキ</t>
    </rPh>
    <phoneticPr fontId="4"/>
  </si>
  <si>
    <t>計</t>
    <rPh sb="0" eb="1">
      <t>ケイ</t>
    </rPh>
    <phoneticPr fontId="4"/>
  </si>
  <si>
    <t>Ａ－１タイプ</t>
    <phoneticPr fontId="4"/>
  </si>
  <si>
    <t>1.屋外給水設備工事</t>
    <phoneticPr fontId="4"/>
  </si>
  <si>
    <t>2.屋内給水設備工事</t>
    <phoneticPr fontId="4"/>
  </si>
  <si>
    <t>9.給油設備工事</t>
    <rPh sb="2" eb="4">
      <t>キュウユ</t>
    </rPh>
    <rPh sb="4" eb="8">
      <t>セツビコウジ</t>
    </rPh>
    <phoneticPr fontId="4"/>
  </si>
  <si>
    <t>10.換気設備工事</t>
    <rPh sb="3" eb="5">
      <t>カンキ</t>
    </rPh>
    <rPh sb="5" eb="9">
      <t>セツビコウジ</t>
    </rPh>
    <phoneticPr fontId="4"/>
  </si>
  <si>
    <t>3.屋外排水設備工事</t>
    <rPh sb="4" eb="5">
      <t>ハイ</t>
    </rPh>
    <phoneticPr fontId="4"/>
  </si>
  <si>
    <t>4.屋内排水設備工事</t>
    <rPh sb="2" eb="6">
      <t>オクナイハイスイ</t>
    </rPh>
    <phoneticPr fontId="4"/>
  </si>
  <si>
    <t>5.屋内給湯設備工事</t>
    <rPh sb="2" eb="4">
      <t>オクナイ</t>
    </rPh>
    <rPh sb="4" eb="6">
      <t>キュウトウ</t>
    </rPh>
    <rPh sb="6" eb="8">
      <t>セツビ</t>
    </rPh>
    <phoneticPr fontId="4"/>
  </si>
  <si>
    <t>6.ＬＰガス設備工事</t>
    <rPh sb="6" eb="8">
      <t>セツビ</t>
    </rPh>
    <phoneticPr fontId="4"/>
  </si>
  <si>
    <t>7.衛生器具設備工事</t>
    <rPh sb="2" eb="4">
      <t>エイセイ</t>
    </rPh>
    <rPh sb="4" eb="6">
      <t>キグ</t>
    </rPh>
    <rPh sb="6" eb="8">
      <t>セツビ</t>
    </rPh>
    <rPh sb="8" eb="10">
      <t>コウジ</t>
    </rPh>
    <phoneticPr fontId="4"/>
  </si>
  <si>
    <t>8.暖房設備工事</t>
    <rPh sb="2" eb="4">
      <t>ダンボウ</t>
    </rPh>
    <rPh sb="4" eb="8">
      <t>セツビコウジ</t>
    </rPh>
    <phoneticPr fontId="4"/>
  </si>
  <si>
    <t>機械設備工事</t>
    <rPh sb="0" eb="6">
      <t>キカイセツビコウジ</t>
    </rPh>
    <phoneticPr fontId="4"/>
  </si>
  <si>
    <t>直接工事費　計</t>
    <rPh sb="0" eb="5">
      <t>チョクセツコウジヒ</t>
    </rPh>
    <rPh sb="6" eb="7">
      <t>ケイ</t>
    </rPh>
    <phoneticPr fontId="4"/>
  </si>
  <si>
    <t>戸数割</t>
    <rPh sb="0" eb="2">
      <t>コスウ</t>
    </rPh>
    <rPh sb="2" eb="3">
      <t>ワリ</t>
    </rPh>
    <phoneticPr fontId="4"/>
  </si>
  <si>
    <t>Ａ－２’タイプ</t>
    <phoneticPr fontId="4"/>
  </si>
  <si>
    <t>個</t>
  </si>
  <si>
    <t>ｍ</t>
  </si>
  <si>
    <t>台</t>
  </si>
  <si>
    <t>EHP-1</t>
  </si>
  <si>
    <t>冷房：28.0kW暖房：31.5kW</t>
  </si>
  <si>
    <t>EHP-1-14方向天井ｶｾｯﾄ型</t>
  </si>
  <si>
    <t>冷房：3.6kW暖房：4.0kW</t>
  </si>
  <si>
    <t>EHP-1-24方向天井ｶｾｯﾄ型</t>
  </si>
  <si>
    <t>冷房：2.2kW暖房：2.5kW</t>
  </si>
  <si>
    <t>EHP-1-3壁掛型</t>
  </si>
  <si>
    <t>EHP-1-4壁掛型</t>
  </si>
  <si>
    <t>EHP-1-5壁掛型</t>
  </si>
  <si>
    <t>EHP-1-6壁掛型</t>
  </si>
  <si>
    <t>EHP-1-7壁掛型</t>
  </si>
  <si>
    <t>EHP-1-8壁掛型</t>
  </si>
  <si>
    <t>EHP-1-9壁掛型</t>
  </si>
  <si>
    <t>EHP-1-10壁掛型</t>
  </si>
  <si>
    <t>EHP-1-11壁掛型</t>
  </si>
  <si>
    <t>EHP-1-12壁掛型</t>
  </si>
  <si>
    <t/>
  </si>
  <si>
    <t xml:space="preserve">ｴｱｺﾝ室外機      </t>
  </si>
  <si>
    <t xml:space="preserve">ｴｱｺﾝ室内機      </t>
  </si>
  <si>
    <t xml:space="preserve">冷房：11.2kW　暖房：12.5kW      </t>
  </si>
  <si>
    <t xml:space="preserve">EHP-2-1　壁掛型                 </t>
  </si>
  <si>
    <t xml:space="preserve">冷房：2.2kW　暖房：2.5kW        </t>
  </si>
  <si>
    <t xml:space="preserve">EHP-2                           </t>
  </si>
  <si>
    <t xml:space="preserve">EHP-2-2　壁掛型                 </t>
  </si>
  <si>
    <t xml:space="preserve">EHP-2-3　壁掛型                 </t>
  </si>
  <si>
    <t xml:space="preserve">EHP-2-4　壁掛型                 </t>
  </si>
  <si>
    <t xml:space="preserve">EHP-2-5　壁掛型                 </t>
  </si>
  <si>
    <t xml:space="preserve">EHP-2-6　壁掛型                 </t>
  </si>
  <si>
    <t xml:space="preserve">EHP-3                           </t>
  </si>
  <si>
    <t xml:space="preserve">EHP-3-1　壁掛型                 </t>
  </si>
  <si>
    <t xml:space="preserve">EHP-3-2　壁掛型                 </t>
  </si>
  <si>
    <t xml:space="preserve">EHP-3-3　壁掛型                 </t>
  </si>
  <si>
    <t xml:space="preserve">EHP-3-4　壁掛型                 </t>
  </si>
  <si>
    <t xml:space="preserve">EHP-3-5　壁掛型                 </t>
  </si>
  <si>
    <t xml:space="preserve">EHP-3-6　壁掛型                 </t>
  </si>
  <si>
    <t xml:space="preserve">EHP-4                           </t>
  </si>
  <si>
    <t xml:space="preserve">冷房：56.0kW　暖房：63.0kW      </t>
  </si>
  <si>
    <t xml:space="preserve">EHP-4-1　4方向天井ｶｾｯﾄ型        </t>
  </si>
  <si>
    <t xml:space="preserve">冷房：3.6kW　暖房：4.0kW        </t>
  </si>
  <si>
    <t xml:space="preserve">EHP-4-2　2方向天井ｶｾｯﾄ型        </t>
  </si>
  <si>
    <t xml:space="preserve">冷房：2.8kW　暖房：3.2kW        </t>
  </si>
  <si>
    <t xml:space="preserve">EHP-4-3　2方向天井ｶｾｯﾄ型        </t>
  </si>
  <si>
    <t xml:space="preserve">EHP-4-4　2方向天井ｶｾｯﾄ型        </t>
  </si>
  <si>
    <t xml:space="preserve">EHP-4-5　2方向天井ｶｾｯﾄ型        </t>
  </si>
  <si>
    <t xml:space="preserve">EHP-4-6　4方向天井ｶｾｯﾄ型        </t>
  </si>
  <si>
    <t xml:space="preserve">EHP-4-7　4方向天井ｶｾｯﾄ型        </t>
  </si>
  <si>
    <t xml:space="preserve">冷房：4.5kW　暖房：5.0kW        </t>
  </si>
  <si>
    <t xml:space="preserve">EHP-4-8　4方向天井ｶｾｯﾄ型        </t>
  </si>
  <si>
    <t xml:space="preserve">EHP-4-9　4方向天井ｶｾｯﾄ型        </t>
  </si>
  <si>
    <t xml:space="preserve">EHP-4-10　4方向天井ｶｾｯﾄ型       </t>
  </si>
  <si>
    <t xml:space="preserve">EHP-5                           </t>
  </si>
  <si>
    <t xml:space="preserve">冷房：40.0kW　暖房：45.0kW      </t>
  </si>
  <si>
    <t xml:space="preserve">EHP-5-1　4方向天井ｶｾｯﾄ型        </t>
  </si>
  <si>
    <t xml:space="preserve">冷房：7.1kW　暖房：8.0kW        </t>
  </si>
  <si>
    <t xml:space="preserve">EHP-5-2　4方向天井ｶｾｯﾄ型        </t>
  </si>
  <si>
    <t xml:space="preserve">EHP-5-3　4方向天井ｶｾｯﾄ型        </t>
  </si>
  <si>
    <t xml:space="preserve">EHP-5-4　2方向天井ｶｾｯﾄ型        </t>
  </si>
  <si>
    <t xml:space="preserve">EHP-5-5　2方向天井ｶｾｯﾄ型        </t>
  </si>
  <si>
    <t xml:space="preserve">RC-1                            </t>
  </si>
  <si>
    <t xml:space="preserve">集中ﾘﾓｺﾝ        </t>
  </si>
  <si>
    <t xml:space="preserve">文字標識等      </t>
  </si>
  <si>
    <t xml:space="preserve">空調　2,800m2                   </t>
  </si>
  <si>
    <t xml:space="preserve">1   </t>
  </si>
  <si>
    <t>式</t>
  </si>
  <si>
    <t xml:space="preserve">防火ﾀﾞﾝﾊﾟｰ      </t>
  </si>
  <si>
    <t xml:space="preserve"> 250  250                       </t>
  </si>
  <si>
    <t xml:space="preserve">ﾕﾆﾊﾞｰｻﾙ形吹出口 </t>
  </si>
  <si>
    <t xml:space="preserve">VHS  250  250                   </t>
  </si>
  <si>
    <t xml:space="preserve">VHS　350　350                   </t>
  </si>
  <si>
    <t xml:space="preserve">VHS　450　450                   </t>
  </si>
  <si>
    <t xml:space="preserve">ﾕﾆﾊﾞｰｻﾙ形吸込口 </t>
  </si>
  <si>
    <t xml:space="preserve">HS　250　250                    </t>
  </si>
  <si>
    <t xml:space="preserve">HS　350　350                    </t>
  </si>
  <si>
    <t xml:space="preserve">HS　450　450                    </t>
  </si>
  <si>
    <t xml:space="preserve">たわみ継手      </t>
  </si>
  <si>
    <t xml:space="preserve">鋼板製ﾀﾞｸﾄ      </t>
  </si>
  <si>
    <t xml:space="preserve">1.6㎜                           </t>
  </si>
  <si>
    <t xml:space="preserve">共板ﾌﾗﾝｼﾞ       </t>
  </si>
  <si>
    <t xml:space="preserve">ｲﾝｻｰﾄ有 0.5mm(～450mm)          </t>
  </si>
  <si>
    <t xml:space="preserve">工法ﾀﾞｸﾄ        </t>
  </si>
  <si>
    <t xml:space="preserve">ﾎﾞｯｸｽ           </t>
  </si>
  <si>
    <t>㎡</t>
  </si>
  <si>
    <t xml:space="preserve">ｲﾝｻｰﾄ無 0.5mm(～450mm)          </t>
  </si>
  <si>
    <t xml:space="preserve">ｲﾝｻｰﾄ無 0.6mm(451～750mm)       </t>
  </si>
  <si>
    <t xml:space="preserve">消音内貼り      </t>
  </si>
  <si>
    <t xml:space="preserve">長方形ﾀﾞｸﾄ保温  </t>
  </si>
  <si>
    <t xml:space="preserve">冷媒用          </t>
  </si>
  <si>
    <t xml:space="preserve">断熱材被覆銅管  </t>
  </si>
  <si>
    <t xml:space="preserve">保温化粧ｹｰｽ     </t>
  </si>
  <si>
    <t xml:space="preserve"> 75 × 63                       </t>
  </si>
  <si>
    <t xml:space="preserve">(樹脂製)        </t>
  </si>
  <si>
    <t xml:space="preserve">100 × 70                       </t>
  </si>
  <si>
    <t xml:space="preserve">140 × 80                       </t>
  </si>
  <si>
    <t xml:space="preserve">丸形貫通処理    </t>
  </si>
  <si>
    <t xml:space="preserve">(壁・床共用)    </t>
  </si>
  <si>
    <t xml:space="preserve">φ100                           </t>
  </si>
  <si>
    <t xml:space="preserve">φ150                           </t>
  </si>
  <si>
    <t>か所</t>
  </si>
  <si>
    <t xml:space="preserve">融雪ﾏｯﾄ         </t>
  </si>
  <si>
    <t xml:space="preserve">青銅仕切弁      </t>
  </si>
  <si>
    <t>ねずみ鋳鉄仕切弁</t>
  </si>
  <si>
    <t xml:space="preserve"> 5K(ねじ)  20A                  </t>
  </si>
  <si>
    <t xml:space="preserve"> 5K(ねじ)  50A                  </t>
  </si>
  <si>
    <t xml:space="preserve">排水・配管用    </t>
  </si>
  <si>
    <t xml:space="preserve">炭素鋼鋼管(白)  </t>
  </si>
  <si>
    <t xml:space="preserve">屋内一般        50A             </t>
  </si>
  <si>
    <t xml:space="preserve">屋内一般        65A             </t>
  </si>
  <si>
    <t xml:space="preserve">屋内一般        75A             </t>
  </si>
  <si>
    <t xml:space="preserve">排水管 保温     </t>
  </si>
  <si>
    <t xml:space="preserve">スリーブ        </t>
  </si>
  <si>
    <t xml:space="preserve">長方形ﾀﾞｸﾄ調整  </t>
  </si>
  <si>
    <t xml:space="preserve">BH-1                            </t>
  </si>
  <si>
    <t xml:space="preserve">暖房給湯2回路　定格出力151kW    </t>
  </si>
  <si>
    <t>基</t>
  </si>
  <si>
    <t xml:space="preserve">HHS-1                           </t>
  </si>
  <si>
    <t xml:space="preserve">150φ×2100L                    </t>
  </si>
  <si>
    <t xml:space="preserve">150φ×2300L                    </t>
  </si>
  <si>
    <t xml:space="preserve">PH-1                            </t>
  </si>
  <si>
    <t xml:space="preserve">ﾗｲﾝ型　40φ×217L/min×8ｍ      </t>
  </si>
  <si>
    <t xml:space="preserve">PH-2                            </t>
  </si>
  <si>
    <t xml:space="preserve">ﾗｲﾝ型　32φ×100L/min×20ｍ     </t>
  </si>
  <si>
    <t xml:space="preserve">PH-3                            </t>
  </si>
  <si>
    <t xml:space="preserve">ﾗｲﾝ型　32φ×70L/min×10ｍ      </t>
  </si>
  <si>
    <t xml:space="preserve">PH-4                            </t>
  </si>
  <si>
    <t xml:space="preserve">ﾗｲﾝ型　40φ×110L/min×28ｍ     </t>
  </si>
  <si>
    <t xml:space="preserve">PH-5                            </t>
  </si>
  <si>
    <t xml:space="preserve">PH-6                            </t>
  </si>
  <si>
    <t xml:space="preserve">ﾗｲﾝ型　40φ×70L/min×27ｍ      </t>
  </si>
  <si>
    <t xml:space="preserve">HEX-1　ﾌﾟﾚｰﾄ型　交換熱量：47kW  </t>
  </si>
  <si>
    <t xml:space="preserve">1次側温水：70L/min（温水）2次側温水：110L/min（不凍液）   </t>
  </si>
  <si>
    <t xml:space="preserve">HEX-2　ﾌﾟﾚｰﾄ型　交換熱量：47kW  </t>
  </si>
  <si>
    <t xml:space="preserve">1次側温水：70L/min（温水） 2次側温水：70L/min（不凍液） </t>
  </si>
  <si>
    <t xml:space="preserve">BIP-1　樹脂製ﾀﾝｸ100L </t>
  </si>
  <si>
    <t>BIP-2　樹脂製ﾀﾝｸ100L</t>
  </si>
  <si>
    <t xml:space="preserve">ﾎﾟﾝﾌﾟ25φ×20L/min×25m </t>
  </si>
  <si>
    <t xml:space="preserve">真空温水ﾋｰﾀｰ    </t>
  </si>
  <si>
    <t xml:space="preserve">温水ﾍｯﾀﾞｰ（往） </t>
  </si>
  <si>
    <t xml:space="preserve">温水ﾍｯﾀﾞｰ（還） </t>
  </si>
  <si>
    <t xml:space="preserve">温水循環ﾎﾟﾝﾌﾟ   </t>
  </si>
  <si>
    <t xml:space="preserve">熱交換器        </t>
  </si>
  <si>
    <t xml:space="preserve">不凍液注入ﾎﾟﾝﾌﾟ </t>
  </si>
  <si>
    <t xml:space="preserve">補給水ﾎﾟﾝﾌﾟ     </t>
  </si>
  <si>
    <t xml:space="preserve">密閉式膨張ﾀﾝｸ   </t>
  </si>
  <si>
    <t xml:space="preserve">EXT-1                           </t>
  </si>
  <si>
    <t xml:space="preserve">有効容量　115L                  </t>
  </si>
  <si>
    <t xml:space="preserve">EXT-2                           </t>
  </si>
  <si>
    <t xml:space="preserve">有効容量　55L                   </t>
  </si>
  <si>
    <t xml:space="preserve">EXT-3                           </t>
  </si>
  <si>
    <t xml:space="preserve">有効容量　23L                   </t>
  </si>
  <si>
    <t xml:space="preserve">FCV-1　暖房能力：3.9kW </t>
  </si>
  <si>
    <t xml:space="preserve">天井ｶｾｯﾄ型　風量：420m3/h       </t>
  </si>
  <si>
    <t xml:space="preserve">FCV-2　暖房能力：5.4kW  </t>
  </si>
  <si>
    <t xml:space="preserve">天井ｶｾｯﾄ型　風量：560m3/h       </t>
  </si>
  <si>
    <t>FCV-3　暖房能力：8.0kW</t>
  </si>
  <si>
    <t xml:space="preserve">天井ｶｾｯﾄ型　風量：840m3/h       </t>
  </si>
  <si>
    <t xml:space="preserve">FCV-4　暖房能力：2.7kW  </t>
  </si>
  <si>
    <t xml:space="preserve">天井埋込型　風量：280m3/h       </t>
  </si>
  <si>
    <t xml:space="preserve">FCV-5　暖房能力：5.4kW  </t>
  </si>
  <si>
    <t xml:space="preserve">天井埋込型　風量：560m3/h       </t>
  </si>
  <si>
    <t xml:space="preserve">FCV-6　暖房能力：8.0kW </t>
  </si>
  <si>
    <t xml:space="preserve">天井埋込型　風量：840m3/h       </t>
  </si>
  <si>
    <t xml:space="preserve">PH-11・12                       </t>
  </si>
  <si>
    <t xml:space="preserve">PH-21                           </t>
  </si>
  <si>
    <t xml:space="preserve">PH-31・32・33                   </t>
  </si>
  <si>
    <t xml:space="preserve">PH-41・42・43                   </t>
  </si>
  <si>
    <t xml:space="preserve">ﾌｧﾝｺﾝﾍﾞｸﾀｰ      </t>
  </si>
  <si>
    <t xml:space="preserve">温水ﾊﾟﾈﾙﾋｰﾀｰ    </t>
  </si>
  <si>
    <t>組</t>
  </si>
  <si>
    <t xml:space="preserve"> 5K(ねじ)  25A                  </t>
  </si>
  <si>
    <t xml:space="preserve"> 5K(ねじ)  32A                  </t>
  </si>
  <si>
    <t xml:space="preserve"> 5K(ねじ)  40A                  </t>
  </si>
  <si>
    <t xml:space="preserve">10K(ﾌﾗﾝｼﾞ)  65A                 </t>
  </si>
  <si>
    <t xml:space="preserve">10K(ねじ・ｽｲﾝｸﾞ) 40A            </t>
  </si>
  <si>
    <t xml:space="preserve">10K(ねじ・ｽｲﾝｸﾞ) 50A            </t>
  </si>
  <si>
    <t xml:space="preserve">10K(ﾌﾗﾝｼﾞ･ｽｲﾝｸﾞ)  65A           </t>
  </si>
  <si>
    <t xml:space="preserve">10K  40A                        </t>
  </si>
  <si>
    <t xml:space="preserve">10K  50A                        </t>
  </si>
  <si>
    <t xml:space="preserve">鋳鉄ﾎﾞｰﾙ弁      </t>
  </si>
  <si>
    <t xml:space="preserve">青銅逆止弁      </t>
  </si>
  <si>
    <t>ねずみ鋳鉄逆止弁</t>
  </si>
  <si>
    <t xml:space="preserve">Y形ｽﾄﾚｰﾅ        </t>
  </si>
  <si>
    <t xml:space="preserve">10K  65A                        </t>
  </si>
  <si>
    <t xml:space="preserve"> 20A                            </t>
  </si>
  <si>
    <t xml:space="preserve">自動ｴｱ抜弁      </t>
  </si>
  <si>
    <t xml:space="preserve"> 65A                            </t>
  </si>
  <si>
    <t xml:space="preserve"> 25A                            </t>
  </si>
  <si>
    <t xml:space="preserve">ｽﾄﾚｰﾄ形  32A                    </t>
  </si>
  <si>
    <t xml:space="preserve"> 40A                            </t>
  </si>
  <si>
    <t xml:space="preserve">白 管  20× 15                  </t>
  </si>
  <si>
    <t xml:space="preserve">白 管  25× 20                  </t>
  </si>
  <si>
    <t xml:space="preserve">白 管  32× 25                  </t>
  </si>
  <si>
    <t xml:space="preserve">白 管  40× 32                  </t>
  </si>
  <si>
    <t xml:space="preserve">白 管  50× 40                  </t>
  </si>
  <si>
    <t xml:space="preserve">安全弁          </t>
  </si>
  <si>
    <t xml:space="preserve">定流量弁        </t>
  </si>
  <si>
    <t xml:space="preserve">流量調節弁      </t>
  </si>
  <si>
    <t xml:space="preserve">瞬間流量計      </t>
  </si>
  <si>
    <t xml:space="preserve">三方弁装置      </t>
  </si>
  <si>
    <t xml:space="preserve">伸縮管継手      </t>
  </si>
  <si>
    <t xml:space="preserve">合成ｺﾞﾑ製     40A               </t>
  </si>
  <si>
    <t xml:space="preserve">合成ｺﾞﾑ製     50A               </t>
  </si>
  <si>
    <t xml:space="preserve">合成ｺﾞﾑ製     65A               </t>
  </si>
  <si>
    <t xml:space="preserve">ﾍﾞﾛｰｽﾞ形      65A               </t>
  </si>
  <si>
    <t xml:space="preserve">水用                            </t>
  </si>
  <si>
    <t xml:space="preserve"> 50A                            </t>
  </si>
  <si>
    <t xml:space="preserve">単式  20A                       </t>
  </si>
  <si>
    <t xml:space="preserve">単式  25A                       </t>
  </si>
  <si>
    <t xml:space="preserve">単式  32A                       </t>
  </si>
  <si>
    <t xml:space="preserve">単式  40A                       </t>
  </si>
  <si>
    <t xml:space="preserve">単式  50A                       </t>
  </si>
  <si>
    <t xml:space="preserve">ﾌﾚｷｼﾌﾞﾙｼﾞｮｲﾝﾄ   </t>
  </si>
  <si>
    <t xml:space="preserve">圧力計          </t>
  </si>
  <si>
    <t xml:space="preserve">温度計          </t>
  </si>
  <si>
    <t xml:space="preserve">支持金物        </t>
  </si>
  <si>
    <t xml:space="preserve">10K(ねじ)  20A                  </t>
  </si>
  <si>
    <t xml:space="preserve">50A                             </t>
  </si>
  <si>
    <t xml:space="preserve">絶縁継手        </t>
  </si>
  <si>
    <t xml:space="preserve">10K(ねじ)  50A                  </t>
  </si>
  <si>
    <t xml:space="preserve">10K(ねじ・ｽｲﾝｸﾞ) 20A            </t>
  </si>
  <si>
    <t xml:space="preserve">合成ｺﾞﾑ製     20A               </t>
  </si>
  <si>
    <t xml:space="preserve">温水・配管用    </t>
  </si>
  <si>
    <t>炭素鋼鋼管（黒）</t>
  </si>
  <si>
    <t xml:space="preserve">ｸﾞﾗｽｳｰﾙ                         </t>
  </si>
  <si>
    <t xml:space="preserve">温水管 保温     </t>
  </si>
  <si>
    <t>屋内露出 合成樹脂製ｶﾊﾞｰ1　20A</t>
  </si>
  <si>
    <t>屋内露出 合成樹脂製ｶﾊﾞｰ1　25A</t>
  </si>
  <si>
    <t>屋内露出 合成樹脂製ｶﾊﾞｰ1　32A</t>
  </si>
  <si>
    <t>天井内,ﾊﾟｲﾌﾟｼｬﾌﾄ内 ｱﾙﾐｶﾞﾗｽｸﾛｽ　20A</t>
  </si>
  <si>
    <t>天井内,ﾊﾟｲﾌﾟｼｬﾌﾄ内 ｱﾙﾐｶﾞﾗｽｸﾛｽ　25A</t>
  </si>
  <si>
    <t>天井内,ﾊﾟｲﾌﾟｼｬﾌﾄ内 ｱﾙﾐｶﾞﾗｽｸﾛｽ 　32A</t>
  </si>
  <si>
    <t>天井内,ﾊﾟｲﾌﾟｼｬﾌﾄ内 ｱﾙﾐｶﾞﾗｽｸﾛｽ　40A</t>
  </si>
  <si>
    <t>天井内,ﾊﾟｲﾌﾟｼｬﾌﾄ内 ｱﾙﾐｶﾞﾗｽｸﾛｽ　50A</t>
  </si>
  <si>
    <t>暗渠内 着色ｱﾙﾐｶﾞﾗｽｸﾛｽ　20A</t>
  </si>
  <si>
    <t>機械室,書庫,倉庫 ｱﾙﾐｶﾞﾗｽｸﾛｽ　20A</t>
  </si>
  <si>
    <t>機械室,書庫,倉庫 ｱﾙﾐｶﾞﾗｽｸﾛｽ　40A</t>
  </si>
  <si>
    <t>機械室,書庫,倉庫 ｱﾙﾐｶﾞﾗｽｸﾛｽ　50A</t>
  </si>
  <si>
    <t>機械室,書庫,倉庫 ｱﾙﾐｶﾞﾗｽｸﾛｽ　65A</t>
  </si>
  <si>
    <t>暗渠内 着色ｱﾙﾐｶﾞﾗｽｸﾛｽ　15A</t>
  </si>
  <si>
    <t>暗渠内 着色ｱﾙﾐｶﾞﾗｽｸﾛｽ　25A</t>
  </si>
  <si>
    <t>暗渠内 着色ｱﾙﾐｶﾞﾗｽｸﾛｽ　32A</t>
  </si>
  <si>
    <t>暗渠内 着色ｱﾙﾐｶﾞﾗｽｸﾛｽ　40A</t>
  </si>
  <si>
    <t>暗渠内 着色ｱﾙﾐｶﾞﾗｽｸﾛｽ　50A</t>
  </si>
  <si>
    <t>機械室,書庫,倉庫 ｱﾙﾐｶﾞﾗｽｸﾛｽ　32A</t>
  </si>
  <si>
    <t>給水・一般配管用</t>
  </si>
  <si>
    <t xml:space="preserve">拡 管 式                        </t>
  </si>
  <si>
    <t xml:space="preserve">ｽﾃﾝﾚｽ鋼鋼管     </t>
  </si>
  <si>
    <t xml:space="preserve">機械室・便所    20SU            </t>
  </si>
  <si>
    <t xml:space="preserve">機械室・便所    50SU            </t>
  </si>
  <si>
    <t xml:space="preserve">ﾎﾟﾘｽﾁﾚﾝ                         </t>
  </si>
  <si>
    <t xml:space="preserve">給水管 保温     </t>
  </si>
  <si>
    <t>機械室,書庫,倉庫 ｱﾙﾐｶﾞﾗｽｸﾛｽ　15A</t>
  </si>
  <si>
    <t>丸型煙道（直管）</t>
  </si>
  <si>
    <t xml:space="preserve">直管 300φ 3.2ｔ                </t>
  </si>
  <si>
    <t xml:space="preserve">直管 350φ 4.5ｔ                </t>
  </si>
  <si>
    <t xml:space="preserve">煙道 断熱       </t>
  </si>
  <si>
    <t xml:space="preserve">ｽﾃﾝﾚｽ鋼板                       </t>
  </si>
  <si>
    <t xml:space="preserve">温水ﾍｯﾀﾞｰ   ｸﾞﾗｽｳｰﾙ             </t>
  </si>
  <si>
    <t>空調用ﾀﾝｸ類 保温</t>
  </si>
  <si>
    <t xml:space="preserve">ｶﾗｰ亜鉛鉄板                     </t>
  </si>
  <si>
    <t xml:space="preserve">熱交換器    ｸﾞﾗｽｳｰﾙ             </t>
  </si>
  <si>
    <t xml:space="preserve">膨張ﾀﾝｸ     ｸﾞﾗｽｳｰﾙ             </t>
  </si>
  <si>
    <t xml:space="preserve">配管系統 調整   </t>
  </si>
  <si>
    <t xml:space="preserve">EX-101　天井埋込型              </t>
  </si>
  <si>
    <t xml:space="preserve">全熱交換換気扇  </t>
  </si>
  <si>
    <t xml:space="preserve">130m3/h×130Pa                  </t>
  </si>
  <si>
    <t xml:space="preserve">EX-102　天井埋込型              </t>
  </si>
  <si>
    <t xml:space="preserve">660m3/h×110Pa                  </t>
  </si>
  <si>
    <t xml:space="preserve">EX-201　天井埋込型              </t>
  </si>
  <si>
    <t xml:space="preserve">180m3/h×110Pa                  </t>
  </si>
  <si>
    <t xml:space="preserve">EX-202　天井埋込型              </t>
  </si>
  <si>
    <t xml:space="preserve">240m3/h×120Pa                  </t>
  </si>
  <si>
    <t xml:space="preserve">EX-203　天井埋込型              </t>
  </si>
  <si>
    <t xml:space="preserve">520m3/h×130Pa                  </t>
  </si>
  <si>
    <t xml:space="preserve">EX-301　天井ｶｾｯﾄ型              </t>
  </si>
  <si>
    <t xml:space="preserve">90m3/h×110Pa                   </t>
  </si>
  <si>
    <t xml:space="preserve">EX-302　天井ｶｾｯﾄ型              </t>
  </si>
  <si>
    <t xml:space="preserve">150m3/h×100Pa                  </t>
  </si>
  <si>
    <t xml:space="preserve">EX-303　天井埋込型              </t>
  </si>
  <si>
    <t xml:space="preserve">290m3/h×120Pa                  </t>
  </si>
  <si>
    <t xml:space="preserve">EX-304　天井埋込型              </t>
  </si>
  <si>
    <t xml:space="preserve">420m3/h×130Pa                  </t>
  </si>
  <si>
    <t xml:space="preserve">EX-305　天井埋込型              </t>
  </si>
  <si>
    <t xml:space="preserve">480m3/h×120Pa                  </t>
  </si>
  <si>
    <t xml:space="preserve">EX-306　天井埋込型              </t>
  </si>
  <si>
    <t xml:space="preserve">680m3/h×140Pa                  </t>
  </si>
  <si>
    <t xml:space="preserve">EX-401　天井埋込型              </t>
  </si>
  <si>
    <t xml:space="preserve">EX-402　天井埋込型              </t>
  </si>
  <si>
    <t xml:space="preserve">260m3/h×110Pa                  </t>
  </si>
  <si>
    <t xml:space="preserve">EX-403　天井埋込型              </t>
  </si>
  <si>
    <t xml:space="preserve">440m3/h×120Pa                  </t>
  </si>
  <si>
    <t xml:space="preserve">EX-404　天井埋込型              </t>
  </si>
  <si>
    <t xml:space="preserve">710m3/h×160Pa                  </t>
  </si>
  <si>
    <t xml:space="preserve">VF-101　天井埋込型              </t>
  </si>
  <si>
    <t xml:space="preserve">天井換気扇      </t>
  </si>
  <si>
    <t xml:space="preserve">100m3/h×40Pa                   </t>
  </si>
  <si>
    <t xml:space="preserve">VF-102　天井埋込型              </t>
  </si>
  <si>
    <t xml:space="preserve">150m3/h×40Pa                   </t>
  </si>
  <si>
    <t xml:space="preserve">VF-103　天井埋込型              </t>
  </si>
  <si>
    <t xml:space="preserve">200m3/h×40Pa                   </t>
  </si>
  <si>
    <t xml:space="preserve">VF-104　天井埋込型              </t>
  </si>
  <si>
    <t xml:space="preserve">250m3/h×40Pa                   </t>
  </si>
  <si>
    <t xml:space="preserve">VF-105　天井埋込型              </t>
  </si>
  <si>
    <t xml:space="preserve">320m3/h×80Pa                   </t>
  </si>
  <si>
    <t xml:space="preserve">VF-201　天井埋込型              </t>
  </si>
  <si>
    <t xml:space="preserve">40m3/h×40Pa                    </t>
  </si>
  <si>
    <t xml:space="preserve">VF-202　天井埋込型              </t>
  </si>
  <si>
    <t xml:space="preserve">60m3/h×40Pa                    </t>
  </si>
  <si>
    <t xml:space="preserve">VF-203　天井埋込型              </t>
  </si>
  <si>
    <t xml:space="preserve">270m3/h×60Pa                   </t>
  </si>
  <si>
    <t xml:space="preserve">VF-301　天井埋込型              </t>
  </si>
  <si>
    <t xml:space="preserve">70m3/h×70Pa                    </t>
  </si>
  <si>
    <t xml:space="preserve">VF-302　天井埋込型              </t>
  </si>
  <si>
    <t xml:space="preserve">170m3/h×60Pa                   </t>
  </si>
  <si>
    <t xml:space="preserve">VF-401　天井埋込型              </t>
  </si>
  <si>
    <t xml:space="preserve">VF-402　天井埋込型              </t>
  </si>
  <si>
    <t xml:space="preserve">190m3/h×50Pa                   </t>
  </si>
  <si>
    <t xml:space="preserve">VF-403　天井埋込型              </t>
  </si>
  <si>
    <t xml:space="preserve">250m3/h×50Pa                   </t>
  </si>
  <si>
    <t xml:space="preserve">VF-404　天井埋込型              </t>
  </si>
  <si>
    <t xml:space="preserve">390m3/h×40Pa                   </t>
  </si>
  <si>
    <t xml:space="preserve">FS-101　消音型ｽﾄﾚｰﾄｼﾛｯｺﾌｧﾝ      </t>
  </si>
  <si>
    <t xml:space="preserve">送風機          </t>
  </si>
  <si>
    <t xml:space="preserve">690m3/h×130Pa                  </t>
  </si>
  <si>
    <t xml:space="preserve">FS-102　消音ﾎﾞｯｸｽ付ﾗｲﾝﾌｧﾝ       </t>
  </si>
  <si>
    <t xml:space="preserve">9600m3/h×270Pa                 </t>
  </si>
  <si>
    <t xml:space="preserve">FS-103　消音型ｽﾄﾚｰﾄｼﾛｯｺﾌｧﾝ      </t>
  </si>
  <si>
    <t xml:space="preserve">950m3/h×200Pa                  </t>
  </si>
  <si>
    <t xml:space="preserve">FS-401　消音型ｽﾄﾚｰﾄｼﾛｯｺﾌｧﾝ      </t>
  </si>
  <si>
    <t xml:space="preserve">930m3/h×140Pa                  </t>
  </si>
  <si>
    <t xml:space="preserve">FS-402　消音型ｽﾄﾚｰﾄｼﾛｯｺﾌｧﾝ      </t>
  </si>
  <si>
    <t xml:space="preserve">450m3/h×130Pa                  </t>
  </si>
  <si>
    <t xml:space="preserve">FE-101　消音型ｽﾄﾚｰﾄｼﾛｯｺﾌｧﾝ      </t>
  </si>
  <si>
    <t xml:space="preserve">排風機          </t>
  </si>
  <si>
    <t xml:space="preserve">690m3/h×140Pa                  </t>
  </si>
  <si>
    <t xml:space="preserve">FE-102　消音ﾎﾞｯｸｽ付ﾗｲﾝﾌｧﾝ       </t>
  </si>
  <si>
    <t xml:space="preserve">9600m3/h×260Pa                 </t>
  </si>
  <si>
    <t xml:space="preserve">FE-103　消音型ｽﾄﾚｰﾄｼﾛｯｺﾌｧﾝ      </t>
  </si>
  <si>
    <t xml:space="preserve">950m3/h×280Pa                  </t>
  </si>
  <si>
    <t xml:space="preserve">FE-401　消音型ｽﾄﾚｰﾄｼﾛｯｺﾌｧﾝ      </t>
  </si>
  <si>
    <t xml:space="preserve">丸形 風量調節   </t>
  </si>
  <si>
    <t xml:space="preserve">ﾀﾞﾝﾊﾟｰ          </t>
  </si>
  <si>
    <t xml:space="preserve">250φ                           </t>
  </si>
  <si>
    <t xml:space="preserve">風量調節ﾀﾞﾝﾊﾟｰ  </t>
  </si>
  <si>
    <t xml:space="preserve"> 300  250                       </t>
  </si>
  <si>
    <t xml:space="preserve"> 300  300                       </t>
  </si>
  <si>
    <t xml:space="preserve"> 600  600                       </t>
  </si>
  <si>
    <t xml:space="preserve">1300  350                       </t>
  </si>
  <si>
    <t xml:space="preserve">丸型ﾁｬｯｷﾀﾞﾝﾊﾟｰ  </t>
  </si>
  <si>
    <t xml:space="preserve">150φ                           </t>
  </si>
  <si>
    <t xml:space="preserve">200φ                           </t>
  </si>
  <si>
    <t xml:space="preserve">丸形 防火ﾀﾞﾝﾊﾟｰ </t>
  </si>
  <si>
    <t xml:space="preserve">1200  350                       </t>
  </si>
  <si>
    <t xml:space="preserve">ﾓｰﾀｰﾀﾞﾝﾊﾟｰ      </t>
  </si>
  <si>
    <t xml:space="preserve">300　250                        </t>
  </si>
  <si>
    <t xml:space="preserve">1300　350                       </t>
  </si>
  <si>
    <t xml:space="preserve">VHS　100　100                   </t>
  </si>
  <si>
    <t xml:space="preserve">VHS　150　150                   </t>
  </si>
  <si>
    <t xml:space="preserve">VHS  200  200                   </t>
  </si>
  <si>
    <t xml:space="preserve">VHS  300  300                   </t>
  </si>
  <si>
    <t xml:space="preserve">VHFS　300　300                  </t>
  </si>
  <si>
    <t xml:space="preserve">VHS（結露防止型）200　200       </t>
  </si>
  <si>
    <t xml:space="preserve">HS　150　150                    </t>
  </si>
  <si>
    <t xml:space="preserve">HS　200　200                    </t>
  </si>
  <si>
    <t xml:space="preserve">HS　300　300                    </t>
  </si>
  <si>
    <t xml:space="preserve">SUS製金網       </t>
  </si>
  <si>
    <t xml:space="preserve">300　300                        </t>
  </si>
  <si>
    <t xml:space="preserve">350　350                        </t>
  </si>
  <si>
    <t xml:space="preserve">ﾍﾞﾝﾄｷｬｯﾌﾟ       </t>
  </si>
  <si>
    <t>100φ　SUS製深型　指定色　耐塩害</t>
  </si>
  <si>
    <t>150φ　SUS製深型　指定色　耐塩害</t>
  </si>
  <si>
    <t>200φ　SUS製深型　指定色　耐塩害</t>
  </si>
  <si>
    <t>250φ　SUS製深型　指定色　耐塩害</t>
  </si>
  <si>
    <t xml:space="preserve">ｳｪｻﾞｰｶﾊﾞｰ       </t>
  </si>
  <si>
    <t xml:space="preserve">保温付ﾌﾚｷﾀﾞｸﾄ   </t>
  </si>
  <si>
    <t xml:space="preserve">100φ×1.0ｍ                    </t>
  </si>
  <si>
    <t xml:space="preserve">150φ×1.0ｍ                    </t>
  </si>
  <si>
    <t xml:space="preserve">200φ×1.0ｍ                    </t>
  </si>
  <si>
    <t xml:space="preserve">250φ×1.0ｍ                    </t>
  </si>
  <si>
    <t xml:space="preserve">ﾌﾚｷﾀﾞｸﾄ         </t>
  </si>
  <si>
    <t xml:space="preserve">ｽﾄﾚｰﾄｼﾛｯｺﾌｧﾝ用　250φ           </t>
  </si>
  <si>
    <t xml:space="preserve">ｽﾄﾚｰﾄｼﾛｯｺﾌｧﾝ用　300　250        </t>
  </si>
  <si>
    <t xml:space="preserve">ｽﾄﾚｰﾄｼﾛｯｺﾌｧﾝ用　300　300        </t>
  </si>
  <si>
    <t xml:space="preserve">ｽﾄﾚｰﾄｼﾛｯｺﾌｧﾝ用　600　600        </t>
  </si>
  <si>
    <t xml:space="preserve">風量測定口      </t>
  </si>
  <si>
    <t xml:space="preserve">ｲﾝｻｰﾄ有 0.6mm(451～750mm)       </t>
  </si>
  <si>
    <t xml:space="preserve">ｲﾝｻｰﾄ有 0.8mm(751～1200mm)      </t>
  </si>
  <si>
    <t xml:space="preserve">ｽﾊﾟｲﾗﾙﾀﾞｸﾄ      </t>
  </si>
  <si>
    <t xml:space="preserve">(低圧ﾀﾞｸﾄ)      </t>
  </si>
  <si>
    <t xml:space="preserve">ｲﾝｻｰﾄ有 100㎜                   </t>
  </si>
  <si>
    <t xml:space="preserve">ｲﾝｻｰﾄ有 150㎜                   </t>
  </si>
  <si>
    <t xml:space="preserve">ｲﾝｻｰﾄ有 200㎜                   </t>
  </si>
  <si>
    <t xml:space="preserve">ｲﾝｻｰﾄ有 250㎜                   </t>
  </si>
  <si>
    <t xml:space="preserve">ｲﾝｻｰﾄ有 100㎜　ｼｰﾙ付            </t>
  </si>
  <si>
    <t xml:space="preserve">ﾁｬﾝﾊﾞｰ          </t>
  </si>
  <si>
    <t xml:space="preserve">(低圧用)        </t>
  </si>
  <si>
    <t xml:space="preserve">ｲﾝｻｰﾄ無 1.2mm(2201mm～)         </t>
  </si>
  <si>
    <t xml:space="preserve">ｸﾞﾗｽｳｰﾙ    屋内露出             </t>
  </si>
  <si>
    <t>ｶﾗｰ亜鉛鉄板　保温厚50</t>
  </si>
  <si>
    <t>ｸﾞﾗｽｳｰﾙ    屋内隠ぺい,ﾀﾞｸﾄｼｬﾌﾄ内</t>
  </si>
  <si>
    <t>ｱﾙﾐｶﾞﾗｽｸﾛｽ　保温厚25</t>
  </si>
  <si>
    <t xml:space="preserve">ｸﾞﾗｽｳｰﾙ    機械室,書庫,倉庫     </t>
  </si>
  <si>
    <t xml:space="preserve">ｽﾊﾟｲﾗﾙﾀﾞｸﾄ保温  </t>
  </si>
  <si>
    <t xml:space="preserve">(32K)           </t>
  </si>
  <si>
    <t>ｱﾙﾐｶﾞﾗｽｸﾛｽ　150㎜　保温厚25</t>
  </si>
  <si>
    <t>ｱﾙﾐｶﾞﾗｽｸﾛｽ　200㎜　保温厚25</t>
  </si>
  <si>
    <t>ｱﾙﾐｶﾞﾗｽｸﾛｽ　250㎜　保温厚25</t>
  </si>
  <si>
    <t>ｸﾞﾗｽｳｰﾙ　屋内露出</t>
  </si>
  <si>
    <t>ｶﾗｰ亜鉛鉄板　150㎜　保温厚50</t>
  </si>
  <si>
    <t>ｶﾗｰ亜鉛鉄板　200㎜　保温厚50</t>
  </si>
  <si>
    <t>ｶﾗｰ亜鉛鉄板　250㎜　保温厚50</t>
  </si>
  <si>
    <t>ｱﾙﾐｶﾞﾗｽｸﾛｽ　100㎜　保温厚25</t>
  </si>
  <si>
    <t xml:space="preserve">ｸﾞﾗｽｳｰﾙ    消音ﾁｬﾝﾊﾞｰ           </t>
  </si>
  <si>
    <t>ｶﾞﾗｽｸﾛｽ　保温厚25</t>
  </si>
  <si>
    <t xml:space="preserve">ｽﾊﾟｲﾗﾙﾀﾞｸﾄ調整  </t>
  </si>
  <si>
    <t xml:space="preserve">(40K)           </t>
  </si>
  <si>
    <t>ﾎﾟﾝﾌﾟ25φ×20L/min×25m</t>
    <phoneticPr fontId="4"/>
  </si>
  <si>
    <t xml:space="preserve">1300　350       </t>
    <phoneticPr fontId="4"/>
  </si>
  <si>
    <t>ｽﾄﾚｰﾄｼﾛｯｺﾌｧﾝ用</t>
    <phoneticPr fontId="4"/>
  </si>
  <si>
    <t>ﾛｯｸｳｰﾙ 　屋内隠ぺい,ﾀﾞｸﾄｼｬﾌﾄ内</t>
    <phoneticPr fontId="4"/>
  </si>
  <si>
    <t>耐震鋼製架台</t>
  </si>
  <si>
    <t>車両排ガス排出装置</t>
    <rPh sb="0" eb="2">
      <t>シャリョウ</t>
    </rPh>
    <rPh sb="2" eb="3">
      <t>ハイ</t>
    </rPh>
    <rPh sb="5" eb="9">
      <t>ハイシュツソウチ</t>
    </rPh>
    <phoneticPr fontId="4"/>
  </si>
  <si>
    <t>自動制御卯機器</t>
    <rPh sb="0" eb="5">
      <t>ジドウセイギョウ</t>
    </rPh>
    <rPh sb="5" eb="7">
      <t>キキ</t>
    </rPh>
    <phoneticPr fontId="4"/>
  </si>
  <si>
    <t>盤関係</t>
    <rPh sb="0" eb="3">
      <t>バンカンケイ</t>
    </rPh>
    <phoneticPr fontId="4"/>
  </si>
  <si>
    <t>エンジニアリング費</t>
    <rPh sb="8" eb="9">
      <t>ヒ</t>
    </rPh>
    <phoneticPr fontId="4"/>
  </si>
  <si>
    <t>調整費</t>
    <rPh sb="0" eb="3">
      <t>チョウセイヒ</t>
    </rPh>
    <phoneticPr fontId="4"/>
  </si>
  <si>
    <t>計装工事</t>
    <rPh sb="0" eb="4">
      <t>ケイソウコウジ</t>
    </rPh>
    <phoneticPr fontId="4"/>
  </si>
  <si>
    <t>ｸﾞﾗｽｳｰﾙ    消音ﾁｬﾝﾊﾞｰ</t>
  </si>
  <si>
    <t xml:space="preserve">ｶﾞﾗｽｸﾛｽ　保温厚25 </t>
  </si>
  <si>
    <t>ｸﾞﾗｽｳｰﾙ    屋内露出</t>
  </si>
  <si>
    <t>ｱﾙﾐｶﾞﾗｽｸﾛｽ　保温厚50</t>
  </si>
  <si>
    <t xml:space="preserve"> 6.35外径(  1/4B) 液管</t>
  </si>
  <si>
    <t xml:space="preserve">厚10mm以上 </t>
  </si>
  <si>
    <t xml:space="preserve"> 9.52外径(  3/8B) 液管</t>
  </si>
  <si>
    <t>厚10mm以上</t>
  </si>
  <si>
    <t>12.7 外径(  1/2B) 液管</t>
  </si>
  <si>
    <t>15.88外径(  5/8B) 液管</t>
  </si>
  <si>
    <t>12.7 外径(  1/2B) ｶﾞｽ管</t>
  </si>
  <si>
    <t>厚20mm以上</t>
  </si>
  <si>
    <t>15.88外径(  5/8B) ｶﾞｽ管</t>
  </si>
  <si>
    <t>19.05外径(  3/4B) ｶﾞｽ管</t>
  </si>
  <si>
    <t>22.22外径(  7/8B) ｶﾞｽ管</t>
  </si>
  <si>
    <t>25.4 外径(1    B) ｶﾞｽ管</t>
  </si>
  <si>
    <t>28.58外径(1 1/8B) ｶﾞｽ管</t>
  </si>
  <si>
    <t xml:space="preserve">ねじ接合 屋内一般　25A    </t>
  </si>
  <si>
    <t xml:space="preserve">ねじ接合 屋内一般　32A    </t>
  </si>
  <si>
    <t>ねじ接合 屋内一般　40A</t>
  </si>
  <si>
    <t xml:space="preserve">ねじ接合 屋内一般　50A    </t>
  </si>
  <si>
    <t xml:space="preserve">ねじ接合 屋内一般　 65A    </t>
  </si>
  <si>
    <t xml:space="preserve">ねじ接合 屋内一般　80A    </t>
  </si>
  <si>
    <t>ねじ接合 機械室・便所　20A</t>
  </si>
  <si>
    <t>排水・硬質</t>
  </si>
  <si>
    <t>ﾎﾟﾘ塩化ﾋﾞﾆﾙ管(VP)</t>
  </si>
  <si>
    <t xml:space="preserve">ｸﾞﾗｽｳｰﾙ　屋内露出 </t>
  </si>
  <si>
    <t>合成樹脂製ｶﾊﾞｰ1　25A</t>
  </si>
  <si>
    <t xml:space="preserve">合成樹脂製ｶﾊﾞｰ1　50A       </t>
  </si>
  <si>
    <t>合成樹脂製ｶﾊﾞｰ1　65A</t>
  </si>
  <si>
    <t>ｸﾞﾗｽｳｰﾙ  天井内,ﾊﾟｲﾌﾟｼｬﾌﾄ内</t>
  </si>
  <si>
    <t>ｱﾙﾐｶﾞﾗｽｸﾛｽ　25A</t>
  </si>
  <si>
    <t xml:space="preserve">ｱﾙﾐｶﾞﾗｽｸﾛｽ　32A     </t>
  </si>
  <si>
    <t xml:space="preserve">ｱﾙﾐｶﾞﾗｽｸﾛｽ　40A   </t>
  </si>
  <si>
    <t xml:space="preserve">ｱﾙﾐｶﾞﾗｽｸﾛｽ　50A   </t>
  </si>
  <si>
    <t>ｱﾙﾐｶﾞﾗｽｸﾛｽ　65A</t>
  </si>
  <si>
    <t>ｱﾙﾐｶﾞﾗｽｸﾛｽ　80A</t>
  </si>
  <si>
    <t xml:space="preserve">ｸﾞﾗｽｳｰﾙ  機械室,書庫,倉庫 </t>
  </si>
  <si>
    <t>ｱﾙﾐｶﾞﾗｽｸﾛｽ　20A</t>
  </si>
  <si>
    <t>床暖房配管工事</t>
    <rPh sb="3" eb="5">
      <t>ハイカン</t>
    </rPh>
    <rPh sb="5" eb="7">
      <t>コウジ</t>
    </rPh>
    <phoneticPr fontId="4"/>
  </si>
  <si>
    <t>融雪配管工事</t>
    <rPh sb="0" eb="2">
      <t>ユウセツ</t>
    </rPh>
    <rPh sb="2" eb="6">
      <t>ハイカンコウジ</t>
    </rPh>
    <phoneticPr fontId="4"/>
  </si>
  <si>
    <t>単 式  25A</t>
  </si>
  <si>
    <t xml:space="preserve">単 式  32A </t>
  </si>
  <si>
    <t xml:space="preserve">単 式  40A </t>
  </si>
  <si>
    <t xml:space="preserve">複 式  20A </t>
  </si>
  <si>
    <t>複 式  25A</t>
  </si>
  <si>
    <t xml:space="preserve">複 式  50A   </t>
  </si>
  <si>
    <t xml:space="preserve">ねじ接合 屋内一般　20A    </t>
  </si>
  <si>
    <t xml:space="preserve">ねじ接合 屋内一般　40A    </t>
  </si>
  <si>
    <t xml:space="preserve">ねじ接合 機械室・便所　20A    </t>
  </si>
  <si>
    <t xml:space="preserve">ねじ接合 機械室・便所　40A    </t>
  </si>
  <si>
    <t xml:space="preserve">ねじ接合 機械室・便所　50A    </t>
  </si>
  <si>
    <t xml:space="preserve">ねじ接合 機械室・便所　65A    </t>
  </si>
  <si>
    <t xml:space="preserve">ねじ接合 屋内一般　15A    </t>
  </si>
  <si>
    <t xml:space="preserve">ねじ接合 屋内一般 　32A    </t>
  </si>
  <si>
    <t xml:space="preserve">ねじ接合 機械室・便所　32A    </t>
  </si>
  <si>
    <t xml:space="preserve">ねじ接合 機械室・便所　25A    </t>
  </si>
  <si>
    <t xml:space="preserve">VF-303　レンジフードファン         </t>
    <phoneticPr fontId="4"/>
  </si>
  <si>
    <t>600m3/h</t>
    <phoneticPr fontId="4"/>
  </si>
  <si>
    <t xml:space="preserve"> 5K(ﾌﾗﾝｼﾞ)  65A</t>
    <phoneticPr fontId="4"/>
  </si>
  <si>
    <t xml:space="preserve"> 5K(ﾌﾗﾝｼﾞ)  80A</t>
    <phoneticPr fontId="4"/>
  </si>
  <si>
    <t>網走地区消防組合新消防庁舎機械設備工事（１工区）　設計内訳書</t>
    <rPh sb="13" eb="15">
      <t>キカイ</t>
    </rPh>
    <rPh sb="15" eb="17">
      <t>セツビ</t>
    </rPh>
    <rPh sb="21" eb="23">
      <t>コウク</t>
    </rPh>
    <rPh sb="25" eb="27">
      <t>セッケイ</t>
    </rPh>
    <rPh sb="27" eb="30">
      <t>ウチワケショ</t>
    </rPh>
    <phoneticPr fontId="4"/>
  </si>
  <si>
    <t>空気調和設備工事</t>
    <phoneticPr fontId="4"/>
  </si>
  <si>
    <t>暖房設備工事</t>
    <phoneticPr fontId="4"/>
  </si>
  <si>
    <t>換気設備工事</t>
    <rPh sb="0" eb="2">
      <t>カンキ</t>
    </rPh>
    <rPh sb="2" eb="4">
      <t>セツビ</t>
    </rPh>
    <rPh sb="4" eb="6">
      <t>コウジ</t>
    </rPh>
    <phoneticPr fontId="4"/>
  </si>
  <si>
    <t>車両排ｶﾞｽ設備工事</t>
    <rPh sb="0" eb="2">
      <t>シャリョウ</t>
    </rPh>
    <rPh sb="2" eb="3">
      <t>ハイ</t>
    </rPh>
    <rPh sb="5" eb="7">
      <t>セツビ</t>
    </rPh>
    <rPh sb="7" eb="9">
      <t>コウジ</t>
    </rPh>
    <phoneticPr fontId="4"/>
  </si>
  <si>
    <t>自動制御設備工事</t>
    <phoneticPr fontId="4"/>
  </si>
  <si>
    <t>給油設備工事</t>
    <rPh sb="0" eb="2">
      <t>キュウユ</t>
    </rPh>
    <phoneticPr fontId="4"/>
  </si>
  <si>
    <t>給油設備工事</t>
    <phoneticPr fontId="4"/>
  </si>
  <si>
    <t xml:space="preserve">OT-1　地下埋設型                </t>
  </si>
  <si>
    <t xml:space="preserve">ｵｲﾙﾀﾝｸ          </t>
  </si>
  <si>
    <t xml:space="preserve">鋼製強化ﾌﾟﾗｽﾁｯｸ二重殻ﾀﾝｸ　8000L </t>
  </si>
  <si>
    <t xml:space="preserve">ｵｲﾙｻｰﾋﾞｽﾀﾝｸ     </t>
  </si>
  <si>
    <t xml:space="preserve">OST-1　100L                     </t>
  </si>
  <si>
    <t xml:space="preserve">OP-1　自吸式渦流ﾎﾟﾝﾌﾟ           </t>
  </si>
  <si>
    <t xml:space="preserve">ｵｲﾙﾎﾟﾝﾌﾟ        </t>
  </si>
  <si>
    <t xml:space="preserve">20φ×10L/min×15ｍ             </t>
  </si>
  <si>
    <t xml:space="preserve">OP-2　自吸式渦流ﾎﾟﾝﾌﾟ           </t>
  </si>
  <si>
    <t xml:space="preserve">20φ×10L/min×17ｍ             </t>
  </si>
  <si>
    <t xml:space="preserve">可鍛鋳鉄及び    </t>
  </si>
  <si>
    <t xml:space="preserve">球状黒鉛鋳鉄　仕切弁(MD) </t>
  </si>
  <si>
    <t xml:space="preserve">10K(ねじ)   20A(内ねじ)         </t>
  </si>
  <si>
    <t xml:space="preserve">10K(ねじ)   32A(内ねじ)         </t>
  </si>
  <si>
    <t xml:space="preserve">ｵｲﾙｽﾄﾚｰﾅ        </t>
  </si>
  <si>
    <t xml:space="preserve">複式  20A                       </t>
  </si>
  <si>
    <t xml:space="preserve">複式  25A                       </t>
  </si>
  <si>
    <t xml:space="preserve">ﾌﾚｷｼﾌﾞﾙｼﾞｮｲﾝﾄ   </t>
    <phoneticPr fontId="4"/>
  </si>
  <si>
    <t xml:space="preserve">油用ﾍﾞﾛｰｽﾞ形  20A               </t>
  </si>
  <si>
    <t xml:space="preserve">油用ﾍﾞﾛｰｽﾞ形  25A               </t>
    <phoneticPr fontId="4"/>
  </si>
  <si>
    <t xml:space="preserve">ﾌﾚｷｼﾌﾞﾙｼﾞｮｲﾝﾄ </t>
    <phoneticPr fontId="4"/>
  </si>
  <si>
    <t xml:space="preserve">油用ﾍﾞﾛｰｽﾞ形  32A               </t>
  </si>
  <si>
    <t xml:space="preserve">油用ﾍﾞﾛｰｽﾞ形  40A               </t>
    <phoneticPr fontId="4"/>
  </si>
  <si>
    <t xml:space="preserve">油用ﾍﾞﾛｰｽﾞ形  50A               </t>
    <phoneticPr fontId="4"/>
  </si>
  <si>
    <t>ﾌﾚｷｼﾌﾞﾙｼﾞｮｲﾝﾄ</t>
    <phoneticPr fontId="4"/>
  </si>
  <si>
    <t xml:space="preserve">油用ﾍﾞﾛｰｽﾞ形  65A   </t>
    <phoneticPr fontId="4"/>
  </si>
  <si>
    <t xml:space="preserve">給油口          </t>
  </si>
  <si>
    <t xml:space="preserve">露出　BOX （SUS）               </t>
  </si>
  <si>
    <t xml:space="preserve">油用通気金物    </t>
  </si>
  <si>
    <t>フレキ点検桝</t>
    <rPh sb="3" eb="6">
      <t>テンケンマス</t>
    </rPh>
    <phoneticPr fontId="4"/>
  </si>
  <si>
    <t>個</t>
    <rPh sb="0" eb="1">
      <t>コ</t>
    </rPh>
    <phoneticPr fontId="4"/>
  </si>
  <si>
    <t xml:space="preserve">油・配管用      </t>
  </si>
  <si>
    <t xml:space="preserve">溶接接合       屋内一般         </t>
  </si>
  <si>
    <t xml:space="preserve">炭素鋼鋼管(黒)  </t>
  </si>
  <si>
    <t xml:space="preserve">50A                            </t>
  </si>
  <si>
    <t xml:space="preserve">溶接接合       機械室・便所     </t>
  </si>
  <si>
    <t xml:space="preserve">溶接接合       地中配管         </t>
  </si>
  <si>
    <t xml:space="preserve">ねじ接合       屋内一般         </t>
  </si>
  <si>
    <t xml:space="preserve">ねじ接合       機械室・便所     </t>
  </si>
  <si>
    <t xml:space="preserve"> 32A                            </t>
  </si>
  <si>
    <t>配管用炭素鋼鋼管(黒管)</t>
  </si>
  <si>
    <t xml:space="preserve">(VA､PA)塗装     </t>
  </si>
  <si>
    <t xml:space="preserve">露出  20A                       </t>
  </si>
  <si>
    <t xml:space="preserve">露出  40A                       </t>
  </si>
  <si>
    <t>形鋼振れ止め費</t>
  </si>
  <si>
    <t>計</t>
    <phoneticPr fontId="4"/>
  </si>
  <si>
    <t>第　回既済部分検査内訳書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</si>
</sst>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0.0%"/>
    <numFmt numFmtId="181" formatCode="&quot;表紙　&quot;General"/>
    <numFmt numFmtId="182" formatCode="&quot;内訳　&quot;General"/>
    <numFmt numFmtId="183" formatCode="#,##0.0_ "/>
  </numFmts>
  <fonts count="2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color rgb="FF00FFFF"/>
      <name val="HGP創英角ﾎﾟｯﾌﾟ体"/>
      <family val="3"/>
      <charset val="128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name val="ＭＳ Ｐゴシック"/>
      <family val="3"/>
      <charset val="128"/>
    </font>
    <font>
      <sz val="4.5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9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/>
    <xf numFmtId="38" fontId="21" fillId="0" borderId="0" applyFont="0" applyFill="0" applyBorder="0" applyAlignment="0" applyProtection="0"/>
  </cellStyleXfs>
  <cellXfs count="28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1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horizontal="center" vertical="center"/>
    </xf>
    <xf numFmtId="38" fontId="13" fillId="0" borderId="11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10" fontId="13" fillId="0" borderId="6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13" fillId="0" borderId="25" xfId="0" applyNumberFormat="1" applyFont="1" applyBorder="1">
      <alignment vertical="center"/>
    </xf>
    <xf numFmtId="38" fontId="3" fillId="0" borderId="26" xfId="1" applyFont="1" applyFill="1" applyBorder="1" applyAlignment="1">
      <alignment vertical="center"/>
    </xf>
    <xf numFmtId="178" fontId="13" fillId="0" borderId="11" xfId="1" applyNumberFormat="1" applyFont="1" applyFill="1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37" fontId="3" fillId="0" borderId="6" xfId="0" applyNumberFormat="1" applyFont="1" applyBorder="1" applyAlignment="1">
      <alignment horizontal="center" vertical="center"/>
    </xf>
    <xf numFmtId="10" fontId="13" fillId="0" borderId="12" xfId="2" applyNumberFormat="1" applyFont="1" applyFill="1" applyBorder="1" applyAlignment="1">
      <alignment vertical="center"/>
    </xf>
    <xf numFmtId="38" fontId="1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10" fontId="13" fillId="0" borderId="6" xfId="2" applyNumberFormat="1" applyFont="1" applyFill="1" applyBorder="1" applyAlignment="1">
      <alignment vertical="center" shrinkToFit="1"/>
    </xf>
    <xf numFmtId="0" fontId="3" fillId="0" borderId="25" xfId="0" applyFont="1" applyBorder="1" applyAlignment="1">
      <alignment horizontal="right" vertical="center" shrinkToFit="1"/>
    </xf>
    <xf numFmtId="10" fontId="3" fillId="0" borderId="0" xfId="0" applyNumberFormat="1" applyFont="1">
      <alignment vertical="center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0" fontId="3" fillId="0" borderId="8" xfId="0" applyFont="1" applyBorder="1" applyAlignment="1">
      <alignment horizontal="right" vertical="center" shrinkToFit="1"/>
    </xf>
    <xf numFmtId="10" fontId="3" fillId="0" borderId="7" xfId="2" applyNumberFormat="1" applyFont="1" applyFill="1" applyBorder="1" applyAlignment="1"/>
    <xf numFmtId="0" fontId="3" fillId="0" borderId="7" xfId="0" applyFont="1" applyBorder="1">
      <alignment vertical="center"/>
    </xf>
    <xf numFmtId="0" fontId="3" fillId="0" borderId="21" xfId="0" applyFont="1" applyBorder="1">
      <alignment vertical="center"/>
    </xf>
    <xf numFmtId="0" fontId="6" fillId="0" borderId="21" xfId="0" applyFont="1" applyBorder="1">
      <alignment vertical="center"/>
    </xf>
    <xf numFmtId="38" fontId="13" fillId="0" borderId="25" xfId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0" fontId="13" fillId="0" borderId="29" xfId="2" applyNumberFormat="1" applyFont="1" applyFill="1" applyBorder="1" applyAlignment="1">
      <alignment vertical="center"/>
    </xf>
    <xf numFmtId="38" fontId="1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13" fillId="0" borderId="6" xfId="1" applyFont="1" applyFill="1" applyBorder="1" applyAlignment="1">
      <alignment vertical="center"/>
    </xf>
    <xf numFmtId="0" fontId="13" fillId="0" borderId="12" xfId="0" applyFont="1" applyBorder="1">
      <alignment vertical="center"/>
    </xf>
    <xf numFmtId="179" fontId="13" fillId="0" borderId="11" xfId="0" applyNumberFormat="1" applyFont="1" applyBorder="1">
      <alignment vertical="center"/>
    </xf>
    <xf numFmtId="177" fontId="13" fillId="0" borderId="11" xfId="0" applyNumberFormat="1" applyFont="1" applyBorder="1" applyAlignment="1">
      <alignment horizontal="center" vertical="center"/>
    </xf>
    <xf numFmtId="10" fontId="3" fillId="0" borderId="6" xfId="0" applyNumberFormat="1" applyFont="1" applyBorder="1">
      <alignment vertical="center"/>
    </xf>
    <xf numFmtId="178" fontId="13" fillId="0" borderId="6" xfId="1" applyNumberFormat="1" applyFont="1" applyFill="1" applyBorder="1" applyAlignment="1">
      <alignment vertical="center" shrinkToFit="1"/>
    </xf>
    <xf numFmtId="180" fontId="13" fillId="0" borderId="6" xfId="2" applyNumberFormat="1" applyFont="1" applyFill="1" applyBorder="1" applyAlignment="1">
      <alignment vertical="center" shrinkToFit="1"/>
    </xf>
    <xf numFmtId="0" fontId="14" fillId="0" borderId="12" xfId="0" applyFont="1" applyBorder="1">
      <alignment vertical="center"/>
    </xf>
    <xf numFmtId="0" fontId="13" fillId="0" borderId="11" xfId="0" applyFont="1" applyBorder="1">
      <alignment vertical="center"/>
    </xf>
    <xf numFmtId="179" fontId="13" fillId="0" borderId="11" xfId="0" applyNumberFormat="1" applyFont="1" applyBorder="1" applyAlignment="1">
      <alignment vertical="center" shrinkToFit="1"/>
    </xf>
    <xf numFmtId="9" fontId="14" fillId="0" borderId="8" xfId="2" applyFont="1" applyFill="1" applyBorder="1" applyAlignment="1">
      <alignment vertical="center"/>
    </xf>
    <xf numFmtId="179" fontId="3" fillId="0" borderId="6" xfId="0" applyNumberFormat="1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10" fontId="3" fillId="0" borderId="7" xfId="2" applyNumberFormat="1" applyFont="1" applyFill="1" applyBorder="1" applyAlignment="1">
      <alignment vertical="center"/>
    </xf>
    <xf numFmtId="177" fontId="3" fillId="0" borderId="25" xfId="0" applyNumberFormat="1" applyFont="1" applyBorder="1" applyAlignment="1">
      <alignment horizontal="center" vertical="center"/>
    </xf>
    <xf numFmtId="179" fontId="13" fillId="0" borderId="6" xfId="0" applyNumberFormat="1" applyFont="1" applyBorder="1" applyAlignment="1">
      <alignment vertical="center" shrinkToFit="1"/>
    </xf>
    <xf numFmtId="38" fontId="3" fillId="0" borderId="21" xfId="0" applyNumberFormat="1" applyFont="1" applyBorder="1">
      <alignment vertical="center"/>
    </xf>
    <xf numFmtId="38" fontId="3" fillId="0" borderId="23" xfId="0" applyNumberFormat="1" applyFont="1" applyBorder="1">
      <alignment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10" fontId="3" fillId="0" borderId="11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38" fontId="3" fillId="0" borderId="6" xfId="0" applyNumberFormat="1" applyFont="1" applyBorder="1" applyAlignment="1">
      <alignment vertical="center" shrinkToFit="1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7" fontId="3" fillId="0" borderId="6" xfId="0" applyNumberFormat="1" applyFont="1" applyBorder="1">
      <alignment vertical="center"/>
    </xf>
    <xf numFmtId="9" fontId="3" fillId="0" borderId="14" xfId="2" applyFont="1" applyFill="1" applyBorder="1" applyAlignment="1">
      <alignment vertical="center"/>
    </xf>
    <xf numFmtId="0" fontId="3" fillId="0" borderId="0" xfId="0" applyFont="1" applyAlignment="1">
      <alignment horizontal="right" vertical="center" shrinkToFit="1"/>
    </xf>
    <xf numFmtId="177" fontId="3" fillId="0" borderId="3" xfId="0" applyNumberFormat="1" applyFont="1" applyBorder="1">
      <alignment vertical="center"/>
    </xf>
    <xf numFmtId="0" fontId="3" fillId="0" borderId="14" xfId="0" applyFont="1" applyBorder="1" applyAlignment="1">
      <alignment horizontal="right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 shrinkToFit="1"/>
    </xf>
    <xf numFmtId="179" fontId="3" fillId="0" borderId="6" xfId="1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11" xfId="1" applyFont="1" applyFill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8" fontId="13" fillId="0" borderId="25" xfId="1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179" fontId="3" fillId="0" borderId="29" xfId="0" applyNumberFormat="1" applyFont="1" applyBorder="1">
      <alignment vertical="center"/>
    </xf>
    <xf numFmtId="3" fontId="3" fillId="0" borderId="0" xfId="0" applyNumberFormat="1" applyFont="1" applyAlignment="1">
      <alignment horizontal="left" vertical="center"/>
    </xf>
    <xf numFmtId="38" fontId="3" fillId="0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38" fontId="13" fillId="0" borderId="11" xfId="1" applyFont="1" applyFill="1" applyBorder="1" applyAlignment="1">
      <alignment horizontal="right" vertical="center"/>
    </xf>
    <xf numFmtId="10" fontId="13" fillId="0" borderId="6" xfId="2" applyNumberFormat="1" applyFont="1" applyFill="1" applyBorder="1" applyAlignment="1">
      <alignment horizontal="right" vertical="center"/>
    </xf>
    <xf numFmtId="38" fontId="3" fillId="0" borderId="25" xfId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181" fontId="3" fillId="0" borderId="3" xfId="0" applyNumberFormat="1" applyFont="1" applyBorder="1" applyAlignment="1">
      <alignment horizontal="right" vertical="center"/>
    </xf>
    <xf numFmtId="182" fontId="3" fillId="0" borderId="3" xfId="0" applyNumberFormat="1" applyFont="1" applyBorder="1" applyAlignment="1">
      <alignment horizontal="right" vertical="center"/>
    </xf>
    <xf numFmtId="38" fontId="3" fillId="0" borderId="21" xfId="1" applyFont="1" applyFill="1" applyBorder="1" applyAlignment="1">
      <alignment horizontal="center" vertical="center"/>
    </xf>
    <xf numFmtId="179" fontId="3" fillId="0" borderId="0" xfId="0" applyNumberFormat="1" applyFont="1">
      <alignment vertical="center"/>
    </xf>
    <xf numFmtId="179" fontId="7" fillId="0" borderId="3" xfId="0" applyNumberFormat="1" applyFont="1" applyBorder="1" applyAlignment="1">
      <alignment horizontal="center" vertical="center"/>
    </xf>
    <xf numFmtId="179" fontId="7" fillId="0" borderId="12" xfId="0" applyNumberFormat="1" applyFont="1" applyBorder="1" applyAlignment="1">
      <alignment horizontal="center" vertical="center"/>
    </xf>
    <xf numFmtId="179" fontId="7" fillId="0" borderId="8" xfId="0" applyNumberFormat="1" applyFont="1" applyBorder="1" applyAlignment="1">
      <alignment horizontal="center" vertical="center"/>
    </xf>
    <xf numFmtId="179" fontId="3" fillId="0" borderId="11" xfId="0" applyNumberFormat="1" applyFont="1" applyBorder="1" applyAlignment="1">
      <alignment horizontal="center" vertical="center"/>
    </xf>
    <xf numFmtId="179" fontId="3" fillId="0" borderId="25" xfId="0" applyNumberFormat="1" applyFont="1" applyBorder="1">
      <alignment vertical="center"/>
    </xf>
    <xf numFmtId="179" fontId="3" fillId="0" borderId="11" xfId="0" applyNumberFormat="1" applyFont="1" applyBorder="1">
      <alignment vertical="center"/>
    </xf>
    <xf numFmtId="179" fontId="3" fillId="0" borderId="21" xfId="0" applyNumberFormat="1" applyFont="1" applyBorder="1">
      <alignment vertical="center"/>
    </xf>
    <xf numFmtId="179" fontId="3" fillId="0" borderId="11" xfId="1" applyNumberFormat="1" applyFont="1" applyFill="1" applyBorder="1" applyAlignment="1">
      <alignment vertical="center"/>
    </xf>
    <xf numFmtId="179" fontId="3" fillId="0" borderId="25" xfId="1" applyNumberFormat="1" applyFont="1" applyFill="1" applyBorder="1" applyAlignment="1">
      <alignment vertical="center"/>
    </xf>
    <xf numFmtId="179" fontId="3" fillId="0" borderId="29" xfId="1" applyNumberFormat="1" applyFont="1" applyFill="1" applyBorder="1" applyAlignment="1">
      <alignment vertical="center"/>
    </xf>
    <xf numFmtId="183" fontId="3" fillId="0" borderId="0" xfId="0" applyNumberFormat="1" applyFont="1">
      <alignment vertical="center"/>
    </xf>
    <xf numFmtId="183" fontId="3" fillId="0" borderId="11" xfId="0" applyNumberFormat="1" applyFont="1" applyBorder="1" applyAlignment="1">
      <alignment horizontal="center" vertical="center"/>
    </xf>
    <xf numFmtId="183" fontId="3" fillId="0" borderId="6" xfId="1" applyNumberFormat="1" applyFont="1" applyFill="1" applyBorder="1" applyAlignment="1">
      <alignment vertical="center"/>
    </xf>
    <xf numFmtId="183" fontId="3" fillId="0" borderId="11" xfId="1" applyNumberFormat="1" applyFont="1" applyFill="1" applyBorder="1" applyAlignment="1">
      <alignment vertical="center"/>
    </xf>
    <xf numFmtId="183" fontId="3" fillId="0" borderId="11" xfId="0" applyNumberFormat="1" applyFont="1" applyBorder="1">
      <alignment vertical="center"/>
    </xf>
    <xf numFmtId="183" fontId="3" fillId="0" borderId="6" xfId="0" applyNumberFormat="1" applyFont="1" applyBorder="1">
      <alignment vertical="center"/>
    </xf>
    <xf numFmtId="183" fontId="3" fillId="0" borderId="25" xfId="0" applyNumberFormat="1" applyFont="1" applyBorder="1">
      <alignment vertical="center"/>
    </xf>
    <xf numFmtId="183" fontId="3" fillId="0" borderId="29" xfId="0" applyNumberFormat="1" applyFont="1" applyBorder="1">
      <alignment vertical="center"/>
    </xf>
    <xf numFmtId="38" fontId="3" fillId="0" borderId="23" xfId="1" applyFont="1" applyFill="1" applyBorder="1" applyAlignment="1">
      <alignment horizontal="right" vertical="center"/>
    </xf>
    <xf numFmtId="38" fontId="3" fillId="0" borderId="21" xfId="1" applyFont="1" applyFill="1" applyBorder="1" applyAlignment="1">
      <alignment horizontal="right" vertical="center"/>
    </xf>
    <xf numFmtId="38" fontId="3" fillId="0" borderId="26" xfId="1" applyFont="1" applyFill="1" applyBorder="1" applyAlignment="1">
      <alignment horizontal="right" vertical="center"/>
    </xf>
    <xf numFmtId="38" fontId="3" fillId="0" borderId="30" xfId="1" applyFont="1" applyFill="1" applyBorder="1" applyAlignment="1">
      <alignment horizontal="right" vertical="center"/>
    </xf>
    <xf numFmtId="38" fontId="3" fillId="0" borderId="0" xfId="1" applyFont="1" applyFill="1" applyAlignment="1">
      <alignment horizontal="center" vertical="center"/>
    </xf>
    <xf numFmtId="38" fontId="3" fillId="0" borderId="26" xfId="1" applyFont="1" applyFill="1" applyBorder="1" applyAlignment="1">
      <alignment horizontal="center" vertical="center"/>
    </xf>
    <xf numFmtId="38" fontId="3" fillId="0" borderId="30" xfId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shrinkToFit="1"/>
    </xf>
    <xf numFmtId="38" fontId="3" fillId="0" borderId="11" xfId="0" applyNumberFormat="1" applyFont="1" applyBorder="1" applyAlignment="1">
      <alignment vertical="center" shrinkToFit="1"/>
    </xf>
    <xf numFmtId="0" fontId="3" fillId="0" borderId="12" xfId="0" applyFont="1" applyBorder="1" applyAlignment="1">
      <alignment horizontal="left" vertical="center"/>
    </xf>
    <xf numFmtId="0" fontId="16" fillId="0" borderId="0" xfId="3" applyFont="1"/>
    <xf numFmtId="9" fontId="3" fillId="0" borderId="8" xfId="0" applyNumberFormat="1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37" fontId="6" fillId="0" borderId="0" xfId="0" applyNumberFormat="1" applyFont="1">
      <alignment vertical="center"/>
    </xf>
    <xf numFmtId="178" fontId="3" fillId="0" borderId="11" xfId="0" applyNumberFormat="1" applyFont="1" applyBorder="1" applyAlignment="1">
      <alignment horizontal="center" vertical="center"/>
    </xf>
    <xf numFmtId="10" fontId="3" fillId="0" borderId="6" xfId="2" applyNumberFormat="1" applyFont="1" applyFill="1" applyBorder="1" applyAlignment="1">
      <alignment vertical="center"/>
    </xf>
    <xf numFmtId="178" fontId="3" fillId="0" borderId="25" xfId="0" applyNumberFormat="1" applyFont="1" applyBorder="1">
      <alignment vertical="center"/>
    </xf>
    <xf numFmtId="178" fontId="3" fillId="0" borderId="11" xfId="1" applyNumberFormat="1" applyFont="1" applyFill="1" applyBorder="1" applyAlignment="1">
      <alignment vertical="center"/>
    </xf>
    <xf numFmtId="10" fontId="3" fillId="0" borderId="0" xfId="0" applyNumberFormat="1" applyFont="1" applyAlignment="1">
      <alignment horizontal="left" vertical="center"/>
    </xf>
    <xf numFmtId="178" fontId="3" fillId="0" borderId="11" xfId="0" applyNumberFormat="1" applyFont="1" applyBorder="1">
      <alignment vertical="center"/>
    </xf>
    <xf numFmtId="178" fontId="3" fillId="0" borderId="6" xfId="0" applyNumberFormat="1" applyFont="1" applyBorder="1">
      <alignment vertical="center"/>
    </xf>
    <xf numFmtId="10" fontId="3" fillId="0" borderId="7" xfId="2" applyNumberFormat="1" applyFont="1" applyFill="1" applyBorder="1" applyAlignment="1">
      <alignment horizontal="left" shrinkToFit="1"/>
    </xf>
    <xf numFmtId="10" fontId="3" fillId="0" borderId="6" xfId="2" applyNumberFormat="1" applyFont="1" applyFill="1" applyBorder="1" applyAlignment="1">
      <alignment vertical="center" shrinkToFit="1"/>
    </xf>
    <xf numFmtId="178" fontId="3" fillId="0" borderId="23" xfId="1" applyNumberFormat="1" applyFont="1" applyFill="1" applyBorder="1" applyAlignment="1">
      <alignment vertical="center"/>
    </xf>
    <xf numFmtId="10" fontId="3" fillId="0" borderId="21" xfId="2" applyNumberFormat="1" applyFont="1" applyFill="1" applyBorder="1" applyAlignment="1">
      <alignment vertical="center"/>
    </xf>
    <xf numFmtId="178" fontId="3" fillId="0" borderId="6" xfId="1" applyNumberFormat="1" applyFont="1" applyFill="1" applyBorder="1" applyAlignment="1">
      <alignment vertical="center"/>
    </xf>
    <xf numFmtId="10" fontId="3" fillId="0" borderId="29" xfId="2" applyNumberFormat="1" applyFont="1" applyFill="1" applyBorder="1" applyAlignment="1">
      <alignment vertical="center"/>
    </xf>
    <xf numFmtId="0" fontId="3" fillId="0" borderId="25" xfId="0" applyFont="1" applyBorder="1" applyAlignment="1">
      <alignment horizontal="left" vertical="center" shrinkToFit="1"/>
    </xf>
    <xf numFmtId="0" fontId="3" fillId="0" borderId="29" xfId="0" applyFont="1" applyBorder="1" applyAlignment="1">
      <alignment horizontal="left" vertical="center" shrinkToFit="1"/>
    </xf>
    <xf numFmtId="183" fontId="3" fillId="0" borderId="6" xfId="0" applyNumberFormat="1" applyFont="1" applyBorder="1" applyAlignment="1">
      <alignment horizontal="right" vertical="center"/>
    </xf>
    <xf numFmtId="9" fontId="17" fillId="0" borderId="14" xfId="2" applyFont="1" applyFill="1" applyBorder="1" applyAlignment="1">
      <alignment vertical="center"/>
    </xf>
    <xf numFmtId="0" fontId="18" fillId="0" borderId="12" xfId="0" applyFont="1" applyBorder="1" applyAlignment="1">
      <alignment horizontal="left" vertical="center"/>
    </xf>
    <xf numFmtId="0" fontId="17" fillId="0" borderId="12" xfId="0" applyFont="1" applyBorder="1">
      <alignment vertical="center"/>
    </xf>
    <xf numFmtId="0" fontId="17" fillId="0" borderId="8" xfId="0" applyFont="1" applyBorder="1">
      <alignment vertical="center"/>
    </xf>
    <xf numFmtId="9" fontId="17" fillId="0" borderId="8" xfId="2" applyFont="1" applyFill="1" applyBorder="1" applyAlignment="1">
      <alignment vertical="center"/>
    </xf>
    <xf numFmtId="0" fontId="5" fillId="0" borderId="12" xfId="0" applyFont="1" applyBorder="1">
      <alignment vertical="center"/>
    </xf>
    <xf numFmtId="9" fontId="5" fillId="0" borderId="8" xfId="2" applyFont="1" applyFill="1" applyBorder="1" applyAlignment="1">
      <alignment vertical="center"/>
    </xf>
    <xf numFmtId="9" fontId="18" fillId="0" borderId="8" xfId="2" applyFont="1" applyFill="1" applyBorder="1" applyAlignment="1">
      <alignment vertical="center"/>
    </xf>
    <xf numFmtId="9" fontId="18" fillId="0" borderId="14" xfId="2" applyFont="1" applyFill="1" applyBorder="1" applyAlignment="1">
      <alignment vertical="center"/>
    </xf>
    <xf numFmtId="0" fontId="17" fillId="0" borderId="12" xfId="0" applyFont="1" applyBorder="1" applyAlignment="1">
      <alignment horizontal="left" vertical="center"/>
    </xf>
    <xf numFmtId="0" fontId="19" fillId="0" borderId="12" xfId="0" applyFont="1" applyBorder="1">
      <alignment vertical="center"/>
    </xf>
    <xf numFmtId="9" fontId="19" fillId="0" borderId="8" xfId="2" applyFont="1" applyFill="1" applyBorder="1" applyAlignment="1">
      <alignment vertical="center"/>
    </xf>
    <xf numFmtId="9" fontId="19" fillId="0" borderId="14" xfId="2" applyFont="1" applyFill="1" applyBorder="1" applyAlignment="1">
      <alignment vertical="center"/>
    </xf>
    <xf numFmtId="0" fontId="18" fillId="0" borderId="12" xfId="0" applyFont="1" applyBorder="1">
      <alignment vertical="center"/>
    </xf>
    <xf numFmtId="9" fontId="19" fillId="0" borderId="12" xfId="2" applyFont="1" applyFill="1" applyBorder="1" applyAlignment="1">
      <alignment vertical="center"/>
    </xf>
    <xf numFmtId="0" fontId="19" fillId="0" borderId="32" xfId="0" applyFont="1" applyBorder="1">
      <alignment vertical="center"/>
    </xf>
    <xf numFmtId="0" fontId="19" fillId="0" borderId="0" xfId="0" applyFont="1">
      <alignment vertical="center"/>
    </xf>
    <xf numFmtId="0" fontId="19" fillId="0" borderId="12" xfId="0" applyFont="1" applyBorder="1" applyAlignment="1">
      <alignment horizontal="left" vertical="center"/>
    </xf>
    <xf numFmtId="9" fontId="20" fillId="0" borderId="8" xfId="2" applyFont="1" applyFill="1" applyBorder="1" applyAlignment="1">
      <alignment vertical="center"/>
    </xf>
    <xf numFmtId="38" fontId="3" fillId="0" borderId="30" xfId="0" applyNumberFormat="1" applyFont="1" applyBorder="1" applyAlignment="1">
      <alignment vertical="center" shrinkToFit="1"/>
    </xf>
    <xf numFmtId="9" fontId="3" fillId="0" borderId="14" xfId="2" applyFont="1" applyBorder="1" applyAlignment="1">
      <alignment horizontal="right"/>
    </xf>
    <xf numFmtId="9" fontId="3" fillId="0" borderId="6" xfId="2" applyFont="1" applyBorder="1" applyAlignment="1">
      <alignment horizontal="center" vertical="center"/>
    </xf>
    <xf numFmtId="9" fontId="13" fillId="0" borderId="11" xfId="2" applyFont="1" applyFill="1" applyBorder="1" applyAlignment="1">
      <alignment vertical="center"/>
    </xf>
    <xf numFmtId="9" fontId="13" fillId="0" borderId="6" xfId="2" applyFont="1" applyFill="1" applyBorder="1" applyAlignment="1">
      <alignment vertical="center"/>
    </xf>
    <xf numFmtId="9" fontId="13" fillId="0" borderId="25" xfId="2" applyFont="1" applyFill="1" applyBorder="1" applyAlignment="1">
      <alignment vertical="center"/>
    </xf>
    <xf numFmtId="9" fontId="13" fillId="0" borderId="29" xfId="2" applyFont="1" applyFill="1" applyBorder="1" applyAlignment="1">
      <alignment vertical="center"/>
    </xf>
    <xf numFmtId="9" fontId="3" fillId="0" borderId="0" xfId="2" applyFont="1">
      <alignment vertical="center"/>
    </xf>
    <xf numFmtId="9" fontId="3" fillId="0" borderId="0" xfId="2" applyFont="1" applyAlignment="1">
      <alignment horizontal="right" vertical="center"/>
    </xf>
    <xf numFmtId="9" fontId="13" fillId="0" borderId="11" xfId="2" applyFont="1" applyFill="1" applyBorder="1" applyAlignment="1">
      <alignment horizontal="right" vertical="center"/>
    </xf>
    <xf numFmtId="9" fontId="13" fillId="0" borderId="6" xfId="2" applyFont="1" applyFill="1" applyBorder="1" applyAlignment="1">
      <alignment horizontal="right" vertical="center"/>
    </xf>
    <xf numFmtId="9" fontId="3" fillId="0" borderId="14" xfId="0" applyNumberFormat="1" applyFont="1" applyBorder="1" applyAlignment="1">
      <alignment horizontal="right"/>
    </xf>
    <xf numFmtId="9" fontId="3" fillId="0" borderId="6" xfId="0" applyNumberFormat="1" applyFont="1" applyBorder="1" applyAlignment="1">
      <alignment horizontal="center" vertical="center"/>
    </xf>
    <xf numFmtId="9" fontId="13" fillId="0" borderId="11" xfId="1" applyNumberFormat="1" applyFont="1" applyFill="1" applyBorder="1" applyAlignment="1">
      <alignment vertical="center"/>
    </xf>
    <xf numFmtId="9" fontId="13" fillId="0" borderId="6" xfId="1" applyNumberFormat="1" applyFont="1" applyFill="1" applyBorder="1" applyAlignment="1">
      <alignment vertical="center"/>
    </xf>
    <xf numFmtId="183" fontId="3" fillId="0" borderId="23" xfId="1" applyNumberFormat="1" applyFont="1" applyFill="1" applyBorder="1" applyAlignment="1">
      <alignment vertical="center"/>
    </xf>
    <xf numFmtId="9" fontId="3" fillId="0" borderId="33" xfId="2" applyFont="1" applyFill="1" applyBorder="1" applyAlignment="1">
      <alignment vertical="center"/>
    </xf>
    <xf numFmtId="183" fontId="3" fillId="0" borderId="29" xfId="1" applyNumberFormat="1" applyFont="1" applyFill="1" applyBorder="1" applyAlignment="1">
      <alignment vertical="center"/>
    </xf>
    <xf numFmtId="9" fontId="3" fillId="0" borderId="0" xfId="0" applyNumberFormat="1" applyFont="1">
      <alignment vertical="center"/>
    </xf>
    <xf numFmtId="182" fontId="3" fillId="0" borderId="0" xfId="0" applyNumberFormat="1" applyFont="1" applyAlignment="1">
      <alignment horizontal="right" vertical="center"/>
    </xf>
    <xf numFmtId="9" fontId="3" fillId="0" borderId="7" xfId="2" applyFont="1" applyFill="1" applyBorder="1" applyAlignment="1">
      <alignment vertical="center"/>
    </xf>
    <xf numFmtId="183" fontId="3" fillId="0" borderId="21" xfId="1" applyNumberFormat="1" applyFont="1" applyFill="1" applyBorder="1" applyAlignment="1">
      <alignment vertical="center"/>
    </xf>
    <xf numFmtId="183" fontId="3" fillId="0" borderId="25" xfId="1" applyNumberFormat="1" applyFont="1" applyFill="1" applyBorder="1" applyAlignment="1">
      <alignment vertical="center"/>
    </xf>
    <xf numFmtId="38" fontId="3" fillId="0" borderId="21" xfId="0" applyNumberFormat="1" applyFont="1" applyBorder="1" applyAlignment="1">
      <alignment vertical="center" shrinkToFit="1"/>
    </xf>
    <xf numFmtId="9" fontId="13" fillId="0" borderId="25" xfId="1" applyNumberFormat="1" applyFont="1" applyFill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9" fontId="3" fillId="0" borderId="0" xfId="2" applyFont="1" applyFill="1" applyBorder="1" applyAlignment="1">
      <alignment vertical="center"/>
    </xf>
    <xf numFmtId="9" fontId="13" fillId="0" borderId="11" xfId="1" applyNumberFormat="1" applyFont="1" applyFill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9" fontId="3" fillId="0" borderId="16" xfId="0" applyNumberFormat="1" applyFont="1" applyBorder="1" applyAlignment="1">
      <alignment horizontal="center" vertical="center"/>
    </xf>
    <xf numFmtId="179" fontId="3" fillId="0" borderId="2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0" fontId="8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38" fontId="11" fillId="0" borderId="12" xfId="0" applyNumberFormat="1" applyFont="1" applyBorder="1" applyAlignment="1">
      <alignment horizontal="center" vertical="center"/>
    </xf>
    <xf numFmtId="38" fontId="12" fillId="0" borderId="8" xfId="0" applyNumberFormat="1" applyFont="1" applyBorder="1" applyAlignment="1">
      <alignment horizontal="center" vertical="center"/>
    </xf>
    <xf numFmtId="38" fontId="12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83" fontId="3" fillId="0" borderId="16" xfId="0" applyNumberFormat="1" applyFont="1" applyBorder="1" applyAlignment="1">
      <alignment horizontal="center" vertical="center"/>
    </xf>
    <xf numFmtId="183" fontId="3" fillId="0" borderId="21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shrinkToFit="1"/>
    </xf>
  </cellXfs>
  <cellStyles count="9">
    <cellStyle name="パーセント" xfId="2" builtinId="5"/>
    <cellStyle name="パーセント 2" xfId="5" xr:uid="{00000000-0005-0000-0000-000001000000}"/>
    <cellStyle name="桁区切り" xfId="1" builtinId="6"/>
    <cellStyle name="桁区切り 2" xfId="8" xr:uid="{0D3DB14F-260C-486C-A1BC-C7613213ACF4}"/>
    <cellStyle name="標準" xfId="0" builtinId="0"/>
    <cellStyle name="標準 2" xfId="6" xr:uid="{00000000-0005-0000-0000-000005000000}"/>
    <cellStyle name="標準 2 2" xfId="3" xr:uid="{00000000-0005-0000-0000-000006000000}"/>
    <cellStyle name="標準 2 20" xfId="4" xr:uid="{00000000-0005-0000-0000-000007000000}"/>
    <cellStyle name="標準 3" xfId="7" xr:uid="{29C8300C-0E14-476A-BE76-912BCE7867B9}"/>
  </cellStyles>
  <dxfs count="0"/>
  <tableStyles count="0" defaultTableStyle="TableStyleMedium2" defaultPivotStyle="PivotStyleLight16"/>
  <colors>
    <mruColors>
      <color rgb="FF0000FF"/>
      <color rgb="FF33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GridLines="0" view="pageBreakPreview" zoomScaleNormal="100" zoomScaleSheetLayoutView="100" workbookViewId="0">
      <selection activeCell="H15" sqref="H15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15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4" ht="13.5" customHeight="1" thickBot="1">
      <c r="G1" s="3"/>
      <c r="K1" s="4"/>
      <c r="L1" s="4" t="s">
        <v>0</v>
      </c>
    </row>
    <row r="2" spans="1:14" ht="13.5" customHeight="1">
      <c r="A2" s="6"/>
      <c r="B2" s="7"/>
      <c r="C2" s="8"/>
      <c r="D2" s="8"/>
      <c r="E2" s="8"/>
      <c r="F2" s="154"/>
      <c r="G2" s="8"/>
      <c r="H2" s="8"/>
      <c r="I2" s="8"/>
      <c r="J2" s="8"/>
      <c r="K2" s="8"/>
      <c r="L2" s="9"/>
      <c r="N2" s="182"/>
    </row>
    <row r="3" spans="1:14" ht="13.5" customHeight="1">
      <c r="A3" s="10"/>
      <c r="B3" s="11" t="s">
        <v>1</v>
      </c>
      <c r="C3" s="269" t="s">
        <v>541</v>
      </c>
      <c r="D3" s="270"/>
      <c r="E3" s="270"/>
      <c r="F3" s="270"/>
      <c r="G3" s="270"/>
      <c r="H3" s="270"/>
      <c r="I3" s="270"/>
      <c r="J3" s="270"/>
      <c r="K3" s="270"/>
      <c r="L3" s="271"/>
    </row>
    <row r="4" spans="1:14" ht="13.5" customHeight="1">
      <c r="A4" s="12"/>
      <c r="B4" s="13"/>
      <c r="C4" s="14"/>
      <c r="D4" s="14"/>
      <c r="E4" s="14"/>
      <c r="F4" s="155"/>
      <c r="G4" s="272"/>
      <c r="H4" s="272"/>
      <c r="I4" s="15"/>
      <c r="J4" s="16"/>
      <c r="K4" s="17"/>
      <c r="L4" s="18"/>
    </row>
    <row r="5" spans="1:14" ht="13.5" customHeight="1">
      <c r="A5" s="19"/>
      <c r="B5" s="20" t="s">
        <v>2</v>
      </c>
      <c r="C5" s="21"/>
      <c r="D5" s="21"/>
      <c r="E5" s="21"/>
      <c r="F5" s="156" t="s">
        <v>3</v>
      </c>
      <c r="G5" s="273"/>
      <c r="H5" s="273"/>
      <c r="I5" s="22" t="s">
        <v>4</v>
      </c>
      <c r="J5" s="23"/>
      <c r="K5" s="24"/>
      <c r="L5" s="25"/>
    </row>
    <row r="6" spans="1:14" ht="13.5" customHeight="1">
      <c r="A6" s="26"/>
      <c r="B6" s="27"/>
      <c r="C6" s="14"/>
      <c r="D6" s="14"/>
      <c r="E6" s="14"/>
      <c r="F6" s="155"/>
      <c r="G6" s="272"/>
      <c r="H6" s="272"/>
      <c r="I6" s="15"/>
      <c r="J6" s="16"/>
      <c r="K6" s="28"/>
      <c r="L6" s="29"/>
    </row>
    <row r="7" spans="1:14" ht="13.5" customHeight="1" thickBot="1">
      <c r="A7" s="19"/>
      <c r="B7" s="30"/>
      <c r="C7" s="31"/>
      <c r="D7" s="21"/>
      <c r="E7" s="21" t="s">
        <v>5</v>
      </c>
      <c r="F7" s="156" t="s">
        <v>3</v>
      </c>
      <c r="G7" s="274"/>
      <c r="H7" s="275"/>
      <c r="I7" s="32" t="s">
        <v>4</v>
      </c>
      <c r="J7" s="23"/>
      <c r="K7" s="24"/>
      <c r="L7" s="25"/>
    </row>
    <row r="8" spans="1:14" ht="13.5" customHeight="1">
      <c r="A8" s="255" t="s">
        <v>6</v>
      </c>
      <c r="B8" s="257" t="s">
        <v>7</v>
      </c>
      <c r="C8" s="259" t="s">
        <v>8</v>
      </c>
      <c r="D8" s="260"/>
      <c r="E8" s="261"/>
      <c r="F8" s="265" t="s">
        <v>9</v>
      </c>
      <c r="G8" s="267" t="s">
        <v>10</v>
      </c>
      <c r="H8" s="249" t="s">
        <v>11</v>
      </c>
      <c r="I8" s="249" t="s">
        <v>12</v>
      </c>
      <c r="J8" s="251" t="s">
        <v>13</v>
      </c>
      <c r="K8" s="278" t="s">
        <v>595</v>
      </c>
      <c r="L8" s="279"/>
    </row>
    <row r="9" spans="1:14" ht="13.5" customHeight="1">
      <c r="A9" s="256"/>
      <c r="B9" s="258"/>
      <c r="C9" s="262"/>
      <c r="D9" s="263"/>
      <c r="E9" s="264"/>
      <c r="F9" s="266"/>
      <c r="G9" s="268"/>
      <c r="H9" s="250"/>
      <c r="I9" s="250"/>
      <c r="J9" s="252"/>
      <c r="K9" s="33" t="s">
        <v>9</v>
      </c>
      <c r="L9" s="34" t="s">
        <v>14</v>
      </c>
    </row>
    <row r="10" spans="1:14" ht="13.5" customHeight="1">
      <c r="A10" s="35"/>
      <c r="B10" s="36"/>
      <c r="C10" s="181"/>
      <c r="D10" s="37"/>
      <c r="E10" s="38"/>
      <c r="F10" s="186"/>
      <c r="G10" s="39"/>
      <c r="H10" s="38"/>
      <c r="I10" s="65"/>
      <c r="J10" s="41"/>
      <c r="K10" s="137"/>
      <c r="L10" s="43"/>
    </row>
    <row r="11" spans="1:14" ht="13.5" customHeight="1">
      <c r="A11" s="44" t="s">
        <v>15</v>
      </c>
      <c r="B11" s="45" t="s">
        <v>16</v>
      </c>
      <c r="C11" s="30"/>
      <c r="D11" s="30"/>
      <c r="E11" s="46"/>
      <c r="F11" s="47">
        <v>1</v>
      </c>
      <c r="G11" s="33" t="s">
        <v>34</v>
      </c>
      <c r="H11" s="48"/>
      <c r="I11" s="48"/>
      <c r="J11" s="49"/>
      <c r="K11" s="187"/>
      <c r="L11" s="51"/>
    </row>
    <row r="12" spans="1:14" ht="13.5" customHeight="1">
      <c r="A12" s="52"/>
      <c r="B12" s="53"/>
      <c r="E12" s="54"/>
      <c r="F12" s="188"/>
      <c r="G12" s="55"/>
      <c r="H12" s="56"/>
      <c r="I12" s="65"/>
      <c r="J12" s="58"/>
      <c r="K12" s="189"/>
      <c r="L12" s="43"/>
    </row>
    <row r="13" spans="1:14" ht="13.5" customHeight="1">
      <c r="A13" s="52" t="s">
        <v>17</v>
      </c>
      <c r="B13" s="53" t="s">
        <v>18</v>
      </c>
      <c r="C13" s="190"/>
      <c r="E13" s="54"/>
      <c r="F13" s="47">
        <v>1</v>
      </c>
      <c r="G13" s="33" t="s">
        <v>34</v>
      </c>
      <c r="H13" s="56"/>
      <c r="I13" s="48"/>
      <c r="J13" s="58"/>
      <c r="K13" s="187"/>
      <c r="L13" s="51"/>
    </row>
    <row r="14" spans="1:14" ht="13.5" customHeight="1">
      <c r="A14" s="61"/>
      <c r="B14" s="62"/>
      <c r="C14" s="27"/>
      <c r="D14" s="27"/>
      <c r="E14" s="63"/>
      <c r="F14" s="191"/>
      <c r="G14" s="64"/>
      <c r="H14" s="65"/>
      <c r="I14" s="65"/>
      <c r="J14" s="66"/>
      <c r="K14" s="189"/>
      <c r="L14" s="43"/>
    </row>
    <row r="15" spans="1:14" ht="13.5" customHeight="1">
      <c r="A15" s="44"/>
      <c r="B15" s="67" t="s">
        <v>19</v>
      </c>
      <c r="C15" s="30"/>
      <c r="D15" s="30"/>
      <c r="E15" s="46"/>
      <c r="F15" s="192"/>
      <c r="G15" s="68"/>
      <c r="H15" s="48"/>
      <c r="I15" s="48"/>
      <c r="J15" s="49"/>
      <c r="K15" s="187"/>
      <c r="L15" s="51"/>
    </row>
    <row r="16" spans="1:14" ht="13.5" customHeight="1">
      <c r="A16" s="61"/>
      <c r="B16" s="62"/>
      <c r="C16" s="120"/>
      <c r="D16" s="27"/>
      <c r="E16" s="63"/>
      <c r="F16" s="191"/>
      <c r="G16" s="64"/>
      <c r="H16" s="65"/>
      <c r="I16" s="65"/>
      <c r="J16" s="66"/>
      <c r="K16" s="189"/>
      <c r="L16" s="70"/>
    </row>
    <row r="17" spans="1:14" ht="13.5" customHeight="1">
      <c r="A17" s="44" t="s">
        <v>20</v>
      </c>
      <c r="B17" s="45" t="s">
        <v>21</v>
      </c>
      <c r="C17" s="193"/>
      <c r="D17" s="30"/>
      <c r="E17" s="46"/>
      <c r="F17" s="47">
        <v>1</v>
      </c>
      <c r="G17" s="33" t="s">
        <v>34</v>
      </c>
      <c r="H17" s="48"/>
      <c r="I17" s="48"/>
      <c r="J17" s="49"/>
      <c r="K17" s="194"/>
      <c r="L17" s="51"/>
    </row>
    <row r="18" spans="1:14" ht="13.5" customHeight="1">
      <c r="A18" s="61"/>
      <c r="B18" s="62"/>
      <c r="D18" s="27"/>
      <c r="E18" s="63"/>
      <c r="F18" s="159"/>
      <c r="G18" s="64"/>
      <c r="H18" s="65"/>
      <c r="I18" s="65"/>
      <c r="J18" s="58"/>
      <c r="K18" s="189"/>
      <c r="L18" s="43"/>
    </row>
    <row r="19" spans="1:14" ht="13.5" customHeight="1">
      <c r="A19" s="52"/>
      <c r="B19" s="73" t="s">
        <v>22</v>
      </c>
      <c r="C19" s="74"/>
      <c r="E19" s="54"/>
      <c r="F19" s="158"/>
      <c r="G19" s="75"/>
      <c r="H19" s="56"/>
      <c r="I19" s="56"/>
      <c r="J19" s="49"/>
      <c r="K19" s="187"/>
      <c r="L19" s="51"/>
    </row>
    <row r="20" spans="1:14" ht="13.5" customHeight="1">
      <c r="A20" s="61"/>
      <c r="B20" s="62"/>
      <c r="C20" s="120"/>
      <c r="D20" s="27"/>
      <c r="E20" s="63"/>
      <c r="F20" s="191"/>
      <c r="G20" s="64"/>
      <c r="H20" s="65"/>
      <c r="I20" s="65"/>
      <c r="J20" s="66"/>
      <c r="K20" s="189"/>
      <c r="L20" s="43"/>
    </row>
    <row r="21" spans="1:14" ht="13.5" customHeight="1">
      <c r="A21" s="44" t="s">
        <v>23</v>
      </c>
      <c r="B21" s="53" t="s">
        <v>32</v>
      </c>
      <c r="C21" s="193"/>
      <c r="D21" s="30"/>
      <c r="E21" s="46"/>
      <c r="F21" s="47">
        <v>1</v>
      </c>
      <c r="G21" s="33" t="s">
        <v>34</v>
      </c>
      <c r="H21" s="48"/>
      <c r="I21" s="48"/>
      <c r="J21" s="58"/>
      <c r="K21" s="194"/>
      <c r="L21" s="51"/>
    </row>
    <row r="22" spans="1:14" ht="13.5" customHeight="1">
      <c r="A22" s="61"/>
      <c r="B22" s="62"/>
      <c r="C22" s="27"/>
      <c r="D22" s="27"/>
      <c r="E22" s="63"/>
      <c r="F22" s="159"/>
      <c r="G22" s="64"/>
      <c r="H22" s="65"/>
      <c r="I22" s="65"/>
      <c r="J22" s="66"/>
      <c r="K22" s="189"/>
      <c r="L22" s="43"/>
    </row>
    <row r="23" spans="1:14" ht="13.5" customHeight="1">
      <c r="A23" s="44"/>
      <c r="B23" s="77" t="s">
        <v>24</v>
      </c>
      <c r="C23" s="71"/>
      <c r="D23" s="30"/>
      <c r="E23" s="46"/>
      <c r="F23" s="47"/>
      <c r="G23" s="60"/>
      <c r="H23" s="48"/>
      <c r="I23" s="48"/>
      <c r="J23" s="49"/>
      <c r="K23" s="187"/>
      <c r="L23" s="51"/>
    </row>
    <row r="24" spans="1:14" ht="13.5" customHeight="1">
      <c r="A24" s="61"/>
      <c r="B24" s="62"/>
      <c r="C24" s="27"/>
      <c r="D24" s="27"/>
      <c r="E24" s="63"/>
      <c r="F24" s="159"/>
      <c r="G24" s="64"/>
      <c r="H24" s="65"/>
      <c r="I24" s="65"/>
      <c r="J24" s="66"/>
      <c r="K24" s="189"/>
      <c r="L24" s="43"/>
    </row>
    <row r="25" spans="1:14" ht="13.5" customHeight="1">
      <c r="A25" s="44"/>
      <c r="B25" s="77"/>
      <c r="C25" s="71"/>
      <c r="D25" s="30"/>
      <c r="E25" s="46"/>
      <c r="F25" s="47"/>
      <c r="G25" s="60"/>
      <c r="H25" s="48"/>
      <c r="I25" s="48"/>
      <c r="J25" s="49"/>
      <c r="K25" s="187"/>
      <c r="L25" s="51"/>
    </row>
    <row r="26" spans="1:14" ht="13.5" customHeight="1">
      <c r="A26" s="61"/>
      <c r="B26" s="62"/>
      <c r="C26" s="27"/>
      <c r="D26" s="27"/>
      <c r="E26" s="63"/>
      <c r="F26" s="159"/>
      <c r="G26" s="76"/>
      <c r="H26" s="65"/>
      <c r="I26" s="65"/>
      <c r="J26" s="66"/>
      <c r="K26" s="195"/>
      <c r="L26" s="43"/>
    </row>
    <row r="27" spans="1:14" ht="13.5" customHeight="1">
      <c r="A27" s="44"/>
      <c r="B27" s="78" t="s">
        <v>25</v>
      </c>
      <c r="C27" s="80"/>
      <c r="E27" s="46"/>
      <c r="F27" s="160"/>
      <c r="G27" s="184"/>
      <c r="H27" s="81"/>
      <c r="I27" s="49"/>
      <c r="J27" s="82"/>
      <c r="K27" s="196"/>
      <c r="L27" s="51"/>
      <c r="N27" s="185"/>
    </row>
    <row r="28" spans="1:14" ht="13.5" customHeight="1">
      <c r="A28" s="61"/>
      <c r="B28" s="62"/>
      <c r="C28" s="27"/>
      <c r="D28" s="27"/>
      <c r="E28" s="63"/>
      <c r="F28" s="159"/>
      <c r="G28" s="76"/>
      <c r="H28" s="65"/>
      <c r="I28" s="65"/>
      <c r="J28" s="66"/>
      <c r="K28" s="189"/>
      <c r="L28" s="43"/>
    </row>
    <row r="29" spans="1:14" ht="13.5" customHeight="1">
      <c r="A29" s="44"/>
      <c r="B29" s="78"/>
      <c r="C29" s="80"/>
      <c r="E29" s="46"/>
      <c r="F29" s="160"/>
      <c r="G29" s="184"/>
      <c r="H29" s="81"/>
      <c r="I29" s="81"/>
      <c r="J29" s="49"/>
      <c r="K29" s="197"/>
      <c r="L29" s="51"/>
    </row>
    <row r="30" spans="1:14" ht="13.5" customHeight="1">
      <c r="A30" s="61"/>
      <c r="B30" s="62"/>
      <c r="C30" s="27"/>
      <c r="D30" s="27"/>
      <c r="E30" s="180"/>
      <c r="F30" s="159"/>
      <c r="G30" s="38"/>
      <c r="H30" s="65"/>
      <c r="I30" s="65"/>
      <c r="J30" s="66"/>
      <c r="K30" s="137"/>
      <c r="L30" s="43"/>
    </row>
    <row r="31" spans="1:14" ht="13.5" customHeight="1">
      <c r="A31" s="44" t="s">
        <v>26</v>
      </c>
      <c r="B31" s="45" t="s">
        <v>33</v>
      </c>
      <c r="C31" s="183"/>
      <c r="D31" s="30"/>
      <c r="E31" s="46"/>
      <c r="F31" s="47">
        <v>1</v>
      </c>
      <c r="G31" s="33" t="s">
        <v>34</v>
      </c>
      <c r="H31" s="48"/>
      <c r="I31" s="48"/>
      <c r="J31" s="49"/>
      <c r="K31" s="187"/>
      <c r="L31" s="51"/>
    </row>
    <row r="32" spans="1:14" ht="13.5" customHeight="1">
      <c r="A32" s="61"/>
      <c r="B32" s="62"/>
      <c r="E32" s="54"/>
      <c r="F32" s="158"/>
      <c r="G32" s="55"/>
      <c r="H32" s="56"/>
      <c r="I32" s="56"/>
      <c r="J32" s="66"/>
      <c r="K32" s="148"/>
      <c r="L32" s="70"/>
    </row>
    <row r="33" spans="1:12" ht="13.5" customHeight="1" thickBot="1">
      <c r="A33" s="84"/>
      <c r="B33" s="85" t="s">
        <v>27</v>
      </c>
      <c r="C33" s="86"/>
      <c r="D33" s="87"/>
      <c r="E33" s="88"/>
      <c r="F33" s="142"/>
      <c r="G33" s="89"/>
      <c r="H33" s="90"/>
      <c r="I33" s="90"/>
      <c r="J33" s="91"/>
      <c r="K33" s="198"/>
      <c r="L33" s="93"/>
    </row>
    <row r="34" spans="1:12" ht="13.5" customHeight="1">
      <c r="G34" s="94"/>
      <c r="H34" s="95"/>
      <c r="I34" s="95"/>
      <c r="J34" s="96"/>
      <c r="K34" s="97"/>
      <c r="L34" s="98"/>
    </row>
    <row r="35" spans="1:12" ht="13.5" customHeight="1" thickBot="1">
      <c r="I35" s="95"/>
      <c r="J35" s="99"/>
      <c r="K35" s="100"/>
      <c r="L35" s="101"/>
    </row>
    <row r="36" spans="1:12" ht="13.5" customHeight="1">
      <c r="A36" s="255" t="s">
        <v>6</v>
      </c>
      <c r="B36" s="257" t="s">
        <v>7</v>
      </c>
      <c r="C36" s="259" t="s">
        <v>8</v>
      </c>
      <c r="D36" s="260"/>
      <c r="E36" s="261"/>
      <c r="F36" s="265" t="s">
        <v>9</v>
      </c>
      <c r="G36" s="267" t="s">
        <v>10</v>
      </c>
      <c r="H36" s="249" t="s">
        <v>11</v>
      </c>
      <c r="I36" s="249" t="s">
        <v>12</v>
      </c>
      <c r="J36" s="251" t="s">
        <v>13</v>
      </c>
      <c r="K36" s="253" t="str">
        <f>$K$8</f>
        <v>第　回既済部分検査内訳書</v>
      </c>
      <c r="L36" s="254"/>
    </row>
    <row r="37" spans="1:12" ht="13.5" customHeight="1">
      <c r="A37" s="256"/>
      <c r="B37" s="258"/>
      <c r="C37" s="262"/>
      <c r="D37" s="263"/>
      <c r="E37" s="264"/>
      <c r="F37" s="266"/>
      <c r="G37" s="268"/>
      <c r="H37" s="250"/>
      <c r="I37" s="250"/>
      <c r="J37" s="252"/>
      <c r="K37" s="33" t="s">
        <v>9</v>
      </c>
      <c r="L37" s="34" t="s">
        <v>14</v>
      </c>
    </row>
    <row r="38" spans="1:12" ht="13.5" customHeight="1">
      <c r="A38" s="35"/>
      <c r="B38" s="62"/>
      <c r="C38" s="27"/>
      <c r="D38" s="27"/>
      <c r="E38" s="63"/>
      <c r="F38" s="157"/>
      <c r="G38" s="39"/>
      <c r="H38" s="38"/>
      <c r="I38" s="65"/>
      <c r="J38" s="66"/>
      <c r="K38" s="42"/>
      <c r="L38" s="43"/>
    </row>
    <row r="39" spans="1:12" ht="13.5" customHeight="1">
      <c r="A39" s="44"/>
      <c r="B39" s="45"/>
      <c r="C39" s="30"/>
      <c r="D39" s="30"/>
      <c r="E39" s="46"/>
      <c r="F39" s="47"/>
      <c r="G39" s="60"/>
      <c r="H39" s="48"/>
      <c r="I39" s="48"/>
      <c r="J39" s="49"/>
      <c r="K39" s="102"/>
      <c r="L39" s="51"/>
    </row>
    <row r="40" spans="1:12" ht="13.5" customHeight="1">
      <c r="A40" s="61"/>
      <c r="B40" s="62"/>
      <c r="D40" s="27"/>
      <c r="E40" s="63"/>
      <c r="F40" s="159"/>
      <c r="G40" s="64"/>
      <c r="H40" s="65"/>
      <c r="I40" s="40"/>
      <c r="J40" s="66"/>
      <c r="K40" s="59"/>
      <c r="L40" s="43"/>
    </row>
    <row r="41" spans="1:12" ht="13.5" customHeight="1">
      <c r="A41" s="44"/>
      <c r="B41" s="78"/>
      <c r="C41" s="79"/>
      <c r="D41" s="30"/>
      <c r="E41" s="46"/>
      <c r="F41" s="47"/>
      <c r="G41" s="60"/>
      <c r="H41" s="48"/>
      <c r="I41" s="48"/>
      <c r="J41" s="173"/>
      <c r="K41" s="50"/>
      <c r="L41" s="51"/>
    </row>
    <row r="42" spans="1:12" ht="13.5" customHeight="1">
      <c r="A42" s="61"/>
      <c r="B42" s="62"/>
      <c r="C42" s="69"/>
      <c r="D42" s="103"/>
      <c r="E42" s="63"/>
      <c r="F42" s="104"/>
      <c r="G42" s="105"/>
      <c r="H42" s="65"/>
      <c r="I42" s="40"/>
      <c r="J42" s="66"/>
      <c r="K42" s="59"/>
      <c r="L42" s="43"/>
    </row>
    <row r="43" spans="1:12" ht="13.5" customHeight="1">
      <c r="A43" s="44"/>
      <c r="B43" s="45"/>
      <c r="C43" s="71"/>
      <c r="D43" s="30"/>
      <c r="E43" s="106"/>
      <c r="F43" s="47"/>
      <c r="G43" s="60"/>
      <c r="H43" s="48"/>
      <c r="I43" s="48"/>
      <c r="J43" s="49"/>
      <c r="K43" s="72"/>
      <c r="L43" s="51"/>
    </row>
    <row r="44" spans="1:12" ht="13.5" customHeight="1">
      <c r="A44" s="61"/>
      <c r="B44" s="62"/>
      <c r="C44" s="27"/>
      <c r="D44" s="27"/>
      <c r="E44" s="63"/>
      <c r="F44" s="159"/>
      <c r="G44" s="64"/>
      <c r="H44" s="65"/>
      <c r="I44" s="65"/>
      <c r="J44" s="66"/>
      <c r="K44" s="59"/>
      <c r="L44" s="43"/>
    </row>
    <row r="45" spans="1:12" ht="13.5" customHeight="1">
      <c r="A45" s="44"/>
      <c r="B45" s="45"/>
      <c r="C45" s="30"/>
      <c r="D45" s="30"/>
      <c r="E45" s="46"/>
      <c r="F45" s="47"/>
      <c r="G45" s="60"/>
      <c r="H45" s="48"/>
      <c r="I45" s="48"/>
      <c r="J45" s="49"/>
      <c r="K45" s="107"/>
      <c r="L45" s="51"/>
    </row>
    <row r="46" spans="1:12" ht="13.5" customHeight="1">
      <c r="A46" s="61"/>
      <c r="B46" s="62"/>
      <c r="C46" s="27"/>
      <c r="D46" s="27"/>
      <c r="E46" s="63"/>
      <c r="F46" s="159"/>
      <c r="G46" s="64"/>
      <c r="H46" s="65"/>
      <c r="I46" s="65"/>
      <c r="J46" s="66"/>
      <c r="K46" s="59"/>
      <c r="L46" s="70"/>
    </row>
    <row r="47" spans="1:12" ht="13.5" customHeight="1">
      <c r="A47" s="44"/>
      <c r="B47" s="45"/>
      <c r="C47" s="30"/>
      <c r="D47" s="30"/>
      <c r="E47" s="46"/>
      <c r="F47" s="113"/>
      <c r="G47" s="60"/>
      <c r="H47" s="48"/>
      <c r="I47" s="48"/>
      <c r="J47" s="49"/>
      <c r="K47" s="108"/>
      <c r="L47" s="51"/>
    </row>
    <row r="48" spans="1:12" ht="13.5" customHeight="1">
      <c r="A48" s="52"/>
      <c r="B48" s="62"/>
      <c r="C48" s="109"/>
      <c r="D48" s="103"/>
      <c r="E48" s="110"/>
      <c r="F48" s="111"/>
      <c r="G48" s="105"/>
      <c r="H48" s="40"/>
      <c r="I48" s="40"/>
      <c r="J48" s="58"/>
      <c r="K48" s="59"/>
      <c r="L48" s="43"/>
    </row>
    <row r="49" spans="1:12" ht="13.5" customHeight="1">
      <c r="A49" s="44"/>
      <c r="B49" s="45"/>
      <c r="C49" s="112"/>
      <c r="D49" s="30"/>
      <c r="E49" s="46"/>
      <c r="F49" s="113"/>
      <c r="G49" s="60"/>
      <c r="H49" s="48"/>
      <c r="I49" s="48"/>
      <c r="J49" s="58"/>
      <c r="K49" s="108"/>
      <c r="L49" s="51"/>
    </row>
    <row r="50" spans="1:12" ht="13.5" customHeight="1">
      <c r="A50" s="61"/>
      <c r="B50" s="53"/>
      <c r="E50" s="54"/>
      <c r="F50" s="159"/>
      <c r="G50" s="64"/>
      <c r="H50" s="56"/>
      <c r="I50" s="56"/>
      <c r="J50" s="66"/>
      <c r="K50" s="59"/>
      <c r="L50" s="43"/>
    </row>
    <row r="51" spans="1:12" ht="13.5" customHeight="1">
      <c r="A51" s="44"/>
      <c r="B51" s="114"/>
      <c r="C51" s="115"/>
      <c r="D51" s="30"/>
      <c r="E51" s="46"/>
      <c r="F51" s="113"/>
      <c r="G51" s="60"/>
      <c r="H51" s="48"/>
      <c r="I51" s="48"/>
      <c r="J51" s="49"/>
      <c r="K51" s="108"/>
      <c r="L51" s="51"/>
    </row>
    <row r="52" spans="1:12" ht="13.5" customHeight="1">
      <c r="A52" s="61"/>
      <c r="B52" s="62"/>
      <c r="C52" s="27"/>
      <c r="D52" s="27"/>
      <c r="E52" s="63"/>
      <c r="F52" s="158"/>
      <c r="G52" s="116"/>
      <c r="H52" s="65"/>
      <c r="I52" s="65"/>
      <c r="J52" s="66"/>
      <c r="K52" s="59"/>
      <c r="L52" s="43"/>
    </row>
    <row r="53" spans="1:12" ht="13.5" customHeight="1">
      <c r="A53" s="44"/>
      <c r="B53" s="45"/>
      <c r="C53" s="30"/>
      <c r="D53" s="30"/>
      <c r="E53" s="46"/>
      <c r="F53" s="117"/>
      <c r="G53" s="60"/>
      <c r="H53" s="48"/>
      <c r="I53" s="48"/>
      <c r="J53" s="49"/>
      <c r="K53" s="108"/>
      <c r="L53" s="51"/>
    </row>
    <row r="54" spans="1:12" ht="13.5" customHeight="1">
      <c r="A54" s="61"/>
      <c r="B54" s="62"/>
      <c r="C54" s="27"/>
      <c r="D54" s="27"/>
      <c r="E54" s="63"/>
      <c r="F54" s="159"/>
      <c r="G54" s="64"/>
      <c r="H54" s="65"/>
      <c r="I54" s="65"/>
      <c r="J54" s="66"/>
      <c r="K54" s="59"/>
      <c r="L54" s="43"/>
    </row>
    <row r="55" spans="1:12" ht="13.5" customHeight="1">
      <c r="A55" s="44"/>
      <c r="B55" s="45"/>
      <c r="C55" s="30"/>
      <c r="D55" s="30"/>
      <c r="E55" s="46"/>
      <c r="F55" s="117"/>
      <c r="G55" s="60"/>
      <c r="H55" s="118"/>
      <c r="I55" s="48"/>
      <c r="J55" s="49"/>
      <c r="K55" s="108"/>
      <c r="L55" s="51"/>
    </row>
    <row r="56" spans="1:12" ht="13.5" customHeight="1">
      <c r="A56" s="61"/>
      <c r="B56" s="62"/>
      <c r="C56" s="27"/>
      <c r="D56" s="27"/>
      <c r="E56" s="63"/>
      <c r="F56" s="159"/>
      <c r="G56" s="64"/>
      <c r="H56" s="119"/>
      <c r="I56" s="65"/>
      <c r="J56" s="66"/>
      <c r="K56" s="59"/>
      <c r="L56" s="43"/>
    </row>
    <row r="57" spans="1:12" ht="13.5" customHeight="1">
      <c r="A57" s="44"/>
      <c r="B57" s="45"/>
      <c r="C57" s="30"/>
      <c r="D57" s="30"/>
      <c r="E57" s="46"/>
      <c r="F57" s="113"/>
      <c r="G57" s="60"/>
      <c r="H57" s="118"/>
      <c r="I57" s="48"/>
      <c r="J57" s="49"/>
      <c r="K57" s="108"/>
      <c r="L57" s="51"/>
    </row>
    <row r="58" spans="1:12" ht="13.5" customHeight="1">
      <c r="A58" s="61"/>
      <c r="B58" s="62"/>
      <c r="C58" s="120"/>
      <c r="D58" s="121"/>
      <c r="E58" s="63"/>
      <c r="F58" s="159"/>
      <c r="G58" s="64"/>
      <c r="H58" s="65"/>
      <c r="I58" s="65"/>
      <c r="J58" s="66"/>
      <c r="K58" s="59"/>
      <c r="L58" s="43"/>
    </row>
    <row r="59" spans="1:12" ht="13.5" customHeight="1">
      <c r="A59" s="44"/>
      <c r="B59" s="45"/>
      <c r="C59" s="30"/>
      <c r="D59" s="30"/>
      <c r="E59" s="46"/>
      <c r="F59" s="113"/>
      <c r="G59" s="60"/>
      <c r="H59" s="48"/>
      <c r="I59" s="48"/>
      <c r="J59" s="49"/>
      <c r="K59" s="108"/>
      <c r="L59" s="51"/>
    </row>
    <row r="60" spans="1:12" ht="13.5" customHeight="1">
      <c r="A60" s="61"/>
      <c r="B60" s="62"/>
      <c r="C60" s="27"/>
      <c r="D60" s="27"/>
      <c r="E60" s="63"/>
      <c r="F60" s="159"/>
      <c r="G60" s="64"/>
      <c r="H60" s="65"/>
      <c r="I60" s="65"/>
      <c r="J60" s="66"/>
      <c r="K60" s="59"/>
      <c r="L60" s="43"/>
    </row>
    <row r="61" spans="1:12" ht="13.5" customHeight="1">
      <c r="A61" s="44"/>
      <c r="B61" s="45"/>
      <c r="C61" s="30"/>
      <c r="D61" s="30"/>
      <c r="E61" s="46"/>
      <c r="F61" s="113"/>
      <c r="G61" s="33"/>
      <c r="H61" s="48"/>
      <c r="I61" s="48"/>
      <c r="J61" s="49"/>
      <c r="K61" s="108"/>
      <c r="L61" s="51"/>
    </row>
    <row r="62" spans="1:12" ht="13.5" customHeight="1">
      <c r="A62" s="61"/>
      <c r="B62" s="62"/>
      <c r="C62" s="120"/>
      <c r="D62" s="121"/>
      <c r="E62" s="63"/>
      <c r="F62" s="159"/>
      <c r="G62" s="76"/>
      <c r="H62" s="65"/>
      <c r="I62" s="40"/>
      <c r="J62" s="66"/>
      <c r="K62" s="122"/>
      <c r="L62" s="29"/>
    </row>
    <row r="63" spans="1:12" ht="13.5" customHeight="1">
      <c r="A63" s="44"/>
      <c r="B63" s="123"/>
      <c r="C63" s="30"/>
      <c r="D63" s="30"/>
      <c r="E63" s="46"/>
      <c r="F63" s="47"/>
      <c r="G63" s="33"/>
      <c r="H63" s="48"/>
      <c r="I63" s="124"/>
      <c r="J63" s="49"/>
      <c r="K63" s="50"/>
      <c r="L63" s="51"/>
    </row>
    <row r="64" spans="1:12" ht="13.5" customHeight="1">
      <c r="A64" s="61"/>
      <c r="B64" s="62"/>
      <c r="C64" s="27"/>
      <c r="D64" s="27"/>
      <c r="E64" s="63"/>
      <c r="F64" s="159"/>
      <c r="G64" s="63"/>
      <c r="H64" s="65"/>
      <c r="I64" s="65"/>
      <c r="J64" s="66"/>
      <c r="K64" s="42"/>
      <c r="L64" s="43"/>
    </row>
    <row r="65" spans="1:12" ht="13.5" customHeight="1">
      <c r="A65" s="44"/>
      <c r="B65" s="45"/>
      <c r="C65" s="125"/>
      <c r="D65" s="126"/>
      <c r="E65" s="46"/>
      <c r="F65" s="47"/>
      <c r="G65" s="127"/>
      <c r="H65" s="48"/>
      <c r="I65" s="48"/>
      <c r="J65" s="49"/>
      <c r="K65" s="50"/>
      <c r="L65" s="51"/>
    </row>
    <row r="66" spans="1:12" ht="13.5" customHeight="1">
      <c r="A66" s="61"/>
      <c r="B66" s="53"/>
      <c r="E66" s="54"/>
      <c r="F66" s="158"/>
      <c r="G66" s="55"/>
      <c r="H66" s="56"/>
      <c r="I66" s="57"/>
      <c r="J66" s="58"/>
      <c r="K66" s="83"/>
      <c r="L66" s="70"/>
    </row>
    <row r="67" spans="1:12" ht="13.5" customHeight="1" thickBot="1">
      <c r="A67" s="84"/>
      <c r="B67" s="85"/>
      <c r="C67" s="128"/>
      <c r="D67" s="87"/>
      <c r="E67" s="88"/>
      <c r="F67" s="142"/>
      <c r="G67" s="89"/>
      <c r="H67" s="90"/>
      <c r="I67" s="90"/>
      <c r="J67" s="91"/>
      <c r="K67" s="92"/>
      <c r="L67" s="93"/>
    </row>
    <row r="68" spans="1:12" ht="13.5" customHeight="1">
      <c r="B68" s="129"/>
      <c r="H68" s="95"/>
      <c r="I68" s="95"/>
      <c r="J68" s="96"/>
      <c r="K68" s="130"/>
      <c r="L68" s="150">
        <v>1</v>
      </c>
    </row>
    <row r="69" spans="1:12" ht="13.5" customHeight="1" thickBot="1">
      <c r="G69" s="3"/>
      <c r="J69" s="99"/>
      <c r="K69" s="131"/>
      <c r="L69" s="131" t="str">
        <f>L1</f>
        <v>設計内訳書－Ａ</v>
      </c>
    </row>
    <row r="70" spans="1:12" ht="13.5" customHeight="1">
      <c r="A70" s="255" t="s">
        <v>6</v>
      </c>
      <c r="B70" s="257" t="s">
        <v>7</v>
      </c>
      <c r="C70" s="259" t="s">
        <v>8</v>
      </c>
      <c r="D70" s="260"/>
      <c r="E70" s="261"/>
      <c r="F70" s="265" t="s">
        <v>9</v>
      </c>
      <c r="G70" s="267" t="s">
        <v>10</v>
      </c>
      <c r="H70" s="249" t="s">
        <v>11</v>
      </c>
      <c r="I70" s="249" t="s">
        <v>12</v>
      </c>
      <c r="J70" s="251" t="s">
        <v>13</v>
      </c>
      <c r="K70" s="253" t="str">
        <f>$K$8</f>
        <v>第　回既済部分検査内訳書</v>
      </c>
      <c r="L70" s="254"/>
    </row>
    <row r="71" spans="1:12" ht="13.5" customHeight="1">
      <c r="A71" s="256"/>
      <c r="B71" s="258"/>
      <c r="C71" s="262"/>
      <c r="D71" s="263"/>
      <c r="E71" s="264"/>
      <c r="F71" s="266"/>
      <c r="G71" s="268"/>
      <c r="H71" s="250"/>
      <c r="I71" s="250"/>
      <c r="J71" s="252"/>
      <c r="K71" s="33" t="s">
        <v>9</v>
      </c>
      <c r="L71" s="34" t="s">
        <v>14</v>
      </c>
    </row>
    <row r="72" spans="1:12" ht="13.5" customHeight="1">
      <c r="A72" s="35"/>
      <c r="B72" s="36"/>
      <c r="C72" s="37"/>
      <c r="D72" s="37"/>
      <c r="E72" s="38"/>
      <c r="F72" s="157"/>
      <c r="G72" s="39"/>
      <c r="H72" s="132"/>
      <c r="I72" s="65"/>
      <c r="J72" s="66"/>
      <c r="K72" s="42"/>
      <c r="L72" s="43"/>
    </row>
    <row r="73" spans="1:12" ht="13.5" customHeight="1">
      <c r="A73" s="44" t="s">
        <v>15</v>
      </c>
      <c r="B73" s="45" t="s">
        <v>31</v>
      </c>
      <c r="C73" s="125"/>
      <c r="D73" s="126"/>
      <c r="E73" s="46"/>
      <c r="F73" s="47"/>
      <c r="G73" s="68"/>
      <c r="H73" s="118"/>
      <c r="I73" s="48"/>
      <c r="J73" s="49"/>
      <c r="K73" s="102"/>
      <c r="L73" s="51"/>
    </row>
    <row r="74" spans="1:12" ht="13.5" customHeight="1">
      <c r="A74" s="61"/>
      <c r="B74" s="133"/>
      <c r="C74" s="27"/>
      <c r="D74" s="27"/>
      <c r="E74" s="63"/>
      <c r="F74" s="159"/>
      <c r="G74" s="38"/>
      <c r="H74" s="65"/>
      <c r="I74" s="65"/>
      <c r="J74" s="66"/>
      <c r="K74" s="59"/>
      <c r="L74" s="43"/>
    </row>
    <row r="75" spans="1:12" ht="13.5" customHeight="1">
      <c r="A75" s="44">
        <v>1</v>
      </c>
      <c r="B75" s="45" t="s">
        <v>542</v>
      </c>
      <c r="C75" s="125"/>
      <c r="D75" s="126"/>
      <c r="E75" s="46"/>
      <c r="F75" s="134">
        <v>1</v>
      </c>
      <c r="G75" s="33" t="s">
        <v>34</v>
      </c>
      <c r="H75" s="48"/>
      <c r="I75" s="124"/>
      <c r="J75" s="49"/>
      <c r="K75" s="50"/>
      <c r="L75" s="51"/>
    </row>
    <row r="76" spans="1:12" ht="13.5" customHeight="1">
      <c r="A76" s="61"/>
      <c r="B76" s="62"/>
      <c r="C76" s="135"/>
      <c r="D76" s="27"/>
      <c r="E76" s="63"/>
      <c r="F76" s="159"/>
      <c r="G76" s="38"/>
      <c r="H76" s="65"/>
      <c r="I76" s="40"/>
      <c r="J76" s="66"/>
      <c r="K76" s="59"/>
      <c r="L76" s="43"/>
    </row>
    <row r="77" spans="1:12" ht="13.5" customHeight="1">
      <c r="A77" s="44">
        <v>2</v>
      </c>
      <c r="B77" s="136" t="s">
        <v>543</v>
      </c>
      <c r="C77" s="30"/>
      <c r="D77" s="30"/>
      <c r="E77" s="46"/>
      <c r="F77" s="134">
        <v>1</v>
      </c>
      <c r="G77" s="33" t="s">
        <v>34</v>
      </c>
      <c r="H77" s="118"/>
      <c r="I77" s="124"/>
      <c r="J77" s="49"/>
      <c r="K77" s="50"/>
      <c r="L77" s="51"/>
    </row>
    <row r="78" spans="1:12" ht="13.5" customHeight="1">
      <c r="A78" s="61"/>
      <c r="B78" s="62"/>
      <c r="C78" s="135"/>
      <c r="D78" s="121"/>
      <c r="E78" s="63"/>
      <c r="F78" s="161"/>
      <c r="G78" s="76"/>
      <c r="H78" s="119"/>
      <c r="I78" s="40"/>
      <c r="J78" s="66"/>
      <c r="K78" s="59"/>
      <c r="L78" s="43"/>
    </row>
    <row r="79" spans="1:12" ht="13.5" customHeight="1">
      <c r="A79" s="44">
        <v>3</v>
      </c>
      <c r="B79" s="45" t="s">
        <v>544</v>
      </c>
      <c r="C79" s="125"/>
      <c r="D79" s="126"/>
      <c r="E79" s="46"/>
      <c r="F79" s="134">
        <v>1</v>
      </c>
      <c r="G79" s="33" t="s">
        <v>34</v>
      </c>
      <c r="H79" s="118"/>
      <c r="I79" s="124"/>
      <c r="J79" s="49"/>
      <c r="K79" s="50"/>
      <c r="L79" s="51"/>
    </row>
    <row r="80" spans="1:12" ht="13.5" customHeight="1">
      <c r="A80" s="61"/>
      <c r="B80" s="62"/>
      <c r="C80" s="135"/>
      <c r="D80" s="121"/>
      <c r="E80" s="63"/>
      <c r="F80" s="161"/>
      <c r="G80" s="76"/>
      <c r="H80" s="65"/>
      <c r="I80" s="65"/>
      <c r="J80" s="66"/>
      <c r="K80" s="59"/>
      <c r="L80" s="43"/>
    </row>
    <row r="81" spans="1:12" ht="13.5" customHeight="1">
      <c r="A81" s="44">
        <v>4</v>
      </c>
      <c r="B81" s="45" t="s">
        <v>545</v>
      </c>
      <c r="C81" s="125"/>
      <c r="D81" s="126"/>
      <c r="E81" s="46"/>
      <c r="F81" s="134">
        <v>1</v>
      </c>
      <c r="G81" s="33" t="s">
        <v>34</v>
      </c>
      <c r="H81" s="48"/>
      <c r="I81" s="124"/>
      <c r="J81" s="49"/>
      <c r="K81" s="50"/>
      <c r="L81" s="51"/>
    </row>
    <row r="82" spans="1:12" ht="13.5" customHeight="1">
      <c r="A82" s="61"/>
      <c r="B82" s="62"/>
      <c r="C82" s="135"/>
      <c r="E82" s="54"/>
      <c r="F82" s="158"/>
      <c r="G82" s="55"/>
      <c r="H82" s="56"/>
      <c r="I82" s="57"/>
      <c r="J82" s="58"/>
      <c r="K82" s="59"/>
      <c r="L82" s="43"/>
    </row>
    <row r="83" spans="1:12" ht="13.5" customHeight="1">
      <c r="A83" s="44">
        <v>5</v>
      </c>
      <c r="B83" s="45" t="s">
        <v>546</v>
      </c>
      <c r="C83" s="80"/>
      <c r="D83" s="30"/>
      <c r="E83" s="46"/>
      <c r="F83" s="134">
        <v>1</v>
      </c>
      <c r="G83" s="33" t="s">
        <v>34</v>
      </c>
      <c r="H83" s="48"/>
      <c r="I83" s="124"/>
      <c r="J83" s="49"/>
      <c r="K83" s="50"/>
      <c r="L83" s="51"/>
    </row>
    <row r="84" spans="1:12" ht="13.5" customHeight="1">
      <c r="A84" s="52"/>
      <c r="B84" s="62"/>
      <c r="C84" s="135"/>
      <c r="D84" s="121"/>
      <c r="E84" s="63"/>
      <c r="F84" s="161"/>
      <c r="G84" s="76"/>
      <c r="H84" s="119"/>
      <c r="I84" s="65"/>
      <c r="J84" s="66"/>
      <c r="K84" s="59"/>
      <c r="L84" s="70"/>
    </row>
    <row r="85" spans="1:12" ht="13.5" customHeight="1">
      <c r="A85" s="52">
        <v>6</v>
      </c>
      <c r="B85" s="53" t="s">
        <v>547</v>
      </c>
      <c r="C85" s="125"/>
      <c r="D85" s="126"/>
      <c r="E85" s="46"/>
      <c r="F85" s="134">
        <v>1</v>
      </c>
      <c r="G85" s="33" t="s">
        <v>34</v>
      </c>
      <c r="H85" s="118"/>
      <c r="I85" s="124"/>
      <c r="J85" s="49"/>
      <c r="K85" s="50"/>
      <c r="L85" s="51"/>
    </row>
    <row r="86" spans="1:12" ht="13.5" customHeight="1">
      <c r="A86" s="61"/>
      <c r="B86" s="138"/>
      <c r="C86" s="139"/>
      <c r="D86" s="27"/>
      <c r="E86" s="63"/>
      <c r="F86" s="159"/>
      <c r="G86" s="38"/>
      <c r="H86" s="65"/>
      <c r="I86" s="65"/>
      <c r="J86" s="66"/>
      <c r="K86" s="59"/>
      <c r="L86" s="43"/>
    </row>
    <row r="87" spans="1:12" ht="13.5" customHeight="1">
      <c r="A87" s="44"/>
      <c r="B87" s="53"/>
      <c r="E87" s="54"/>
      <c r="F87" s="134"/>
      <c r="G87" s="33"/>
      <c r="H87" s="56"/>
      <c r="I87" s="124"/>
      <c r="J87" s="49"/>
      <c r="K87" s="50"/>
      <c r="L87" s="51"/>
    </row>
    <row r="88" spans="1:12" ht="13.5" customHeight="1">
      <c r="A88" s="61"/>
      <c r="B88" s="138"/>
      <c r="C88" s="139"/>
      <c r="D88" s="27"/>
      <c r="E88" s="63"/>
      <c r="F88" s="159"/>
      <c r="G88" s="38"/>
      <c r="H88" s="65"/>
      <c r="I88" s="65"/>
      <c r="J88" s="66"/>
      <c r="K88" s="59"/>
      <c r="L88" s="43"/>
    </row>
    <row r="89" spans="1:12" ht="13.5" customHeight="1">
      <c r="A89" s="44"/>
      <c r="B89" s="53"/>
      <c r="E89" s="54"/>
      <c r="F89" s="134"/>
      <c r="G89" s="33"/>
      <c r="H89" s="56"/>
      <c r="I89" s="124"/>
      <c r="J89" s="49"/>
      <c r="K89" s="50"/>
      <c r="L89" s="51"/>
    </row>
    <row r="90" spans="1:12" ht="13.5" customHeight="1">
      <c r="A90" s="61"/>
      <c r="B90" s="133"/>
      <c r="C90" s="27"/>
      <c r="D90" s="27"/>
      <c r="E90" s="63"/>
      <c r="F90" s="159"/>
      <c r="G90" s="38"/>
      <c r="H90" s="65"/>
      <c r="I90" s="40"/>
      <c r="J90" s="66"/>
      <c r="K90" s="59"/>
      <c r="L90" s="43"/>
    </row>
    <row r="91" spans="1:12" ht="13.5" customHeight="1">
      <c r="A91" s="44"/>
      <c r="B91" s="45"/>
      <c r="C91" s="125"/>
      <c r="D91" s="126"/>
      <c r="E91" s="46"/>
      <c r="F91" s="134"/>
      <c r="G91" s="33"/>
      <c r="H91" s="48"/>
      <c r="I91" s="124"/>
      <c r="J91" s="49"/>
      <c r="K91" s="50"/>
      <c r="L91" s="51"/>
    </row>
    <row r="92" spans="1:12" ht="13.5" customHeight="1">
      <c r="A92" s="61"/>
      <c r="B92" s="133"/>
      <c r="C92" s="27"/>
      <c r="D92" s="27"/>
      <c r="E92" s="63"/>
      <c r="F92" s="159"/>
      <c r="G92" s="38"/>
      <c r="H92" s="65"/>
      <c r="I92" s="40"/>
      <c r="J92" s="66"/>
      <c r="K92" s="59"/>
      <c r="L92" s="43"/>
    </row>
    <row r="93" spans="1:12" ht="13.5" customHeight="1">
      <c r="A93" s="44"/>
      <c r="B93" s="45"/>
      <c r="C93" s="125"/>
      <c r="D93" s="126"/>
      <c r="E93" s="46"/>
      <c r="F93" s="134"/>
      <c r="G93" s="33"/>
      <c r="H93" s="48"/>
      <c r="I93" s="124"/>
      <c r="J93" s="49"/>
      <c r="K93" s="50"/>
      <c r="L93" s="51"/>
    </row>
    <row r="94" spans="1:12" ht="13.5" customHeight="1">
      <c r="A94" s="61"/>
      <c r="B94" s="133"/>
      <c r="C94" s="27"/>
      <c r="D94" s="27"/>
      <c r="E94" s="63"/>
      <c r="F94" s="159"/>
      <c r="G94" s="38"/>
      <c r="H94" s="65"/>
      <c r="I94" s="40"/>
      <c r="J94" s="66"/>
      <c r="K94" s="59"/>
      <c r="L94" s="43"/>
    </row>
    <row r="95" spans="1:12" ht="13.5" customHeight="1">
      <c r="A95" s="44"/>
      <c r="B95" s="45"/>
      <c r="C95" s="125"/>
      <c r="D95" s="126"/>
      <c r="E95" s="46"/>
      <c r="F95" s="47"/>
      <c r="G95" s="68"/>
      <c r="H95" s="48"/>
      <c r="I95" s="124"/>
      <c r="J95" s="49"/>
      <c r="K95" s="50"/>
      <c r="L95" s="51"/>
    </row>
    <row r="96" spans="1:12" ht="13.5" customHeight="1">
      <c r="A96" s="61"/>
      <c r="B96" s="133"/>
      <c r="C96" s="27"/>
      <c r="D96" s="27"/>
      <c r="E96" s="63"/>
      <c r="F96" s="159"/>
      <c r="G96" s="38"/>
      <c r="H96" s="65"/>
      <c r="I96" s="65"/>
      <c r="J96" s="66"/>
      <c r="K96" s="59"/>
      <c r="L96" s="43"/>
    </row>
    <row r="97" spans="1:12" ht="13.5" customHeight="1">
      <c r="A97" s="44"/>
      <c r="B97" s="45"/>
      <c r="C97" s="125"/>
      <c r="D97" s="126"/>
      <c r="E97" s="46"/>
      <c r="F97" s="47"/>
      <c r="G97" s="68"/>
      <c r="H97" s="48"/>
      <c r="I97" s="124"/>
      <c r="J97" s="49"/>
      <c r="K97" s="50"/>
      <c r="L97" s="51"/>
    </row>
    <row r="98" spans="1:12" ht="13.5" customHeight="1">
      <c r="A98" s="61"/>
      <c r="B98" s="133"/>
      <c r="C98" s="27"/>
      <c r="D98" s="27"/>
      <c r="E98" s="63"/>
      <c r="F98" s="159"/>
      <c r="G98" s="38"/>
      <c r="H98" s="65"/>
      <c r="I98" s="40"/>
      <c r="J98" s="66"/>
      <c r="K98" s="59"/>
      <c r="L98" s="43"/>
    </row>
    <row r="99" spans="1:12" ht="13.5" customHeight="1">
      <c r="A99" s="44"/>
      <c r="B99" s="123" t="s">
        <v>35</v>
      </c>
      <c r="C99" s="125"/>
      <c r="D99" s="126"/>
      <c r="E99" s="46"/>
      <c r="F99" s="47"/>
      <c r="G99" s="68"/>
      <c r="H99" s="48"/>
      <c r="I99" s="124"/>
      <c r="J99" s="49"/>
      <c r="K99" s="50"/>
      <c r="L99" s="51"/>
    </row>
    <row r="100" spans="1:12" ht="13.5" customHeight="1">
      <c r="A100" s="52"/>
      <c r="B100" s="53"/>
      <c r="E100" s="54"/>
      <c r="F100" s="158"/>
      <c r="G100" s="55"/>
      <c r="H100" s="56"/>
      <c r="I100" s="40"/>
      <c r="J100" s="58"/>
      <c r="K100" s="140"/>
      <c r="L100" s="70"/>
    </row>
    <row r="101" spans="1:12" ht="13.5" customHeight="1" thickBot="1">
      <c r="A101" s="84"/>
      <c r="B101" s="141"/>
      <c r="C101" s="128"/>
      <c r="D101" s="87"/>
      <c r="E101" s="88"/>
      <c r="F101" s="142"/>
      <c r="G101" s="89"/>
      <c r="H101" s="90"/>
      <c r="I101" s="90"/>
      <c r="J101" s="91"/>
      <c r="K101" s="92"/>
      <c r="L101" s="93"/>
    </row>
    <row r="102" spans="1:12" ht="13.5" customHeight="1">
      <c r="J102" s="99"/>
    </row>
    <row r="103" spans="1:12" ht="13.5" customHeight="1" thickBot="1">
      <c r="I103" s="95"/>
      <c r="J103" s="99"/>
      <c r="K103" s="100"/>
      <c r="L103" s="143"/>
    </row>
    <row r="104" spans="1:12" ht="13.5" customHeight="1">
      <c r="A104" s="255" t="s">
        <v>6</v>
      </c>
      <c r="B104" s="257" t="s">
        <v>7</v>
      </c>
      <c r="C104" s="259" t="s">
        <v>29</v>
      </c>
      <c r="D104" s="260"/>
      <c r="E104" s="261"/>
      <c r="F104" s="265" t="s">
        <v>30</v>
      </c>
      <c r="G104" s="267" t="s">
        <v>10</v>
      </c>
      <c r="H104" s="249" t="s">
        <v>11</v>
      </c>
      <c r="I104" s="249" t="s">
        <v>12</v>
      </c>
      <c r="J104" s="251" t="s">
        <v>13</v>
      </c>
      <c r="K104" s="253" t="str">
        <f>$K$8</f>
        <v>第　回既済部分検査内訳書</v>
      </c>
      <c r="L104" s="254"/>
    </row>
    <row r="105" spans="1:12" ht="13.5" customHeight="1">
      <c r="A105" s="256"/>
      <c r="B105" s="258"/>
      <c r="C105" s="262"/>
      <c r="D105" s="263"/>
      <c r="E105" s="264"/>
      <c r="F105" s="266"/>
      <c r="G105" s="268"/>
      <c r="H105" s="250"/>
      <c r="I105" s="250"/>
      <c r="J105" s="252"/>
      <c r="K105" s="33" t="s">
        <v>9</v>
      </c>
      <c r="L105" s="34" t="s">
        <v>14</v>
      </c>
    </row>
    <row r="106" spans="1:12" ht="13.5" customHeight="1">
      <c r="A106" s="61"/>
      <c r="B106" s="133"/>
      <c r="C106" s="27"/>
      <c r="D106" s="27"/>
      <c r="E106" s="63"/>
      <c r="F106" s="161"/>
      <c r="G106" s="38"/>
      <c r="H106" s="137"/>
      <c r="I106" s="137"/>
      <c r="J106" s="66"/>
      <c r="K106" s="42"/>
      <c r="L106" s="43"/>
    </row>
    <row r="107" spans="1:12" ht="13.5" customHeight="1">
      <c r="A107" s="44"/>
      <c r="B107" s="45"/>
      <c r="C107" s="125"/>
      <c r="D107" s="126"/>
      <c r="E107" s="46"/>
      <c r="F107" s="134"/>
      <c r="G107" s="33"/>
      <c r="H107" s="144"/>
      <c r="I107" s="144"/>
      <c r="J107" s="49"/>
      <c r="K107" s="50"/>
      <c r="L107" s="51"/>
    </row>
    <row r="108" spans="1:12" ht="13.5" customHeight="1">
      <c r="A108" s="61"/>
      <c r="B108" s="133"/>
      <c r="C108" s="27"/>
      <c r="D108" s="27"/>
      <c r="E108" s="63"/>
      <c r="F108" s="161"/>
      <c r="G108" s="38"/>
      <c r="H108" s="137"/>
      <c r="I108" s="42"/>
      <c r="J108" s="66"/>
      <c r="K108" s="59"/>
      <c r="L108" s="43"/>
    </row>
    <row r="109" spans="1:12" ht="13.5" customHeight="1">
      <c r="A109" s="44"/>
      <c r="B109" s="45"/>
      <c r="C109" s="125"/>
      <c r="D109" s="126"/>
      <c r="E109" s="46"/>
      <c r="F109" s="134"/>
      <c r="G109" s="33"/>
      <c r="H109" s="144"/>
      <c r="I109" s="144"/>
      <c r="J109" s="49"/>
      <c r="K109" s="50"/>
      <c r="L109" s="51"/>
    </row>
    <row r="110" spans="1:12" ht="13.5" customHeight="1">
      <c r="A110" s="61"/>
      <c r="B110" s="62"/>
      <c r="C110" s="27"/>
      <c r="D110" s="27"/>
      <c r="E110" s="63"/>
      <c r="F110" s="161"/>
      <c r="G110" s="38"/>
      <c r="H110" s="137"/>
      <c r="I110" s="42"/>
      <c r="J110" s="66"/>
      <c r="K110" s="59"/>
      <c r="L110" s="43"/>
    </row>
    <row r="111" spans="1:12" ht="13.5" customHeight="1">
      <c r="A111" s="44"/>
      <c r="B111" s="45"/>
      <c r="C111" s="125"/>
      <c r="D111" s="126"/>
      <c r="E111" s="46"/>
      <c r="F111" s="134"/>
      <c r="G111" s="33"/>
      <c r="H111" s="144"/>
      <c r="I111" s="144"/>
      <c r="J111" s="49"/>
      <c r="K111" s="50"/>
      <c r="L111" s="51"/>
    </row>
    <row r="112" spans="1:12" ht="13.5" customHeight="1">
      <c r="A112" s="52"/>
      <c r="B112" s="62"/>
      <c r="C112" s="27"/>
      <c r="D112" s="27"/>
      <c r="E112" s="63"/>
      <c r="F112" s="161"/>
      <c r="G112" s="38"/>
      <c r="H112" s="137"/>
      <c r="I112" s="137"/>
      <c r="J112" s="66"/>
      <c r="K112" s="59"/>
      <c r="L112" s="70"/>
    </row>
    <row r="113" spans="1:12" ht="13.5" customHeight="1">
      <c r="A113" s="52"/>
      <c r="B113" s="45"/>
      <c r="C113" s="125"/>
      <c r="D113" s="126"/>
      <c r="E113" s="46"/>
      <c r="F113" s="134"/>
      <c r="G113" s="33"/>
      <c r="H113" s="144"/>
      <c r="I113" s="144"/>
      <c r="J113" s="49"/>
      <c r="K113" s="50"/>
      <c r="L113" s="70"/>
    </row>
    <row r="114" spans="1:12" ht="13.5" customHeight="1">
      <c r="A114" s="61"/>
      <c r="B114" s="133"/>
      <c r="C114" s="27"/>
      <c r="D114" s="27"/>
      <c r="E114" s="63"/>
      <c r="F114" s="161"/>
      <c r="G114" s="38"/>
      <c r="H114" s="137"/>
      <c r="I114" s="137"/>
      <c r="J114" s="66"/>
      <c r="K114" s="59"/>
      <c r="L114" s="43"/>
    </row>
    <row r="115" spans="1:12" ht="13.5" customHeight="1">
      <c r="A115" s="44"/>
      <c r="B115" s="45"/>
      <c r="C115" s="125"/>
      <c r="D115" s="126"/>
      <c r="E115" s="46"/>
      <c r="F115" s="134"/>
      <c r="G115" s="33"/>
      <c r="H115" s="144"/>
      <c r="I115" s="144"/>
      <c r="J115" s="49"/>
      <c r="K115" s="50"/>
      <c r="L115" s="51"/>
    </row>
    <row r="116" spans="1:12" ht="13.5" customHeight="1">
      <c r="A116" s="61"/>
      <c r="B116" s="133"/>
      <c r="C116" s="27"/>
      <c r="D116" s="27"/>
      <c r="E116" s="63"/>
      <c r="F116" s="161"/>
      <c r="G116" s="38"/>
      <c r="H116" s="137"/>
      <c r="I116" s="137"/>
      <c r="J116" s="66"/>
      <c r="K116" s="59"/>
      <c r="L116" s="43"/>
    </row>
    <row r="117" spans="1:12" ht="13.5" customHeight="1">
      <c r="A117" s="44"/>
      <c r="B117" s="45"/>
      <c r="C117" s="125"/>
      <c r="D117" s="126"/>
      <c r="E117" s="46"/>
      <c r="F117" s="134"/>
      <c r="G117" s="33"/>
      <c r="H117" s="144"/>
      <c r="I117" s="144"/>
      <c r="J117" s="49"/>
      <c r="K117" s="50"/>
      <c r="L117" s="51"/>
    </row>
    <row r="118" spans="1:12" ht="13.5" customHeight="1">
      <c r="A118" s="61"/>
      <c r="B118" s="133"/>
      <c r="C118" s="27"/>
      <c r="D118" s="27"/>
      <c r="E118" s="63"/>
      <c r="F118" s="161"/>
      <c r="G118" s="38"/>
      <c r="H118" s="137"/>
      <c r="I118" s="137"/>
      <c r="J118" s="66"/>
      <c r="K118" s="59"/>
      <c r="L118" s="43"/>
    </row>
    <row r="119" spans="1:12" ht="13.5" customHeight="1">
      <c r="A119" s="44"/>
      <c r="B119" s="45"/>
      <c r="C119" s="125"/>
      <c r="D119" s="126"/>
      <c r="E119" s="46"/>
      <c r="F119" s="134"/>
      <c r="G119" s="33"/>
      <c r="H119" s="144"/>
      <c r="I119" s="144"/>
      <c r="J119" s="49"/>
      <c r="K119" s="50"/>
      <c r="L119" s="51"/>
    </row>
    <row r="120" spans="1:12" ht="13.5" customHeight="1">
      <c r="A120" s="61"/>
      <c r="B120" s="133"/>
      <c r="C120" s="27"/>
      <c r="D120" s="27"/>
      <c r="E120" s="63"/>
      <c r="F120" s="161"/>
      <c r="G120" s="38"/>
      <c r="H120" s="137"/>
      <c r="I120" s="137"/>
      <c r="J120" s="66"/>
      <c r="K120" s="59"/>
      <c r="L120" s="43"/>
    </row>
    <row r="121" spans="1:12" ht="13.5" customHeight="1">
      <c r="A121" s="44"/>
      <c r="B121" s="45"/>
      <c r="C121" s="125"/>
      <c r="D121" s="126"/>
      <c r="E121" s="46"/>
      <c r="F121" s="134"/>
      <c r="G121" s="68"/>
      <c r="H121" s="144"/>
      <c r="I121" s="145"/>
      <c r="J121" s="49"/>
      <c r="K121" s="50"/>
      <c r="L121" s="51"/>
    </row>
    <row r="122" spans="1:12" ht="13.5" customHeight="1">
      <c r="A122" s="61"/>
      <c r="B122" s="133"/>
      <c r="C122" s="27"/>
      <c r="D122" s="27"/>
      <c r="E122" s="63"/>
      <c r="F122" s="161"/>
      <c r="G122" s="38"/>
      <c r="H122" s="137"/>
      <c r="I122" s="137"/>
      <c r="J122" s="66"/>
      <c r="K122" s="59"/>
      <c r="L122" s="43"/>
    </row>
    <row r="123" spans="1:12" ht="13.5" customHeight="1">
      <c r="A123" s="44"/>
      <c r="B123" s="45"/>
      <c r="C123" s="125"/>
      <c r="D123" s="126"/>
      <c r="E123" s="46"/>
      <c r="F123" s="134"/>
      <c r="G123" s="68"/>
      <c r="H123" s="144"/>
      <c r="I123" s="144"/>
      <c r="J123" s="49"/>
      <c r="K123" s="50"/>
      <c r="L123" s="51"/>
    </row>
    <row r="124" spans="1:12" ht="13.5" customHeight="1">
      <c r="A124" s="61"/>
      <c r="B124" s="133"/>
      <c r="C124" s="27"/>
      <c r="D124" s="27"/>
      <c r="E124" s="63"/>
      <c r="F124" s="161"/>
      <c r="G124" s="38"/>
      <c r="H124" s="137"/>
      <c r="I124" s="137"/>
      <c r="J124" s="66"/>
      <c r="K124" s="59"/>
      <c r="L124" s="43"/>
    </row>
    <row r="125" spans="1:12" ht="13.5" customHeight="1">
      <c r="A125" s="44"/>
      <c r="B125" s="45"/>
      <c r="C125" s="125"/>
      <c r="D125" s="126"/>
      <c r="E125" s="46"/>
      <c r="F125" s="134"/>
      <c r="G125" s="68"/>
      <c r="H125" s="144"/>
      <c r="I125" s="144"/>
      <c r="J125" s="49"/>
      <c r="K125" s="50"/>
      <c r="L125" s="51"/>
    </row>
    <row r="126" spans="1:12" ht="13.5" customHeight="1">
      <c r="A126" s="61"/>
      <c r="B126" s="133"/>
      <c r="C126" s="27"/>
      <c r="D126" s="27"/>
      <c r="E126" s="63"/>
      <c r="F126" s="161"/>
      <c r="G126" s="38"/>
      <c r="H126" s="137"/>
      <c r="I126" s="137"/>
      <c r="J126" s="66"/>
      <c r="K126" s="59"/>
      <c r="L126" s="43"/>
    </row>
    <row r="127" spans="1:12" ht="13.5" customHeight="1">
      <c r="A127" s="44"/>
      <c r="B127" s="45"/>
      <c r="C127" s="125"/>
      <c r="D127" s="126"/>
      <c r="E127" s="46"/>
      <c r="F127" s="134"/>
      <c r="G127" s="68"/>
      <c r="H127" s="144"/>
      <c r="I127" s="144"/>
      <c r="J127" s="49"/>
      <c r="K127" s="50"/>
      <c r="L127" s="51"/>
    </row>
    <row r="128" spans="1:12" ht="13.5" customHeight="1">
      <c r="A128" s="61"/>
      <c r="B128" s="133"/>
      <c r="C128" s="27"/>
      <c r="D128" s="27"/>
      <c r="E128" s="63"/>
      <c r="F128" s="161"/>
      <c r="G128" s="38"/>
      <c r="H128" s="137"/>
      <c r="I128" s="137"/>
      <c r="J128" s="66"/>
      <c r="K128" s="59"/>
      <c r="L128" s="43"/>
    </row>
    <row r="129" spans="1:12" ht="13.5" customHeight="1">
      <c r="A129" s="44"/>
      <c r="B129" s="45"/>
      <c r="C129" s="125"/>
      <c r="D129" s="126"/>
      <c r="E129" s="46"/>
      <c r="F129" s="134"/>
      <c r="G129" s="68"/>
      <c r="H129" s="144"/>
      <c r="I129" s="144"/>
      <c r="J129" s="49"/>
      <c r="K129" s="50"/>
      <c r="L129" s="51"/>
    </row>
    <row r="130" spans="1:12" ht="13.5" customHeight="1">
      <c r="A130" s="61"/>
      <c r="B130" s="133"/>
      <c r="C130" s="27"/>
      <c r="D130" s="27"/>
      <c r="E130" s="63"/>
      <c r="F130" s="161"/>
      <c r="G130" s="38"/>
      <c r="H130" s="137"/>
      <c r="I130" s="137"/>
      <c r="J130" s="66"/>
      <c r="K130" s="59"/>
      <c r="L130" s="43"/>
    </row>
    <row r="131" spans="1:12" ht="13.5" customHeight="1">
      <c r="A131" s="44"/>
      <c r="B131" s="45"/>
      <c r="C131" s="125"/>
      <c r="D131" s="126"/>
      <c r="E131" s="46"/>
      <c r="F131" s="134"/>
      <c r="G131" s="68"/>
      <c r="H131" s="144"/>
      <c r="I131" s="144"/>
      <c r="J131" s="49"/>
      <c r="K131" s="50"/>
      <c r="L131" s="51"/>
    </row>
    <row r="132" spans="1:12" ht="13.5" customHeight="1">
      <c r="A132" s="61"/>
      <c r="B132" s="133"/>
      <c r="C132" s="27"/>
      <c r="D132" s="27"/>
      <c r="E132" s="63"/>
      <c r="F132" s="161"/>
      <c r="G132" s="38"/>
      <c r="H132" s="137"/>
      <c r="I132" s="137"/>
      <c r="J132" s="66"/>
      <c r="K132" s="146"/>
      <c r="L132" s="43"/>
    </row>
    <row r="133" spans="1:12" ht="13.5" customHeight="1">
      <c r="A133" s="44"/>
      <c r="B133" s="123"/>
      <c r="C133" s="125"/>
      <c r="D133" s="126"/>
      <c r="E133" s="46"/>
      <c r="F133" s="134"/>
      <c r="G133" s="68"/>
      <c r="H133" s="144"/>
      <c r="I133" s="144"/>
      <c r="J133" s="49"/>
      <c r="K133" s="147"/>
      <c r="L133" s="51"/>
    </row>
    <row r="134" spans="1:12" ht="13.5" customHeight="1">
      <c r="A134" s="61"/>
      <c r="B134" s="53"/>
      <c r="E134" s="54"/>
      <c r="F134" s="162"/>
      <c r="G134" s="55"/>
      <c r="H134" s="148"/>
      <c r="I134" s="83"/>
      <c r="J134" s="66"/>
      <c r="K134" s="83"/>
      <c r="L134" s="70"/>
    </row>
    <row r="135" spans="1:12" ht="13.5" customHeight="1" thickBot="1">
      <c r="A135" s="84"/>
      <c r="B135" s="85"/>
      <c r="C135" s="128"/>
      <c r="D135" s="87"/>
      <c r="E135" s="88"/>
      <c r="F135" s="163"/>
      <c r="G135" s="89"/>
      <c r="H135" s="149"/>
      <c r="I135" s="149"/>
      <c r="J135" s="91"/>
      <c r="K135" s="92"/>
      <c r="L135" s="93"/>
    </row>
    <row r="136" spans="1:12" ht="13.5" customHeight="1">
      <c r="J136" s="99"/>
      <c r="L136" s="150">
        <f>L68+1</f>
        <v>2</v>
      </c>
    </row>
    <row r="137" spans="1:12" ht="13.5" customHeight="1" thickBot="1">
      <c r="G137" s="3"/>
      <c r="J137" s="99"/>
      <c r="K137" s="131"/>
      <c r="L137" s="131" t="str">
        <f>L69</f>
        <v>設計内訳書－Ａ</v>
      </c>
    </row>
    <row r="138" spans="1:12" ht="13.5" customHeight="1">
      <c r="A138" s="255" t="s">
        <v>6</v>
      </c>
      <c r="B138" s="257" t="s">
        <v>7</v>
      </c>
      <c r="C138" s="259" t="s">
        <v>8</v>
      </c>
      <c r="D138" s="260"/>
      <c r="E138" s="261"/>
      <c r="F138" s="265" t="s">
        <v>9</v>
      </c>
      <c r="G138" s="267" t="s">
        <v>10</v>
      </c>
      <c r="H138" s="249" t="s">
        <v>11</v>
      </c>
      <c r="I138" s="249" t="s">
        <v>12</v>
      </c>
      <c r="J138" s="251" t="s">
        <v>13</v>
      </c>
      <c r="K138" s="253" t="str">
        <f>$K$8</f>
        <v>第　回既済部分検査内訳書</v>
      </c>
      <c r="L138" s="254"/>
    </row>
    <row r="139" spans="1:12" ht="13.5" customHeight="1">
      <c r="A139" s="256"/>
      <c r="B139" s="258"/>
      <c r="C139" s="262"/>
      <c r="D139" s="263"/>
      <c r="E139" s="264"/>
      <c r="F139" s="266"/>
      <c r="G139" s="268"/>
      <c r="H139" s="250"/>
      <c r="I139" s="250"/>
      <c r="J139" s="252"/>
      <c r="K139" s="33" t="s">
        <v>9</v>
      </c>
      <c r="L139" s="34" t="s">
        <v>14</v>
      </c>
    </row>
    <row r="140" spans="1:12" ht="13.5" customHeight="1">
      <c r="A140" s="35"/>
      <c r="B140" s="36"/>
      <c r="C140" s="37"/>
      <c r="D140" s="37"/>
      <c r="E140" s="38"/>
      <c r="F140" s="157"/>
      <c r="G140" s="39"/>
      <c r="H140" s="132"/>
      <c r="I140" s="65"/>
      <c r="J140" s="66"/>
      <c r="K140" s="42"/>
      <c r="L140" s="43"/>
    </row>
    <row r="141" spans="1:12" ht="13.5" customHeight="1">
      <c r="A141" s="44"/>
      <c r="B141" s="45"/>
      <c r="C141" s="125"/>
      <c r="D141" s="126"/>
      <c r="E141" s="46"/>
      <c r="F141" s="47"/>
      <c r="G141" s="68"/>
      <c r="H141" s="118"/>
      <c r="I141" s="48"/>
      <c r="J141" s="49"/>
      <c r="K141" s="102"/>
      <c r="L141" s="51"/>
    </row>
    <row r="142" spans="1:12" ht="13.5" customHeight="1">
      <c r="A142" s="61"/>
      <c r="B142" s="133"/>
      <c r="C142" s="27"/>
      <c r="D142" s="27"/>
      <c r="E142" s="63"/>
      <c r="F142" s="159"/>
      <c r="G142" s="38"/>
      <c r="H142" s="65"/>
      <c r="I142" s="65"/>
      <c r="J142" s="66"/>
      <c r="K142" s="59"/>
      <c r="L142" s="43"/>
    </row>
    <row r="143" spans="1:12" ht="13.5" customHeight="1">
      <c r="A143" s="44"/>
      <c r="B143" s="45"/>
      <c r="C143" s="125"/>
      <c r="D143" s="126"/>
      <c r="E143" s="46"/>
      <c r="F143" s="134"/>
      <c r="G143" s="33"/>
      <c r="H143" s="48"/>
      <c r="I143" s="124"/>
      <c r="J143" s="49"/>
      <c r="K143" s="50"/>
      <c r="L143" s="51"/>
    </row>
    <row r="144" spans="1:12" ht="13.5" customHeight="1">
      <c r="A144" s="61"/>
      <c r="B144" s="62"/>
      <c r="C144" s="135"/>
      <c r="D144" s="27"/>
      <c r="E144" s="63"/>
      <c r="F144" s="159"/>
      <c r="G144" s="38"/>
      <c r="H144" s="65"/>
      <c r="I144" s="40"/>
      <c r="J144" s="66"/>
      <c r="K144" s="59"/>
      <c r="L144" s="43"/>
    </row>
    <row r="145" spans="1:12" ht="13.5" customHeight="1">
      <c r="A145" s="44"/>
      <c r="B145" s="136"/>
      <c r="C145" s="30"/>
      <c r="D145" s="30"/>
      <c r="E145" s="46"/>
      <c r="F145" s="134"/>
      <c r="G145" s="33"/>
      <c r="H145" s="118"/>
      <c r="I145" s="124"/>
      <c r="J145" s="49"/>
      <c r="K145" s="50"/>
      <c r="L145" s="51"/>
    </row>
    <row r="146" spans="1:12" ht="13.5" customHeight="1">
      <c r="A146" s="52"/>
      <c r="B146" s="62"/>
      <c r="C146" s="135"/>
      <c r="D146" s="121"/>
      <c r="E146" s="63"/>
      <c r="F146" s="161"/>
      <c r="G146" s="76"/>
      <c r="H146" s="119"/>
      <c r="I146" s="65"/>
      <c r="J146" s="66"/>
      <c r="K146" s="59"/>
      <c r="L146" s="70"/>
    </row>
    <row r="147" spans="1:12" ht="13.5" customHeight="1">
      <c r="A147" s="52"/>
      <c r="B147" s="136"/>
      <c r="C147" s="30"/>
      <c r="D147" s="30"/>
      <c r="E147" s="46"/>
      <c r="F147" s="134"/>
      <c r="G147" s="33"/>
      <c r="H147" s="48"/>
      <c r="I147" s="124"/>
      <c r="J147" s="49"/>
      <c r="K147" s="50"/>
      <c r="L147" s="70"/>
    </row>
    <row r="148" spans="1:12" ht="13.5" customHeight="1">
      <c r="A148" s="61"/>
      <c r="B148" s="62"/>
      <c r="C148" s="135"/>
      <c r="D148" s="121"/>
      <c r="E148" s="63"/>
      <c r="F148" s="161"/>
      <c r="G148" s="76"/>
      <c r="H148" s="119"/>
      <c r="I148" s="40"/>
      <c r="J148" s="66"/>
      <c r="K148" s="59"/>
      <c r="L148" s="43"/>
    </row>
    <row r="149" spans="1:12" ht="13.5" customHeight="1">
      <c r="A149" s="44"/>
      <c r="B149" s="136"/>
      <c r="C149" s="30"/>
      <c r="D149" s="30"/>
      <c r="E149" s="46"/>
      <c r="F149" s="134"/>
      <c r="G149" s="33"/>
      <c r="H149" s="118"/>
      <c r="I149" s="124"/>
      <c r="J149" s="49"/>
      <c r="K149" s="50"/>
      <c r="L149" s="51"/>
    </row>
    <row r="150" spans="1:12" ht="13.5" customHeight="1">
      <c r="A150" s="61"/>
      <c r="B150" s="62"/>
      <c r="C150" s="135"/>
      <c r="D150" s="27"/>
      <c r="E150" s="63"/>
      <c r="F150" s="159"/>
      <c r="G150" s="38"/>
      <c r="H150" s="65"/>
      <c r="I150" s="65"/>
      <c r="J150" s="66"/>
      <c r="K150" s="59"/>
      <c r="L150" s="43"/>
    </row>
    <row r="151" spans="1:12" ht="13.5" customHeight="1">
      <c r="A151" s="44"/>
      <c r="B151" s="136"/>
      <c r="C151" s="30"/>
      <c r="D151" s="30"/>
      <c r="E151" s="46"/>
      <c r="F151" s="47"/>
      <c r="G151" s="33"/>
      <c r="H151" s="48"/>
      <c r="I151" s="124"/>
      <c r="J151" s="49"/>
      <c r="K151" s="50"/>
      <c r="L151" s="51"/>
    </row>
    <row r="152" spans="1:12" ht="13.5" customHeight="1">
      <c r="A152" s="61"/>
      <c r="B152" s="53"/>
      <c r="C152" s="135"/>
      <c r="E152" s="54"/>
      <c r="F152" s="158"/>
      <c r="G152" s="55"/>
      <c r="H152" s="56"/>
      <c r="I152" s="57"/>
      <c r="J152" s="58"/>
      <c r="K152" s="59"/>
      <c r="L152" s="43"/>
    </row>
    <row r="153" spans="1:12" ht="13.5" customHeight="1">
      <c r="A153" s="44"/>
      <c r="B153" s="77"/>
      <c r="C153" s="80"/>
      <c r="D153" s="30"/>
      <c r="E153" s="46"/>
      <c r="F153" s="134"/>
      <c r="G153" s="33"/>
      <c r="H153" s="48"/>
      <c r="I153" s="124"/>
      <c r="J153" s="49"/>
      <c r="K153" s="50"/>
      <c r="L153" s="51"/>
    </row>
    <row r="154" spans="1:12" ht="13.5" customHeight="1">
      <c r="A154" s="61"/>
      <c r="B154" s="138"/>
      <c r="C154" s="139"/>
      <c r="D154" s="27"/>
      <c r="E154" s="63"/>
      <c r="F154" s="159"/>
      <c r="G154" s="38"/>
      <c r="H154" s="65"/>
      <c r="I154" s="65"/>
      <c r="J154" s="66"/>
      <c r="K154" s="59"/>
      <c r="L154" s="43"/>
    </row>
    <row r="155" spans="1:12" ht="13.5" customHeight="1">
      <c r="A155" s="44"/>
      <c r="B155" s="53"/>
      <c r="E155" s="54"/>
      <c r="F155" s="134"/>
      <c r="G155" s="33"/>
      <c r="H155" s="56"/>
      <c r="I155" s="124"/>
      <c r="J155" s="49"/>
      <c r="K155" s="50"/>
      <c r="L155" s="51"/>
    </row>
    <row r="156" spans="1:12" ht="13.5" customHeight="1">
      <c r="A156" s="61"/>
      <c r="B156" s="133"/>
      <c r="C156" s="27"/>
      <c r="D156" s="27"/>
      <c r="E156" s="63"/>
      <c r="F156" s="159"/>
      <c r="G156" s="38"/>
      <c r="H156" s="65"/>
      <c r="I156" s="65"/>
      <c r="J156" s="66"/>
      <c r="K156" s="59"/>
      <c r="L156" s="43"/>
    </row>
    <row r="157" spans="1:12" ht="13.5" customHeight="1">
      <c r="A157" s="44"/>
      <c r="B157" s="45"/>
      <c r="C157" s="125"/>
      <c r="D157" s="126"/>
      <c r="E157" s="46"/>
      <c r="F157" s="47"/>
      <c r="G157" s="68"/>
      <c r="H157" s="48"/>
      <c r="I157" s="124"/>
      <c r="J157" s="49"/>
      <c r="K157" s="50"/>
      <c r="L157" s="51"/>
    </row>
    <row r="158" spans="1:12" ht="13.5" customHeight="1">
      <c r="A158" s="61"/>
      <c r="B158" s="133"/>
      <c r="C158" s="27"/>
      <c r="D158" s="27"/>
      <c r="E158" s="63"/>
      <c r="F158" s="159"/>
      <c r="G158" s="38"/>
      <c r="H158" s="65"/>
      <c r="I158" s="40"/>
      <c r="J158" s="66"/>
      <c r="K158" s="59"/>
      <c r="L158" s="43"/>
    </row>
    <row r="159" spans="1:12" ht="13.5" customHeight="1">
      <c r="A159" s="44"/>
      <c r="B159" s="45"/>
      <c r="C159" s="125"/>
      <c r="D159" s="126"/>
      <c r="E159" s="46"/>
      <c r="F159" s="47"/>
      <c r="G159" s="68"/>
      <c r="H159" s="48"/>
      <c r="I159" s="124"/>
      <c r="J159" s="49"/>
      <c r="K159" s="50"/>
      <c r="L159" s="51"/>
    </row>
    <row r="160" spans="1:12" ht="13.5" customHeight="1">
      <c r="A160" s="61"/>
      <c r="B160" s="133"/>
      <c r="C160" s="27"/>
      <c r="D160" s="27"/>
      <c r="E160" s="63"/>
      <c r="F160" s="159"/>
      <c r="G160" s="38"/>
      <c r="H160" s="65"/>
      <c r="I160" s="40"/>
      <c r="J160" s="66"/>
      <c r="K160" s="59"/>
      <c r="L160" s="43"/>
    </row>
    <row r="161" spans="1:12" ht="13.5" customHeight="1">
      <c r="A161" s="44"/>
      <c r="B161" s="45"/>
      <c r="C161" s="125"/>
      <c r="D161" s="126"/>
      <c r="E161" s="46"/>
      <c r="F161" s="47"/>
      <c r="G161" s="68"/>
      <c r="H161" s="48"/>
      <c r="I161" s="124"/>
      <c r="J161" s="49"/>
      <c r="K161" s="50"/>
      <c r="L161" s="51"/>
    </row>
    <row r="162" spans="1:12" ht="13.5" customHeight="1">
      <c r="A162" s="61"/>
      <c r="B162" s="133"/>
      <c r="C162" s="27"/>
      <c r="D162" s="27"/>
      <c r="E162" s="63"/>
      <c r="F162" s="159"/>
      <c r="G162" s="38"/>
      <c r="H162" s="65"/>
      <c r="I162" s="40"/>
      <c r="J162" s="66"/>
      <c r="K162" s="59"/>
      <c r="L162" s="43"/>
    </row>
    <row r="163" spans="1:12" ht="13.5" customHeight="1">
      <c r="A163" s="44"/>
      <c r="B163" s="45"/>
      <c r="C163" s="125"/>
      <c r="D163" s="126"/>
      <c r="E163" s="46"/>
      <c r="F163" s="47"/>
      <c r="G163" s="68"/>
      <c r="H163" s="48"/>
      <c r="I163" s="124"/>
      <c r="J163" s="49"/>
      <c r="K163" s="50"/>
      <c r="L163" s="51"/>
    </row>
    <row r="164" spans="1:12" ht="13.5" customHeight="1">
      <c r="A164" s="61"/>
      <c r="B164" s="133"/>
      <c r="C164" s="27"/>
      <c r="D164" s="27"/>
      <c r="E164" s="63"/>
      <c r="F164" s="159"/>
      <c r="G164" s="38"/>
      <c r="H164" s="65"/>
      <c r="I164" s="65"/>
      <c r="J164" s="66"/>
      <c r="K164" s="59"/>
      <c r="L164" s="43"/>
    </row>
    <row r="165" spans="1:12" ht="13.5" customHeight="1">
      <c r="A165" s="44"/>
      <c r="B165" s="45"/>
      <c r="C165" s="125"/>
      <c r="D165" s="126"/>
      <c r="E165" s="46"/>
      <c r="F165" s="47"/>
      <c r="G165" s="68"/>
      <c r="H165" s="48"/>
      <c r="I165" s="124"/>
      <c r="J165" s="49"/>
      <c r="K165" s="50"/>
      <c r="L165" s="51"/>
    </row>
    <row r="166" spans="1:12" ht="13.5" customHeight="1">
      <c r="A166" s="61"/>
      <c r="B166" s="133"/>
      <c r="C166" s="27"/>
      <c r="D166" s="27"/>
      <c r="E166" s="63"/>
      <c r="F166" s="159"/>
      <c r="G166" s="38"/>
      <c r="H166" s="65"/>
      <c r="I166" s="40"/>
      <c r="J166" s="66"/>
      <c r="K166" s="59"/>
      <c r="L166" s="43"/>
    </row>
    <row r="167" spans="1:12" ht="13.5" customHeight="1">
      <c r="A167" s="44"/>
      <c r="B167" s="45"/>
      <c r="C167" s="125"/>
      <c r="D167" s="126"/>
      <c r="E167" s="46"/>
      <c r="F167" s="47"/>
      <c r="G167" s="68"/>
      <c r="H167" s="48"/>
      <c r="I167" s="124"/>
      <c r="J167" s="49"/>
      <c r="K167" s="50"/>
      <c r="L167" s="51"/>
    </row>
    <row r="168" spans="1:12" ht="13.5" customHeight="1">
      <c r="A168" s="52"/>
      <c r="B168" s="53"/>
      <c r="E168" s="54"/>
      <c r="F168" s="158"/>
      <c r="G168" s="55"/>
      <c r="H168" s="56"/>
      <c r="I168" s="40"/>
      <c r="J168" s="58"/>
      <c r="K168" s="140"/>
      <c r="L168" s="70"/>
    </row>
    <row r="169" spans="1:12" ht="13.5" customHeight="1" thickBot="1">
      <c r="A169" s="84"/>
      <c r="B169" s="141"/>
      <c r="C169" s="128"/>
      <c r="D169" s="87"/>
      <c r="E169" s="88"/>
      <c r="F169" s="142"/>
      <c r="G169" s="89"/>
      <c r="H169" s="90"/>
      <c r="I169" s="90"/>
      <c r="J169" s="91"/>
      <c r="K169" s="92"/>
      <c r="L169" s="93"/>
    </row>
    <row r="170" spans="1:12" ht="13.5" customHeight="1">
      <c r="J170" s="99"/>
    </row>
    <row r="171" spans="1:12" ht="13.5" customHeight="1" thickBot="1">
      <c r="I171" s="95"/>
      <c r="J171" s="99"/>
      <c r="K171" s="100"/>
      <c r="L171" s="143"/>
    </row>
    <row r="172" spans="1:12" ht="13.5" customHeight="1">
      <c r="A172" s="255" t="s">
        <v>6</v>
      </c>
      <c r="B172" s="257" t="s">
        <v>7</v>
      </c>
      <c r="C172" s="259" t="s">
        <v>8</v>
      </c>
      <c r="D172" s="260"/>
      <c r="E172" s="261"/>
      <c r="F172" s="265" t="s">
        <v>9</v>
      </c>
      <c r="G172" s="267" t="s">
        <v>10</v>
      </c>
      <c r="H172" s="249" t="s">
        <v>11</v>
      </c>
      <c r="I172" s="249" t="s">
        <v>12</v>
      </c>
      <c r="J172" s="251" t="s">
        <v>13</v>
      </c>
      <c r="K172" s="253" t="str">
        <f>$K$8</f>
        <v>第　回既済部分検査内訳書</v>
      </c>
      <c r="L172" s="254"/>
    </row>
    <row r="173" spans="1:12" ht="13.5" customHeight="1">
      <c r="A173" s="256"/>
      <c r="B173" s="258"/>
      <c r="C173" s="262"/>
      <c r="D173" s="263"/>
      <c r="E173" s="264"/>
      <c r="F173" s="266"/>
      <c r="G173" s="268"/>
      <c r="H173" s="250"/>
      <c r="I173" s="250"/>
      <c r="J173" s="252"/>
      <c r="K173" s="33" t="s">
        <v>9</v>
      </c>
      <c r="L173" s="34" t="s">
        <v>14</v>
      </c>
    </row>
    <row r="174" spans="1:12" ht="13.5" customHeight="1">
      <c r="A174" s="61"/>
      <c r="B174" s="133"/>
      <c r="C174" s="27"/>
      <c r="D174" s="27"/>
      <c r="E174" s="63"/>
      <c r="F174" s="161"/>
      <c r="G174" s="38"/>
      <c r="H174" s="137"/>
      <c r="I174" s="137"/>
      <c r="J174" s="66"/>
      <c r="K174" s="42"/>
      <c r="L174" s="43"/>
    </row>
    <row r="175" spans="1:12" ht="13.5" customHeight="1">
      <c r="A175" s="44"/>
      <c r="B175" s="45"/>
      <c r="C175" s="125"/>
      <c r="D175" s="126"/>
      <c r="E175" s="46"/>
      <c r="F175" s="134"/>
      <c r="G175" s="33"/>
      <c r="H175" s="144"/>
      <c r="I175" s="144"/>
      <c r="J175" s="49"/>
      <c r="K175" s="50"/>
      <c r="L175" s="51"/>
    </row>
    <row r="176" spans="1:12" ht="13.5" customHeight="1">
      <c r="A176" s="61"/>
      <c r="B176" s="133"/>
      <c r="C176" s="27"/>
      <c r="D176" s="27"/>
      <c r="E176" s="63"/>
      <c r="F176" s="161"/>
      <c r="G176" s="38"/>
      <c r="H176" s="137"/>
      <c r="I176" s="42"/>
      <c r="J176" s="66"/>
      <c r="K176" s="59"/>
      <c r="L176" s="43"/>
    </row>
    <row r="177" spans="1:12" ht="13.5" customHeight="1">
      <c r="A177" s="44"/>
      <c r="B177" s="45"/>
      <c r="C177" s="125"/>
      <c r="D177" s="126"/>
      <c r="E177" s="46"/>
      <c r="F177" s="134"/>
      <c r="G177" s="33"/>
      <c r="H177" s="144"/>
      <c r="I177" s="144"/>
      <c r="J177" s="49"/>
      <c r="K177" s="50"/>
      <c r="L177" s="51"/>
    </row>
    <row r="178" spans="1:12" ht="13.5" customHeight="1">
      <c r="A178" s="61"/>
      <c r="B178" s="62"/>
      <c r="C178" s="27"/>
      <c r="D178" s="27"/>
      <c r="E178" s="63"/>
      <c r="F178" s="161"/>
      <c r="G178" s="38"/>
      <c r="H178" s="137"/>
      <c r="I178" s="42"/>
      <c r="J178" s="66"/>
      <c r="K178" s="59"/>
      <c r="L178" s="43"/>
    </row>
    <row r="179" spans="1:12" ht="13.5" customHeight="1">
      <c r="A179" s="44"/>
      <c r="B179" s="45"/>
      <c r="C179" s="125"/>
      <c r="D179" s="126"/>
      <c r="E179" s="46"/>
      <c r="F179" s="134"/>
      <c r="G179" s="33"/>
      <c r="H179" s="144"/>
      <c r="I179" s="144"/>
      <c r="J179" s="49"/>
      <c r="K179" s="50"/>
      <c r="L179" s="51"/>
    </row>
    <row r="180" spans="1:12" ht="13.5" customHeight="1">
      <c r="A180" s="52"/>
      <c r="B180" s="62"/>
      <c r="C180" s="27"/>
      <c r="D180" s="27"/>
      <c r="E180" s="63"/>
      <c r="F180" s="161"/>
      <c r="G180" s="38"/>
      <c r="H180" s="137"/>
      <c r="I180" s="137"/>
      <c r="J180" s="66"/>
      <c r="K180" s="59"/>
      <c r="L180" s="70"/>
    </row>
    <row r="181" spans="1:12" ht="13.5" customHeight="1">
      <c r="A181" s="52"/>
      <c r="B181" s="45"/>
      <c r="C181" s="125"/>
      <c r="D181" s="126"/>
      <c r="E181" s="46"/>
      <c r="F181" s="134"/>
      <c r="G181" s="33"/>
      <c r="H181" s="144"/>
      <c r="I181" s="144"/>
      <c r="J181" s="49"/>
      <c r="K181" s="50"/>
      <c r="L181" s="70"/>
    </row>
    <row r="182" spans="1:12" ht="13.5" customHeight="1">
      <c r="A182" s="61"/>
      <c r="B182" s="133"/>
      <c r="C182" s="27"/>
      <c r="D182" s="27"/>
      <c r="E182" s="63"/>
      <c r="F182" s="161"/>
      <c r="G182" s="38"/>
      <c r="H182" s="137"/>
      <c r="I182" s="137"/>
      <c r="J182" s="66"/>
      <c r="K182" s="59"/>
      <c r="L182" s="43"/>
    </row>
    <row r="183" spans="1:12" ht="13.5" customHeight="1">
      <c r="A183" s="44"/>
      <c r="B183" s="45"/>
      <c r="C183" s="125"/>
      <c r="D183" s="126"/>
      <c r="E183" s="46"/>
      <c r="F183" s="134"/>
      <c r="G183" s="33"/>
      <c r="H183" s="144"/>
      <c r="I183" s="144"/>
      <c r="J183" s="49"/>
      <c r="K183" s="50"/>
      <c r="L183" s="51"/>
    </row>
    <row r="184" spans="1:12" ht="13.5" customHeight="1">
      <c r="A184" s="61"/>
      <c r="B184" s="133"/>
      <c r="C184" s="27"/>
      <c r="D184" s="27"/>
      <c r="E184" s="63"/>
      <c r="F184" s="161"/>
      <c r="G184" s="38"/>
      <c r="H184" s="137"/>
      <c r="I184" s="137"/>
      <c r="J184" s="66"/>
      <c r="K184" s="59"/>
      <c r="L184" s="43"/>
    </row>
    <row r="185" spans="1:12" ht="13.5" customHeight="1">
      <c r="A185" s="44"/>
      <c r="B185" s="45"/>
      <c r="C185" s="125"/>
      <c r="D185" s="126"/>
      <c r="E185" s="46"/>
      <c r="F185" s="134"/>
      <c r="G185" s="33"/>
      <c r="H185" s="144"/>
      <c r="I185" s="144"/>
      <c r="J185" s="49"/>
      <c r="K185" s="50"/>
      <c r="L185" s="51"/>
    </row>
    <row r="186" spans="1:12" ht="13.5" customHeight="1">
      <c r="A186" s="61"/>
      <c r="B186" s="133"/>
      <c r="C186" s="27"/>
      <c r="D186" s="27"/>
      <c r="E186" s="63"/>
      <c r="F186" s="161"/>
      <c r="G186" s="38"/>
      <c r="H186" s="137"/>
      <c r="I186" s="137"/>
      <c r="J186" s="66"/>
      <c r="K186" s="59"/>
      <c r="L186" s="43"/>
    </row>
    <row r="187" spans="1:12" ht="13.5" customHeight="1">
      <c r="A187" s="44"/>
      <c r="B187" s="45"/>
      <c r="C187" s="125"/>
      <c r="D187" s="126"/>
      <c r="E187" s="46"/>
      <c r="F187" s="134"/>
      <c r="G187" s="33"/>
      <c r="H187" s="144"/>
      <c r="I187" s="144"/>
      <c r="J187" s="49"/>
      <c r="K187" s="50"/>
      <c r="L187" s="51"/>
    </row>
    <row r="188" spans="1:12" ht="13.5" customHeight="1">
      <c r="A188" s="61"/>
      <c r="B188" s="133"/>
      <c r="C188" s="27"/>
      <c r="D188" s="27"/>
      <c r="E188" s="63"/>
      <c r="F188" s="161"/>
      <c r="G188" s="38"/>
      <c r="H188" s="137"/>
      <c r="I188" s="137"/>
      <c r="J188" s="66"/>
      <c r="K188" s="59"/>
      <c r="L188" s="43"/>
    </row>
    <row r="189" spans="1:12" ht="13.5" customHeight="1">
      <c r="A189" s="44"/>
      <c r="B189" s="45"/>
      <c r="C189" s="125"/>
      <c r="D189" s="126"/>
      <c r="E189" s="46"/>
      <c r="F189" s="134"/>
      <c r="G189" s="68"/>
      <c r="H189" s="144"/>
      <c r="I189" s="145"/>
      <c r="J189" s="49"/>
      <c r="K189" s="50"/>
      <c r="L189" s="51"/>
    </row>
    <row r="190" spans="1:12" ht="13.5" customHeight="1">
      <c r="A190" s="61"/>
      <c r="B190" s="133"/>
      <c r="C190" s="27"/>
      <c r="D190" s="27"/>
      <c r="E190" s="63"/>
      <c r="F190" s="161"/>
      <c r="G190" s="38"/>
      <c r="H190" s="137"/>
      <c r="I190" s="137"/>
      <c r="J190" s="66"/>
      <c r="K190" s="59"/>
      <c r="L190" s="43"/>
    </row>
    <row r="191" spans="1:12" ht="13.5" customHeight="1">
      <c r="A191" s="44"/>
      <c r="B191" s="45"/>
      <c r="C191" s="125"/>
      <c r="D191" s="126"/>
      <c r="E191" s="46"/>
      <c r="F191" s="134"/>
      <c r="G191" s="68"/>
      <c r="H191" s="144"/>
      <c r="I191" s="144"/>
      <c r="J191" s="49"/>
      <c r="K191" s="50"/>
      <c r="L191" s="51"/>
    </row>
    <row r="192" spans="1:12" ht="13.5" customHeight="1">
      <c r="A192" s="61"/>
      <c r="B192" s="133"/>
      <c r="C192" s="27"/>
      <c r="D192" s="27"/>
      <c r="E192" s="63"/>
      <c r="F192" s="161"/>
      <c r="G192" s="38"/>
      <c r="H192" s="137"/>
      <c r="I192" s="137"/>
      <c r="J192" s="66"/>
      <c r="K192" s="59"/>
      <c r="L192" s="43"/>
    </row>
    <row r="193" spans="1:12" ht="13.5" customHeight="1">
      <c r="A193" s="44"/>
      <c r="B193" s="45"/>
      <c r="C193" s="125"/>
      <c r="D193" s="126"/>
      <c r="E193" s="46"/>
      <c r="F193" s="134"/>
      <c r="G193" s="68"/>
      <c r="H193" s="144"/>
      <c r="I193" s="144"/>
      <c r="J193" s="49"/>
      <c r="K193" s="50"/>
      <c r="L193" s="51"/>
    </row>
    <row r="194" spans="1:12" ht="13.5" customHeight="1">
      <c r="A194" s="61"/>
      <c r="B194" s="133"/>
      <c r="C194" s="27"/>
      <c r="D194" s="27"/>
      <c r="E194" s="63"/>
      <c r="F194" s="161"/>
      <c r="G194" s="38"/>
      <c r="H194" s="137"/>
      <c r="I194" s="137"/>
      <c r="J194" s="66"/>
      <c r="K194" s="59"/>
      <c r="L194" s="43"/>
    </row>
    <row r="195" spans="1:12" ht="13.5" customHeight="1">
      <c r="A195" s="44"/>
      <c r="B195" s="45"/>
      <c r="C195" s="125"/>
      <c r="D195" s="126"/>
      <c r="E195" s="46"/>
      <c r="F195" s="134"/>
      <c r="G195" s="68"/>
      <c r="H195" s="144"/>
      <c r="I195" s="144"/>
      <c r="J195" s="49"/>
      <c r="K195" s="50"/>
      <c r="L195" s="51"/>
    </row>
    <row r="196" spans="1:12" ht="13.5" customHeight="1">
      <c r="A196" s="61"/>
      <c r="B196" s="133"/>
      <c r="C196" s="27"/>
      <c r="D196" s="27"/>
      <c r="E196" s="63"/>
      <c r="F196" s="161"/>
      <c r="G196" s="38"/>
      <c r="H196" s="137"/>
      <c r="I196" s="137"/>
      <c r="J196" s="66"/>
      <c r="K196" s="59"/>
      <c r="L196" s="43"/>
    </row>
    <row r="197" spans="1:12" ht="13.5" customHeight="1">
      <c r="A197" s="44"/>
      <c r="B197" s="45"/>
      <c r="C197" s="125"/>
      <c r="D197" s="126"/>
      <c r="E197" s="46"/>
      <c r="F197" s="134"/>
      <c r="G197" s="68"/>
      <c r="H197" s="144"/>
      <c r="I197" s="144"/>
      <c r="J197" s="49"/>
      <c r="K197" s="50"/>
      <c r="L197" s="51"/>
    </row>
    <row r="198" spans="1:12" ht="13.5" customHeight="1">
      <c r="A198" s="61"/>
      <c r="B198" s="133"/>
      <c r="C198" s="27"/>
      <c r="D198" s="27"/>
      <c r="E198" s="63"/>
      <c r="F198" s="161"/>
      <c r="G198" s="38"/>
      <c r="H198" s="137"/>
      <c r="I198" s="137"/>
      <c r="J198" s="66"/>
      <c r="K198" s="59"/>
      <c r="L198" s="43"/>
    </row>
    <row r="199" spans="1:12" ht="13.5" customHeight="1">
      <c r="A199" s="44"/>
      <c r="B199" s="45"/>
      <c r="C199" s="125"/>
      <c r="D199" s="126"/>
      <c r="E199" s="46"/>
      <c r="F199" s="134"/>
      <c r="G199" s="68"/>
      <c r="H199" s="144"/>
      <c r="I199" s="144"/>
      <c r="J199" s="49"/>
      <c r="K199" s="50"/>
      <c r="L199" s="51"/>
    </row>
    <row r="200" spans="1:12" ht="13.5" customHeight="1">
      <c r="A200" s="61"/>
      <c r="B200" s="133"/>
      <c r="C200" s="27"/>
      <c r="D200" s="27"/>
      <c r="E200" s="63"/>
      <c r="F200" s="161"/>
      <c r="G200" s="38"/>
      <c r="H200" s="137"/>
      <c r="I200" s="137"/>
      <c r="J200" s="66"/>
      <c r="K200" s="146"/>
      <c r="L200" s="43"/>
    </row>
    <row r="201" spans="1:12" ht="13.5" customHeight="1">
      <c r="A201" s="44"/>
      <c r="B201" s="123"/>
      <c r="C201" s="125"/>
      <c r="D201" s="126"/>
      <c r="E201" s="46"/>
      <c r="F201" s="134"/>
      <c r="G201" s="68"/>
      <c r="H201" s="144"/>
      <c r="I201" s="144"/>
      <c r="J201" s="49"/>
      <c r="K201" s="147"/>
      <c r="L201" s="51"/>
    </row>
    <row r="202" spans="1:12" ht="13.5" customHeight="1">
      <c r="A202" s="61"/>
      <c r="B202" s="53"/>
      <c r="E202" s="54"/>
      <c r="F202" s="162"/>
      <c r="G202" s="55"/>
      <c r="H202" s="148"/>
      <c r="I202" s="83"/>
      <c r="J202" s="66"/>
      <c r="K202" s="83"/>
      <c r="L202" s="70"/>
    </row>
    <row r="203" spans="1:12" ht="13.5" customHeight="1" thickBot="1">
      <c r="A203" s="84"/>
      <c r="B203" s="85"/>
      <c r="C203" s="128"/>
      <c r="D203" s="87"/>
      <c r="E203" s="88"/>
      <c r="F203" s="163"/>
      <c r="G203" s="89"/>
      <c r="H203" s="149"/>
      <c r="I203" s="149"/>
      <c r="J203" s="91"/>
      <c r="K203" s="92"/>
      <c r="L203" s="93"/>
    </row>
    <row r="204" spans="1:12" ht="13.5" customHeight="1">
      <c r="J204" s="99"/>
      <c r="L204" s="150">
        <f>L136+1</f>
        <v>3</v>
      </c>
    </row>
  </sheetData>
  <mergeCells count="59">
    <mergeCell ref="C3:L3"/>
    <mergeCell ref="G4:H4"/>
    <mergeCell ref="G5:H5"/>
    <mergeCell ref="G6:H6"/>
    <mergeCell ref="G7:H7"/>
    <mergeCell ref="H8:H9"/>
    <mergeCell ref="I8:I9"/>
    <mergeCell ref="J8:J9"/>
    <mergeCell ref="K8:L8"/>
    <mergeCell ref="A36:A37"/>
    <mergeCell ref="B36:B37"/>
    <mergeCell ref="C36:E37"/>
    <mergeCell ref="F36:F37"/>
    <mergeCell ref="G36:G37"/>
    <mergeCell ref="H36:H37"/>
    <mergeCell ref="A8:A9"/>
    <mergeCell ref="B8:B9"/>
    <mergeCell ref="C8:E9"/>
    <mergeCell ref="F8:F9"/>
    <mergeCell ref="G8:G9"/>
    <mergeCell ref="I36:I37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J138:J139"/>
    <mergeCell ref="K138:L138"/>
    <mergeCell ref="A104:A105"/>
    <mergeCell ref="B104:B105"/>
    <mergeCell ref="C104:E105"/>
    <mergeCell ref="F104:F105"/>
    <mergeCell ref="G104:G105"/>
    <mergeCell ref="K104:L104"/>
    <mergeCell ref="H104:H105"/>
    <mergeCell ref="I104:I105"/>
    <mergeCell ref="J104:J105"/>
    <mergeCell ref="H172:H173"/>
    <mergeCell ref="I172:I173"/>
    <mergeCell ref="J172:J173"/>
    <mergeCell ref="K172:L172"/>
    <mergeCell ref="A138:A139"/>
    <mergeCell ref="B138:B139"/>
    <mergeCell ref="C138:E139"/>
    <mergeCell ref="A172:A173"/>
    <mergeCell ref="B172:B173"/>
    <mergeCell ref="C172:E173"/>
    <mergeCell ref="F172:F173"/>
    <mergeCell ref="G172:G173"/>
    <mergeCell ref="F138:F139"/>
    <mergeCell ref="G138:G139"/>
    <mergeCell ref="H138:H139"/>
    <mergeCell ref="I138:I13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24"/>
  <sheetViews>
    <sheetView showGridLines="0" tabSelected="1" view="pageBreakPreview" zoomScaleNormal="100" zoomScaleSheetLayoutView="100" workbookViewId="0">
      <selection activeCell="A5" sqref="A5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164" customWidth="1"/>
    <col min="7" max="7" width="4" style="1" customWidth="1"/>
    <col min="8" max="8" width="9.625" style="3" customWidth="1"/>
    <col min="9" max="9" width="11.125" style="3" customWidth="1"/>
    <col min="10" max="10" width="9.375" style="1" customWidth="1"/>
    <col min="11" max="11" width="6.375" style="228" customWidth="1"/>
    <col min="12" max="12" width="10.5" style="3" customWidth="1"/>
    <col min="13" max="16384" width="9" style="5"/>
  </cols>
  <sheetData>
    <row r="1" spans="1:12" ht="13.5" customHeight="1" thickBot="1">
      <c r="G1" s="3"/>
      <c r="J1" s="176"/>
      <c r="K1" s="222"/>
      <c r="L1" s="131" t="s">
        <v>28</v>
      </c>
    </row>
    <row r="2" spans="1:12" ht="13.5" customHeight="1">
      <c r="A2" s="255" t="s">
        <v>6</v>
      </c>
      <c r="B2" s="257" t="s">
        <v>7</v>
      </c>
      <c r="C2" s="259" t="s">
        <v>8</v>
      </c>
      <c r="D2" s="260"/>
      <c r="E2" s="261"/>
      <c r="F2" s="276" t="s">
        <v>9</v>
      </c>
      <c r="G2" s="267" t="s">
        <v>10</v>
      </c>
      <c r="H2" s="249" t="s">
        <v>11</v>
      </c>
      <c r="I2" s="249" t="s">
        <v>12</v>
      </c>
      <c r="J2" s="251" t="s">
        <v>13</v>
      </c>
      <c r="K2" s="253" t="str">
        <f>設計内訳書A!K8</f>
        <v>第　回既済部分検査内訳書</v>
      </c>
      <c r="L2" s="254"/>
    </row>
    <row r="3" spans="1:12" ht="13.5" customHeight="1">
      <c r="A3" s="256"/>
      <c r="B3" s="258"/>
      <c r="C3" s="262"/>
      <c r="D3" s="263"/>
      <c r="E3" s="264"/>
      <c r="F3" s="277"/>
      <c r="G3" s="268"/>
      <c r="H3" s="250"/>
      <c r="I3" s="250"/>
      <c r="J3" s="252"/>
      <c r="K3" s="223" t="s">
        <v>9</v>
      </c>
      <c r="L3" s="34" t="s">
        <v>14</v>
      </c>
    </row>
    <row r="4" spans="1:12" ht="13.5" customHeight="1">
      <c r="A4" s="35"/>
      <c r="B4" s="36"/>
      <c r="C4" s="37"/>
      <c r="D4" s="37"/>
      <c r="E4" s="38"/>
      <c r="F4" s="165"/>
      <c r="G4" s="39"/>
      <c r="H4" s="132"/>
      <c r="I4" s="65"/>
      <c r="J4" s="41"/>
      <c r="K4" s="224"/>
      <c r="L4" s="43"/>
    </row>
    <row r="5" spans="1:12" ht="13.5" customHeight="1">
      <c r="A5" s="44">
        <v>1</v>
      </c>
      <c r="B5" s="45" t="s">
        <v>542</v>
      </c>
      <c r="C5" s="125"/>
      <c r="D5" s="126"/>
      <c r="E5" s="46"/>
      <c r="F5" s="166"/>
      <c r="G5" s="33"/>
      <c r="H5" s="118"/>
      <c r="I5" s="48"/>
      <c r="J5" s="152"/>
      <c r="K5" s="225"/>
      <c r="L5" s="51"/>
    </row>
    <row r="6" spans="1:12" ht="13.5" customHeight="1">
      <c r="A6" s="61"/>
      <c r="B6" s="133"/>
      <c r="C6" s="27"/>
      <c r="D6" s="27"/>
      <c r="E6" s="63"/>
      <c r="F6" s="167"/>
      <c r="G6" s="38"/>
      <c r="H6" s="65"/>
      <c r="I6" s="65"/>
      <c r="J6" s="41"/>
      <c r="K6" s="224"/>
      <c r="L6" s="43"/>
    </row>
    <row r="7" spans="1:12" ht="13.5" customHeight="1">
      <c r="A7" s="44"/>
      <c r="B7" s="45"/>
      <c r="C7" s="125"/>
      <c r="D7" s="126"/>
      <c r="E7" s="46"/>
      <c r="F7" s="166"/>
      <c r="G7" s="33"/>
      <c r="H7" s="48"/>
      <c r="I7" s="124"/>
      <c r="J7" s="152"/>
      <c r="K7" s="225"/>
      <c r="L7" s="51"/>
    </row>
    <row r="8" spans="1:12" ht="13.5" customHeight="1">
      <c r="A8" s="61"/>
      <c r="B8" s="179"/>
      <c r="C8" s="27" t="s">
        <v>54</v>
      </c>
      <c r="D8" s="27"/>
      <c r="E8" s="63"/>
      <c r="F8" s="167"/>
      <c r="G8" s="38"/>
      <c r="H8" s="65"/>
      <c r="I8" s="40"/>
      <c r="J8" s="172"/>
      <c r="K8" s="224"/>
      <c r="L8" s="43"/>
    </row>
    <row r="9" spans="1:12" ht="13.5" customHeight="1">
      <c r="A9" s="44"/>
      <c r="B9" s="136" t="s">
        <v>71</v>
      </c>
      <c r="C9" s="125" t="s">
        <v>55</v>
      </c>
      <c r="D9" s="126"/>
      <c r="E9" s="46"/>
      <c r="F9" s="166">
        <v>1</v>
      </c>
      <c r="G9" s="33" t="s">
        <v>53</v>
      </c>
      <c r="H9" s="118"/>
      <c r="I9" s="124"/>
      <c r="J9" s="173"/>
      <c r="K9" s="225"/>
      <c r="L9" s="51"/>
    </row>
    <row r="10" spans="1:12" ht="13.5" customHeight="1">
      <c r="A10" s="52"/>
      <c r="B10" s="179" t="s">
        <v>70</v>
      </c>
      <c r="C10" s="27" t="s">
        <v>56</v>
      </c>
      <c r="D10" s="27"/>
      <c r="E10" s="63"/>
      <c r="F10" s="167" t="s">
        <v>70</v>
      </c>
      <c r="G10" s="38" t="s">
        <v>70</v>
      </c>
      <c r="H10" s="119"/>
      <c r="I10" s="65"/>
      <c r="J10" s="172"/>
      <c r="K10" s="224"/>
      <c r="L10" s="70"/>
    </row>
    <row r="11" spans="1:12" ht="13.5" customHeight="1">
      <c r="A11" s="52"/>
      <c r="B11" s="136" t="s">
        <v>72</v>
      </c>
      <c r="C11" s="125" t="s">
        <v>57</v>
      </c>
      <c r="D11" s="126"/>
      <c r="E11" s="46"/>
      <c r="F11" s="166">
        <v>3</v>
      </c>
      <c r="G11" s="33" t="s">
        <v>53</v>
      </c>
      <c r="H11" s="48"/>
      <c r="I11" s="124"/>
      <c r="J11" s="173"/>
      <c r="K11" s="225"/>
      <c r="L11" s="70"/>
    </row>
    <row r="12" spans="1:12" ht="13.5" customHeight="1">
      <c r="A12" s="61"/>
      <c r="B12" s="179" t="s">
        <v>70</v>
      </c>
      <c r="C12" s="27" t="s">
        <v>58</v>
      </c>
      <c r="D12" s="27"/>
      <c r="E12" s="63"/>
      <c r="F12" s="167" t="s">
        <v>70</v>
      </c>
      <c r="G12" s="38" t="s">
        <v>70</v>
      </c>
      <c r="H12" s="119"/>
      <c r="I12" s="40"/>
      <c r="J12" s="172"/>
      <c r="K12" s="224"/>
      <c r="L12" s="43"/>
    </row>
    <row r="13" spans="1:12" ht="13.5" customHeight="1">
      <c r="A13" s="44"/>
      <c r="B13" s="136" t="s">
        <v>72</v>
      </c>
      <c r="C13" s="125" t="s">
        <v>59</v>
      </c>
      <c r="D13" s="126"/>
      <c r="E13" s="46"/>
      <c r="F13" s="166">
        <v>1</v>
      </c>
      <c r="G13" s="33" t="s">
        <v>53</v>
      </c>
      <c r="H13" s="118"/>
      <c r="I13" s="124"/>
      <c r="J13" s="173"/>
      <c r="K13" s="225"/>
      <c r="L13" s="51"/>
    </row>
    <row r="14" spans="1:12" ht="13.5" customHeight="1">
      <c r="A14" s="61"/>
      <c r="B14" s="179" t="s">
        <v>70</v>
      </c>
      <c r="C14" s="27" t="s">
        <v>60</v>
      </c>
      <c r="D14" s="27"/>
      <c r="E14" s="63"/>
      <c r="F14" s="167" t="s">
        <v>70</v>
      </c>
      <c r="G14" s="38" t="s">
        <v>70</v>
      </c>
      <c r="H14" s="65"/>
      <c r="I14" s="65"/>
      <c r="J14" s="172"/>
      <c r="K14" s="224"/>
      <c r="L14" s="43"/>
    </row>
    <row r="15" spans="1:12" ht="13.5" customHeight="1">
      <c r="A15" s="44"/>
      <c r="B15" s="136" t="s">
        <v>72</v>
      </c>
      <c r="C15" s="125" t="s">
        <v>59</v>
      </c>
      <c r="D15" s="126"/>
      <c r="E15" s="46"/>
      <c r="F15" s="166">
        <v>1</v>
      </c>
      <c r="G15" s="33" t="s">
        <v>53</v>
      </c>
      <c r="H15" s="48"/>
      <c r="I15" s="124"/>
      <c r="J15" s="173"/>
      <c r="K15" s="225"/>
      <c r="L15" s="51"/>
    </row>
    <row r="16" spans="1:12" ht="13.5" customHeight="1">
      <c r="A16" s="61"/>
      <c r="B16" s="179" t="s">
        <v>70</v>
      </c>
      <c r="C16" s="27" t="s">
        <v>61</v>
      </c>
      <c r="D16" s="27"/>
      <c r="E16" s="63"/>
      <c r="F16" s="167" t="s">
        <v>70</v>
      </c>
      <c r="G16" s="38" t="s">
        <v>70</v>
      </c>
      <c r="H16" s="56"/>
      <c r="I16" s="57"/>
      <c r="J16" s="174"/>
      <c r="K16" s="224"/>
      <c r="L16" s="43"/>
    </row>
    <row r="17" spans="1:12" ht="13.5" customHeight="1">
      <c r="A17" s="44"/>
      <c r="B17" s="136" t="s">
        <v>72</v>
      </c>
      <c r="C17" s="125" t="s">
        <v>59</v>
      </c>
      <c r="D17" s="126"/>
      <c r="E17" s="46"/>
      <c r="F17" s="166">
        <v>1</v>
      </c>
      <c r="G17" s="33" t="s">
        <v>53</v>
      </c>
      <c r="H17" s="48"/>
      <c r="I17" s="124"/>
      <c r="J17" s="173"/>
      <c r="K17" s="225"/>
      <c r="L17" s="51"/>
    </row>
    <row r="18" spans="1:12" ht="13.5" customHeight="1">
      <c r="A18" s="61"/>
      <c r="B18" s="179" t="s">
        <v>70</v>
      </c>
      <c r="C18" s="27" t="s">
        <v>62</v>
      </c>
      <c r="D18" s="27"/>
      <c r="E18" s="63"/>
      <c r="F18" s="167" t="s">
        <v>70</v>
      </c>
      <c r="G18" s="38" t="s">
        <v>70</v>
      </c>
      <c r="H18" s="65"/>
      <c r="I18" s="65"/>
      <c r="J18" s="172"/>
      <c r="K18" s="224"/>
      <c r="L18" s="43"/>
    </row>
    <row r="19" spans="1:12" ht="13.5" customHeight="1">
      <c r="A19" s="44"/>
      <c r="B19" s="136" t="s">
        <v>72</v>
      </c>
      <c r="C19" s="125" t="s">
        <v>59</v>
      </c>
      <c r="D19" s="126"/>
      <c r="E19" s="46"/>
      <c r="F19" s="166">
        <v>1</v>
      </c>
      <c r="G19" s="68" t="s">
        <v>53</v>
      </c>
      <c r="H19" s="48"/>
      <c r="I19" s="124"/>
      <c r="J19" s="173"/>
      <c r="K19" s="225"/>
      <c r="L19" s="51"/>
    </row>
    <row r="20" spans="1:12" ht="13.5" customHeight="1">
      <c r="A20" s="61"/>
      <c r="B20" s="179" t="s">
        <v>70</v>
      </c>
      <c r="C20" s="27" t="s">
        <v>63</v>
      </c>
      <c r="D20" s="27"/>
      <c r="E20" s="63"/>
      <c r="F20" s="167" t="s">
        <v>70</v>
      </c>
      <c r="G20" s="38" t="s">
        <v>70</v>
      </c>
      <c r="H20" s="65"/>
      <c r="I20" s="65"/>
      <c r="J20" s="172"/>
      <c r="K20" s="224"/>
      <c r="L20" s="43"/>
    </row>
    <row r="21" spans="1:12" ht="13.5" customHeight="1">
      <c r="A21" s="44"/>
      <c r="B21" s="136" t="s">
        <v>72</v>
      </c>
      <c r="C21" s="125" t="s">
        <v>59</v>
      </c>
      <c r="D21" s="126"/>
      <c r="E21" s="46"/>
      <c r="F21" s="166">
        <v>1</v>
      </c>
      <c r="G21" s="68" t="s">
        <v>53</v>
      </c>
      <c r="H21" s="48"/>
      <c r="I21" s="124"/>
      <c r="J21" s="173"/>
      <c r="K21" s="225"/>
      <c r="L21" s="51"/>
    </row>
    <row r="22" spans="1:12" ht="13.5" customHeight="1">
      <c r="A22" s="61"/>
      <c r="B22" s="179" t="s">
        <v>70</v>
      </c>
      <c r="C22" s="27" t="s">
        <v>64</v>
      </c>
      <c r="D22" s="27"/>
      <c r="E22" s="63"/>
      <c r="F22" s="167" t="s">
        <v>70</v>
      </c>
      <c r="G22" s="38" t="s">
        <v>70</v>
      </c>
      <c r="H22" s="65"/>
      <c r="I22" s="40"/>
      <c r="J22" s="172"/>
      <c r="K22" s="224"/>
      <c r="L22" s="43"/>
    </row>
    <row r="23" spans="1:12" ht="13.5" customHeight="1">
      <c r="A23" s="44"/>
      <c r="B23" s="136" t="s">
        <v>72</v>
      </c>
      <c r="C23" s="125" t="s">
        <v>59</v>
      </c>
      <c r="D23" s="126"/>
      <c r="E23" s="46"/>
      <c r="F23" s="166">
        <v>1</v>
      </c>
      <c r="G23" s="68" t="s">
        <v>53</v>
      </c>
      <c r="H23" s="48"/>
      <c r="I23" s="124"/>
      <c r="J23" s="173"/>
      <c r="K23" s="225"/>
      <c r="L23" s="51"/>
    </row>
    <row r="24" spans="1:12" ht="13.5" customHeight="1">
      <c r="A24" s="61"/>
      <c r="B24" s="179" t="s">
        <v>70</v>
      </c>
      <c r="C24" s="27" t="s">
        <v>65</v>
      </c>
      <c r="D24" s="27"/>
      <c r="E24" s="63"/>
      <c r="F24" s="167" t="s">
        <v>70</v>
      </c>
      <c r="G24" s="38" t="s">
        <v>70</v>
      </c>
      <c r="H24" s="65"/>
      <c r="I24" s="40"/>
      <c r="J24" s="172"/>
      <c r="K24" s="224"/>
      <c r="L24" s="43"/>
    </row>
    <row r="25" spans="1:12" ht="13.5" customHeight="1">
      <c r="A25" s="44"/>
      <c r="B25" s="136" t="s">
        <v>72</v>
      </c>
      <c r="C25" s="125" t="s">
        <v>59</v>
      </c>
      <c r="D25" s="126"/>
      <c r="E25" s="46"/>
      <c r="F25" s="166">
        <v>1</v>
      </c>
      <c r="G25" s="68" t="s">
        <v>53</v>
      </c>
      <c r="H25" s="48"/>
      <c r="I25" s="124"/>
      <c r="J25" s="173"/>
      <c r="K25" s="225"/>
      <c r="L25" s="51"/>
    </row>
    <row r="26" spans="1:12" ht="13.5" customHeight="1">
      <c r="A26" s="61"/>
      <c r="B26" s="179" t="s">
        <v>70</v>
      </c>
      <c r="C26" s="27" t="s">
        <v>66</v>
      </c>
      <c r="D26" s="27"/>
      <c r="E26" s="63"/>
      <c r="F26" s="167" t="s">
        <v>70</v>
      </c>
      <c r="G26" s="38" t="s">
        <v>70</v>
      </c>
      <c r="H26" s="65"/>
      <c r="I26" s="40"/>
      <c r="J26" s="172"/>
      <c r="K26" s="224"/>
      <c r="L26" s="43"/>
    </row>
    <row r="27" spans="1:12" ht="13.5" customHeight="1">
      <c r="A27" s="44"/>
      <c r="B27" s="136" t="s">
        <v>72</v>
      </c>
      <c r="C27" s="125" t="s">
        <v>59</v>
      </c>
      <c r="D27" s="126"/>
      <c r="E27" s="46"/>
      <c r="F27" s="166">
        <v>1</v>
      </c>
      <c r="G27" s="68" t="s">
        <v>53</v>
      </c>
      <c r="H27" s="48"/>
      <c r="I27" s="124"/>
      <c r="J27" s="173"/>
      <c r="K27" s="225"/>
      <c r="L27" s="51"/>
    </row>
    <row r="28" spans="1:12" ht="13.5" customHeight="1">
      <c r="A28" s="61"/>
      <c r="B28" s="179" t="s">
        <v>70</v>
      </c>
      <c r="C28" s="27" t="s">
        <v>67</v>
      </c>
      <c r="D28" s="27"/>
      <c r="E28" s="63"/>
      <c r="F28" s="167" t="s">
        <v>70</v>
      </c>
      <c r="G28" s="38" t="s">
        <v>70</v>
      </c>
      <c r="H28" s="65"/>
      <c r="I28" s="40"/>
      <c r="J28" s="172"/>
      <c r="K28" s="224"/>
      <c r="L28" s="43"/>
    </row>
    <row r="29" spans="1:12" ht="13.5" customHeight="1">
      <c r="A29" s="44"/>
      <c r="B29" s="136" t="s">
        <v>72</v>
      </c>
      <c r="C29" s="125" t="s">
        <v>59</v>
      </c>
      <c r="D29" s="126"/>
      <c r="E29" s="46"/>
      <c r="F29" s="166">
        <v>1</v>
      </c>
      <c r="G29" s="68" t="s">
        <v>53</v>
      </c>
      <c r="H29" s="48"/>
      <c r="I29" s="124"/>
      <c r="J29" s="173"/>
      <c r="K29" s="225"/>
      <c r="L29" s="51"/>
    </row>
    <row r="30" spans="1:12" ht="13.5" customHeight="1">
      <c r="A30" s="61"/>
      <c r="B30" s="179" t="s">
        <v>70</v>
      </c>
      <c r="C30" s="27" t="s">
        <v>68</v>
      </c>
      <c r="D30" s="27"/>
      <c r="E30" s="63"/>
      <c r="F30" s="167" t="s">
        <v>70</v>
      </c>
      <c r="G30" s="38" t="s">
        <v>70</v>
      </c>
      <c r="H30" s="65"/>
      <c r="I30" s="40"/>
      <c r="J30" s="172"/>
      <c r="K30" s="224"/>
      <c r="L30" s="43"/>
    </row>
    <row r="31" spans="1:12" ht="13.5" customHeight="1">
      <c r="A31" s="44"/>
      <c r="B31" s="136" t="s">
        <v>72</v>
      </c>
      <c r="C31" s="125" t="s">
        <v>59</v>
      </c>
      <c r="D31" s="126"/>
      <c r="E31" s="46"/>
      <c r="F31" s="166">
        <v>1</v>
      </c>
      <c r="G31" s="68" t="s">
        <v>53</v>
      </c>
      <c r="H31" s="48"/>
      <c r="I31" s="124"/>
      <c r="J31" s="173"/>
      <c r="K31" s="225"/>
      <c r="L31" s="51"/>
    </row>
    <row r="32" spans="1:12" ht="13.5" customHeight="1">
      <c r="A32" s="52"/>
      <c r="B32" s="199" t="s">
        <v>70</v>
      </c>
      <c r="C32" s="3" t="s">
        <v>69</v>
      </c>
      <c r="E32" s="54"/>
      <c r="F32" s="170" t="s">
        <v>70</v>
      </c>
      <c r="G32" s="55" t="s">
        <v>70</v>
      </c>
      <c r="H32" s="56"/>
      <c r="I32" s="40"/>
      <c r="J32" s="177"/>
      <c r="K32" s="226"/>
      <c r="L32" s="70"/>
    </row>
    <row r="33" spans="1:12" ht="13.5" customHeight="1" thickBot="1">
      <c r="A33" s="84"/>
      <c r="B33" s="200" t="s">
        <v>72</v>
      </c>
      <c r="C33" s="128" t="s">
        <v>59</v>
      </c>
      <c r="D33" s="87"/>
      <c r="E33" s="88"/>
      <c r="F33" s="171">
        <v>1</v>
      </c>
      <c r="G33" s="89" t="s">
        <v>53</v>
      </c>
      <c r="H33" s="90"/>
      <c r="I33" s="90"/>
      <c r="J33" s="175"/>
      <c r="K33" s="227"/>
      <c r="L33" s="93"/>
    </row>
    <row r="34" spans="1:12" ht="13.5" customHeight="1">
      <c r="J34" s="176"/>
    </row>
    <row r="35" spans="1:12" ht="13.5" customHeight="1" thickBot="1">
      <c r="I35" s="95"/>
      <c r="J35" s="176"/>
      <c r="K35" s="229"/>
      <c r="L35" s="143"/>
    </row>
    <row r="36" spans="1:12" ht="13.5" customHeight="1">
      <c r="A36" s="255" t="s">
        <v>6</v>
      </c>
      <c r="B36" s="257" t="s">
        <v>7</v>
      </c>
      <c r="C36" s="259" t="s">
        <v>8</v>
      </c>
      <c r="D36" s="260"/>
      <c r="E36" s="261"/>
      <c r="F36" s="276" t="s">
        <v>9</v>
      </c>
      <c r="G36" s="267" t="s">
        <v>10</v>
      </c>
      <c r="H36" s="249" t="s">
        <v>11</v>
      </c>
      <c r="I36" s="249" t="s">
        <v>12</v>
      </c>
      <c r="J36" s="251" t="s">
        <v>13</v>
      </c>
      <c r="K36" s="253" t="str">
        <f>K2</f>
        <v>第　回既済部分検査内訳書</v>
      </c>
      <c r="L36" s="254"/>
    </row>
    <row r="37" spans="1:12" ht="13.5" customHeight="1">
      <c r="A37" s="256"/>
      <c r="B37" s="258"/>
      <c r="C37" s="262"/>
      <c r="D37" s="263"/>
      <c r="E37" s="264"/>
      <c r="F37" s="277"/>
      <c r="G37" s="268"/>
      <c r="H37" s="250"/>
      <c r="I37" s="250"/>
      <c r="J37" s="252"/>
      <c r="K37" s="223" t="s">
        <v>9</v>
      </c>
      <c r="L37" s="34" t="s">
        <v>14</v>
      </c>
    </row>
    <row r="38" spans="1:12" ht="13.5" customHeight="1">
      <c r="A38" s="61"/>
      <c r="B38" s="133"/>
      <c r="C38" s="27" t="s">
        <v>76</v>
      </c>
      <c r="D38" s="27"/>
      <c r="E38" s="63"/>
      <c r="F38" s="167" t="s">
        <v>70</v>
      </c>
      <c r="G38" s="38" t="s">
        <v>70</v>
      </c>
      <c r="H38" s="137"/>
      <c r="I38" s="137"/>
      <c r="J38" s="41"/>
      <c r="K38" s="224"/>
      <c r="L38" s="43"/>
    </row>
    <row r="39" spans="1:12" ht="13.5" customHeight="1">
      <c r="A39" s="44"/>
      <c r="B39" s="136" t="s">
        <v>71</v>
      </c>
      <c r="C39" s="125" t="s">
        <v>73</v>
      </c>
      <c r="D39" s="126"/>
      <c r="E39" s="46"/>
      <c r="F39" s="166">
        <v>1</v>
      </c>
      <c r="G39" s="68" t="s">
        <v>53</v>
      </c>
      <c r="H39" s="48"/>
      <c r="I39" s="124"/>
      <c r="J39" s="173"/>
      <c r="K39" s="225"/>
      <c r="L39" s="51"/>
    </row>
    <row r="40" spans="1:12" ht="13.5" customHeight="1">
      <c r="A40" s="61"/>
      <c r="B40" s="179" t="s">
        <v>70</v>
      </c>
      <c r="C40" s="27" t="s">
        <v>74</v>
      </c>
      <c r="D40" s="27"/>
      <c r="E40" s="63"/>
      <c r="F40" s="167" t="s">
        <v>70</v>
      </c>
      <c r="G40" s="38" t="s">
        <v>70</v>
      </c>
      <c r="H40" s="65"/>
      <c r="I40" s="40"/>
      <c r="J40" s="172"/>
      <c r="K40" s="224"/>
      <c r="L40" s="43"/>
    </row>
    <row r="41" spans="1:12" ht="13.5" customHeight="1">
      <c r="A41" s="44"/>
      <c r="B41" s="136" t="s">
        <v>72</v>
      </c>
      <c r="C41" s="125" t="s">
        <v>75</v>
      </c>
      <c r="D41" s="126"/>
      <c r="E41" s="46"/>
      <c r="F41" s="166">
        <v>1</v>
      </c>
      <c r="G41" s="68" t="s">
        <v>53</v>
      </c>
      <c r="H41" s="48"/>
      <c r="I41" s="124"/>
      <c r="J41" s="173"/>
      <c r="K41" s="225"/>
      <c r="L41" s="51"/>
    </row>
    <row r="42" spans="1:12" ht="13.5" customHeight="1">
      <c r="A42" s="61"/>
      <c r="B42" s="179"/>
      <c r="C42" s="27" t="s">
        <v>77</v>
      </c>
      <c r="D42" s="27"/>
      <c r="E42" s="63"/>
      <c r="F42" s="167" t="s">
        <v>70</v>
      </c>
      <c r="G42" s="38" t="s">
        <v>70</v>
      </c>
      <c r="H42" s="65"/>
      <c r="I42" s="40"/>
      <c r="J42" s="172"/>
      <c r="K42" s="224"/>
      <c r="L42" s="43"/>
    </row>
    <row r="43" spans="1:12" ht="13.5" customHeight="1">
      <c r="A43" s="44"/>
      <c r="B43" s="136" t="s">
        <v>72</v>
      </c>
      <c r="C43" s="125" t="s">
        <v>75</v>
      </c>
      <c r="D43" s="126"/>
      <c r="E43" s="46"/>
      <c r="F43" s="166">
        <v>1</v>
      </c>
      <c r="G43" s="68" t="s">
        <v>53</v>
      </c>
      <c r="H43" s="48"/>
      <c r="I43" s="124"/>
      <c r="J43" s="173"/>
      <c r="K43" s="225"/>
      <c r="L43" s="51"/>
    </row>
    <row r="44" spans="1:12" ht="13.5" customHeight="1">
      <c r="A44" s="61"/>
      <c r="B44" s="179" t="s">
        <v>70</v>
      </c>
      <c r="C44" s="27" t="s">
        <v>78</v>
      </c>
      <c r="D44" s="27"/>
      <c r="E44" s="63"/>
      <c r="F44" s="167" t="s">
        <v>70</v>
      </c>
      <c r="G44" s="38" t="s">
        <v>70</v>
      </c>
      <c r="H44" s="65"/>
      <c r="I44" s="40"/>
      <c r="J44" s="172"/>
      <c r="K44" s="224"/>
      <c r="L44" s="43"/>
    </row>
    <row r="45" spans="1:12" ht="13.5" customHeight="1">
      <c r="A45" s="44"/>
      <c r="B45" s="136" t="s">
        <v>72</v>
      </c>
      <c r="C45" s="125" t="s">
        <v>75</v>
      </c>
      <c r="D45" s="126"/>
      <c r="E45" s="46"/>
      <c r="F45" s="166">
        <v>1</v>
      </c>
      <c r="G45" s="68" t="s">
        <v>53</v>
      </c>
      <c r="H45" s="48"/>
      <c r="I45" s="124"/>
      <c r="J45" s="173"/>
      <c r="K45" s="225"/>
      <c r="L45" s="51"/>
    </row>
    <row r="46" spans="1:12" ht="13.5" customHeight="1">
      <c r="A46" s="61"/>
      <c r="B46" s="179" t="s">
        <v>70</v>
      </c>
      <c r="C46" s="27" t="s">
        <v>79</v>
      </c>
      <c r="D46" s="27"/>
      <c r="E46" s="63"/>
      <c r="F46" s="167" t="s">
        <v>70</v>
      </c>
      <c r="G46" s="38" t="s">
        <v>70</v>
      </c>
      <c r="H46" s="65"/>
      <c r="I46" s="40"/>
      <c r="J46" s="172"/>
      <c r="K46" s="224"/>
      <c r="L46" s="43"/>
    </row>
    <row r="47" spans="1:12" ht="13.5" customHeight="1">
      <c r="A47" s="44"/>
      <c r="B47" s="136" t="s">
        <v>72</v>
      </c>
      <c r="C47" s="125" t="s">
        <v>75</v>
      </c>
      <c r="D47" s="126"/>
      <c r="E47" s="46"/>
      <c r="F47" s="166">
        <v>1</v>
      </c>
      <c r="G47" s="68" t="s">
        <v>53</v>
      </c>
      <c r="H47" s="48"/>
      <c r="I47" s="124"/>
      <c r="J47" s="173"/>
      <c r="K47" s="225"/>
      <c r="L47" s="51"/>
    </row>
    <row r="48" spans="1:12" ht="13.5" customHeight="1">
      <c r="A48" s="61"/>
      <c r="B48" s="179" t="s">
        <v>70</v>
      </c>
      <c r="C48" s="27" t="s">
        <v>80</v>
      </c>
      <c r="D48" s="27"/>
      <c r="E48" s="63"/>
      <c r="F48" s="167" t="s">
        <v>70</v>
      </c>
      <c r="G48" s="38" t="s">
        <v>70</v>
      </c>
      <c r="H48" s="65"/>
      <c r="I48" s="40"/>
      <c r="J48" s="172"/>
      <c r="K48" s="224"/>
      <c r="L48" s="43"/>
    </row>
    <row r="49" spans="1:12" ht="13.5" customHeight="1">
      <c r="A49" s="44"/>
      <c r="B49" s="136" t="s">
        <v>72</v>
      </c>
      <c r="C49" s="125" t="s">
        <v>75</v>
      </c>
      <c r="D49" s="126"/>
      <c r="E49" s="46"/>
      <c r="F49" s="166">
        <v>1</v>
      </c>
      <c r="G49" s="68" t="s">
        <v>53</v>
      </c>
      <c r="H49" s="48"/>
      <c r="I49" s="124"/>
      <c r="J49" s="173"/>
      <c r="K49" s="225"/>
      <c r="L49" s="51"/>
    </row>
    <row r="50" spans="1:12" ht="13.5" customHeight="1">
      <c r="A50" s="61"/>
      <c r="B50" s="179" t="s">
        <v>70</v>
      </c>
      <c r="C50" s="27" t="s">
        <v>81</v>
      </c>
      <c r="D50" s="27"/>
      <c r="E50" s="63"/>
      <c r="F50" s="167" t="s">
        <v>70</v>
      </c>
      <c r="G50" s="38" t="s">
        <v>70</v>
      </c>
      <c r="H50" s="65"/>
      <c r="I50" s="40"/>
      <c r="J50" s="172"/>
      <c r="K50" s="224"/>
      <c r="L50" s="43"/>
    </row>
    <row r="51" spans="1:12" ht="13.5" customHeight="1">
      <c r="A51" s="44"/>
      <c r="B51" s="136" t="s">
        <v>72</v>
      </c>
      <c r="C51" s="125" t="s">
        <v>75</v>
      </c>
      <c r="D51" s="126"/>
      <c r="E51" s="46"/>
      <c r="F51" s="166">
        <v>1</v>
      </c>
      <c r="G51" s="68" t="s">
        <v>53</v>
      </c>
      <c r="H51" s="48"/>
      <c r="I51" s="124"/>
      <c r="J51" s="173"/>
      <c r="K51" s="225"/>
      <c r="L51" s="51"/>
    </row>
    <row r="52" spans="1:12" ht="13.5" customHeight="1">
      <c r="A52" s="61"/>
      <c r="B52" s="179" t="s">
        <v>70</v>
      </c>
      <c r="C52" s="27" t="s">
        <v>82</v>
      </c>
      <c r="D52" s="27"/>
      <c r="E52" s="63"/>
      <c r="F52" s="167" t="s">
        <v>70</v>
      </c>
      <c r="G52" s="38" t="s">
        <v>70</v>
      </c>
      <c r="H52" s="65"/>
      <c r="I52" s="40"/>
      <c r="J52" s="172"/>
      <c r="K52" s="224"/>
      <c r="L52" s="43"/>
    </row>
    <row r="53" spans="1:12" ht="13.5" customHeight="1">
      <c r="A53" s="44"/>
      <c r="B53" s="136" t="s">
        <v>71</v>
      </c>
      <c r="C53" s="125" t="s">
        <v>73</v>
      </c>
      <c r="D53" s="126"/>
      <c r="E53" s="46"/>
      <c r="F53" s="166">
        <v>1</v>
      </c>
      <c r="G53" s="68" t="s">
        <v>53</v>
      </c>
      <c r="H53" s="48"/>
      <c r="I53" s="124"/>
      <c r="J53" s="173"/>
      <c r="K53" s="225"/>
      <c r="L53" s="51"/>
    </row>
    <row r="54" spans="1:12" ht="13.5" customHeight="1">
      <c r="A54" s="61"/>
      <c r="B54" s="179" t="s">
        <v>70</v>
      </c>
      <c r="C54" s="27" t="s">
        <v>83</v>
      </c>
      <c r="D54" s="27"/>
      <c r="E54" s="63"/>
      <c r="F54" s="167" t="s">
        <v>70</v>
      </c>
      <c r="G54" s="38" t="s">
        <v>70</v>
      </c>
      <c r="H54" s="65"/>
      <c r="I54" s="40"/>
      <c r="J54" s="172"/>
      <c r="K54" s="224"/>
      <c r="L54" s="43"/>
    </row>
    <row r="55" spans="1:12" ht="13.5" customHeight="1">
      <c r="A55" s="44"/>
      <c r="B55" s="136" t="s">
        <v>72</v>
      </c>
      <c r="C55" s="125" t="s">
        <v>75</v>
      </c>
      <c r="D55" s="126"/>
      <c r="E55" s="46"/>
      <c r="F55" s="166">
        <v>1</v>
      </c>
      <c r="G55" s="68" t="s">
        <v>53</v>
      </c>
      <c r="H55" s="48"/>
      <c r="I55" s="124"/>
      <c r="J55" s="173"/>
      <c r="K55" s="225"/>
      <c r="L55" s="51"/>
    </row>
    <row r="56" spans="1:12" ht="13.5" customHeight="1">
      <c r="A56" s="61"/>
      <c r="B56" s="179" t="s">
        <v>70</v>
      </c>
      <c r="C56" s="27" t="s">
        <v>84</v>
      </c>
      <c r="D56" s="27"/>
      <c r="E56" s="63"/>
      <c r="F56" s="167" t="s">
        <v>70</v>
      </c>
      <c r="G56" s="38" t="s">
        <v>70</v>
      </c>
      <c r="H56" s="65"/>
      <c r="I56" s="40"/>
      <c r="J56" s="172"/>
      <c r="K56" s="224"/>
      <c r="L56" s="43"/>
    </row>
    <row r="57" spans="1:12" ht="13.5" customHeight="1">
      <c r="A57" s="44"/>
      <c r="B57" s="136" t="s">
        <v>72</v>
      </c>
      <c r="C57" s="125" t="s">
        <v>75</v>
      </c>
      <c r="D57" s="126"/>
      <c r="E57" s="46"/>
      <c r="F57" s="166">
        <v>1</v>
      </c>
      <c r="G57" s="68" t="s">
        <v>53</v>
      </c>
      <c r="H57" s="48"/>
      <c r="I57" s="124"/>
      <c r="J57" s="173"/>
      <c r="K57" s="225"/>
      <c r="L57" s="51"/>
    </row>
    <row r="58" spans="1:12" ht="13.5" customHeight="1">
      <c r="A58" s="61"/>
      <c r="B58" s="179" t="s">
        <v>70</v>
      </c>
      <c r="C58" s="27" t="s">
        <v>85</v>
      </c>
      <c r="D58" s="27"/>
      <c r="E58" s="63"/>
      <c r="F58" s="167" t="s">
        <v>70</v>
      </c>
      <c r="G58" s="38" t="s">
        <v>70</v>
      </c>
      <c r="H58" s="65"/>
      <c r="I58" s="40"/>
      <c r="J58" s="172"/>
      <c r="K58" s="224"/>
      <c r="L58" s="43"/>
    </row>
    <row r="59" spans="1:12" ht="13.5" customHeight="1">
      <c r="A59" s="44"/>
      <c r="B59" s="136" t="s">
        <v>72</v>
      </c>
      <c r="C59" s="125" t="s">
        <v>75</v>
      </c>
      <c r="D59" s="126"/>
      <c r="E59" s="46"/>
      <c r="F59" s="166">
        <v>1</v>
      </c>
      <c r="G59" s="68" t="s">
        <v>53</v>
      </c>
      <c r="H59" s="48"/>
      <c r="I59" s="124"/>
      <c r="J59" s="173"/>
      <c r="K59" s="225"/>
      <c r="L59" s="51"/>
    </row>
    <row r="60" spans="1:12" ht="13.5" customHeight="1">
      <c r="A60" s="61"/>
      <c r="B60" s="179" t="s">
        <v>70</v>
      </c>
      <c r="C60" s="27" t="s">
        <v>86</v>
      </c>
      <c r="D60" s="27"/>
      <c r="E60" s="63"/>
      <c r="F60" s="167" t="s">
        <v>70</v>
      </c>
      <c r="G60" s="38" t="s">
        <v>70</v>
      </c>
      <c r="H60" s="65"/>
      <c r="I60" s="40"/>
      <c r="J60" s="172"/>
      <c r="K60" s="224"/>
      <c r="L60" s="43"/>
    </row>
    <row r="61" spans="1:12" ht="13.5" customHeight="1">
      <c r="A61" s="44"/>
      <c r="B61" s="136" t="s">
        <v>72</v>
      </c>
      <c r="C61" s="125" t="s">
        <v>75</v>
      </c>
      <c r="D61" s="126"/>
      <c r="E61" s="46"/>
      <c r="F61" s="166">
        <v>1</v>
      </c>
      <c r="G61" s="68" t="s">
        <v>53</v>
      </c>
      <c r="H61" s="48"/>
      <c r="I61" s="124"/>
      <c r="J61" s="173"/>
      <c r="K61" s="225"/>
      <c r="L61" s="51"/>
    </row>
    <row r="62" spans="1:12" ht="13.5" customHeight="1">
      <c r="A62" s="61"/>
      <c r="B62" s="179" t="s">
        <v>70</v>
      </c>
      <c r="C62" s="27" t="s">
        <v>87</v>
      </c>
      <c r="D62" s="27"/>
      <c r="E62" s="63"/>
      <c r="F62" s="167" t="s">
        <v>70</v>
      </c>
      <c r="G62" s="38" t="s">
        <v>70</v>
      </c>
      <c r="H62" s="65"/>
      <c r="I62" s="40"/>
      <c r="J62" s="172"/>
      <c r="K62" s="224"/>
      <c r="L62" s="43"/>
    </row>
    <row r="63" spans="1:12" ht="13.5" customHeight="1">
      <c r="A63" s="44"/>
      <c r="B63" s="136" t="s">
        <v>72</v>
      </c>
      <c r="C63" s="125" t="s">
        <v>75</v>
      </c>
      <c r="D63" s="126"/>
      <c r="E63" s="46"/>
      <c r="F63" s="166">
        <v>1</v>
      </c>
      <c r="G63" s="68" t="s">
        <v>53</v>
      </c>
      <c r="H63" s="48"/>
      <c r="I63" s="124"/>
      <c r="J63" s="173"/>
      <c r="K63" s="225"/>
      <c r="L63" s="51"/>
    </row>
    <row r="64" spans="1:12" ht="13.5" customHeight="1">
      <c r="A64" s="61"/>
      <c r="B64" s="179" t="s">
        <v>70</v>
      </c>
      <c r="C64" s="27" t="s">
        <v>88</v>
      </c>
      <c r="D64" s="27"/>
      <c r="E64" s="63"/>
      <c r="F64" s="167" t="s">
        <v>70</v>
      </c>
      <c r="G64" s="38" t="s">
        <v>70</v>
      </c>
      <c r="H64" s="65"/>
      <c r="I64" s="40"/>
      <c r="J64" s="172"/>
      <c r="K64" s="224"/>
      <c r="L64" s="43"/>
    </row>
    <row r="65" spans="1:12" ht="13.5" customHeight="1">
      <c r="A65" s="44"/>
      <c r="B65" s="136" t="s">
        <v>72</v>
      </c>
      <c r="C65" s="125" t="s">
        <v>75</v>
      </c>
      <c r="D65" s="126"/>
      <c r="E65" s="46"/>
      <c r="F65" s="166">
        <v>1</v>
      </c>
      <c r="G65" s="68" t="s">
        <v>53</v>
      </c>
      <c r="H65" s="48"/>
      <c r="I65" s="124"/>
      <c r="J65" s="173"/>
      <c r="K65" s="225"/>
      <c r="L65" s="51"/>
    </row>
    <row r="66" spans="1:12" ht="13.5" customHeight="1">
      <c r="A66" s="52"/>
      <c r="B66" s="199" t="s">
        <v>70</v>
      </c>
      <c r="C66" s="3" t="s">
        <v>89</v>
      </c>
      <c r="E66" s="54"/>
      <c r="F66" s="170" t="s">
        <v>70</v>
      </c>
      <c r="G66" s="55" t="s">
        <v>70</v>
      </c>
      <c r="H66" s="56"/>
      <c r="I66" s="40"/>
      <c r="J66" s="177"/>
      <c r="K66" s="226"/>
      <c r="L66" s="70"/>
    </row>
    <row r="67" spans="1:12" ht="13.5" customHeight="1" thickBot="1">
      <c r="A67" s="84"/>
      <c r="B67" s="200" t="s">
        <v>71</v>
      </c>
      <c r="C67" s="128" t="s">
        <v>90</v>
      </c>
      <c r="D67" s="87"/>
      <c r="E67" s="88"/>
      <c r="F67" s="171">
        <v>1</v>
      </c>
      <c r="G67" s="89" t="s">
        <v>53</v>
      </c>
      <c r="H67" s="90"/>
      <c r="I67" s="90"/>
      <c r="J67" s="175"/>
      <c r="K67" s="227"/>
      <c r="L67" s="93"/>
    </row>
    <row r="68" spans="1:12" ht="13.5" customHeight="1">
      <c r="J68" s="176"/>
      <c r="L68" s="151">
        <v>1</v>
      </c>
    </row>
    <row r="69" spans="1:12" ht="13.5" customHeight="1" thickBot="1">
      <c r="G69" s="3"/>
      <c r="J69" s="176"/>
      <c r="K69" s="222"/>
      <c r="L69" s="131" t="s">
        <v>28</v>
      </c>
    </row>
    <row r="70" spans="1:12" ht="13.5" customHeight="1">
      <c r="A70" s="255" t="s">
        <v>6</v>
      </c>
      <c r="B70" s="257" t="s">
        <v>7</v>
      </c>
      <c r="C70" s="259" t="s">
        <v>8</v>
      </c>
      <c r="D70" s="260"/>
      <c r="E70" s="261"/>
      <c r="F70" s="276" t="s">
        <v>9</v>
      </c>
      <c r="G70" s="267" t="s">
        <v>10</v>
      </c>
      <c r="H70" s="249" t="s">
        <v>11</v>
      </c>
      <c r="I70" s="249" t="s">
        <v>12</v>
      </c>
      <c r="J70" s="251" t="s">
        <v>13</v>
      </c>
      <c r="K70" s="253" t="str">
        <f>K36</f>
        <v>第　回既済部分検査内訳書</v>
      </c>
      <c r="L70" s="254"/>
    </row>
    <row r="71" spans="1:12" ht="13.5" customHeight="1">
      <c r="A71" s="256"/>
      <c r="B71" s="258"/>
      <c r="C71" s="262"/>
      <c r="D71" s="263"/>
      <c r="E71" s="264"/>
      <c r="F71" s="277"/>
      <c r="G71" s="268"/>
      <c r="H71" s="250"/>
      <c r="I71" s="250"/>
      <c r="J71" s="252"/>
      <c r="K71" s="223" t="s">
        <v>9</v>
      </c>
      <c r="L71" s="34" t="s">
        <v>14</v>
      </c>
    </row>
    <row r="72" spans="1:12" ht="13.5" customHeight="1">
      <c r="A72" s="35"/>
      <c r="B72" s="36"/>
      <c r="C72" s="216" t="s">
        <v>91</v>
      </c>
      <c r="D72" s="37"/>
      <c r="E72" s="38"/>
      <c r="F72" s="165" t="s">
        <v>70</v>
      </c>
      <c r="G72" s="39" t="s">
        <v>70</v>
      </c>
      <c r="H72" s="132"/>
      <c r="I72" s="65"/>
      <c r="J72" s="41"/>
      <c r="K72" s="224"/>
      <c r="L72" s="43"/>
    </row>
    <row r="73" spans="1:12" ht="13.5" customHeight="1">
      <c r="A73" s="44"/>
      <c r="B73" s="136" t="s">
        <v>72</v>
      </c>
      <c r="C73" s="30" t="s">
        <v>92</v>
      </c>
      <c r="D73" s="30"/>
      <c r="E73" s="46"/>
      <c r="F73" s="166">
        <v>6</v>
      </c>
      <c r="G73" s="33" t="s">
        <v>53</v>
      </c>
      <c r="H73" s="118"/>
      <c r="I73" s="124"/>
      <c r="J73" s="173"/>
      <c r="K73" s="225"/>
      <c r="L73" s="51"/>
    </row>
    <row r="74" spans="1:12" ht="13.5" customHeight="1">
      <c r="A74" s="61"/>
      <c r="B74" s="62" t="s">
        <v>70</v>
      </c>
      <c r="C74" s="216" t="s">
        <v>93</v>
      </c>
      <c r="D74" s="27"/>
      <c r="E74" s="63"/>
      <c r="F74" s="168" t="s">
        <v>70</v>
      </c>
      <c r="G74" s="38" t="s">
        <v>70</v>
      </c>
      <c r="H74" s="65"/>
      <c r="I74" s="40"/>
      <c r="J74" s="41"/>
      <c r="K74" s="224"/>
      <c r="L74" s="43"/>
    </row>
    <row r="75" spans="1:12" ht="13.5" customHeight="1">
      <c r="A75" s="44"/>
      <c r="B75" s="136" t="s">
        <v>72</v>
      </c>
      <c r="C75" s="30" t="s">
        <v>94</v>
      </c>
      <c r="D75" s="30"/>
      <c r="E75" s="46"/>
      <c r="F75" s="166">
        <v>1</v>
      </c>
      <c r="G75" s="33" t="s">
        <v>53</v>
      </c>
      <c r="H75" s="118"/>
      <c r="I75" s="124"/>
      <c r="J75" s="173"/>
      <c r="K75" s="225"/>
      <c r="L75" s="51"/>
    </row>
    <row r="76" spans="1:12" ht="13.5" customHeight="1">
      <c r="A76" s="61"/>
      <c r="B76" s="62"/>
      <c r="C76" s="216" t="s">
        <v>95</v>
      </c>
      <c r="D76" s="27"/>
      <c r="E76" s="63"/>
      <c r="F76" s="168" t="s">
        <v>70</v>
      </c>
      <c r="G76" s="38" t="s">
        <v>70</v>
      </c>
      <c r="H76" s="65"/>
      <c r="I76" s="40"/>
      <c r="J76" s="41"/>
      <c r="K76" s="224"/>
      <c r="L76" s="43"/>
    </row>
    <row r="77" spans="1:12" ht="13.5" customHeight="1">
      <c r="A77" s="44"/>
      <c r="B77" s="136" t="s">
        <v>72</v>
      </c>
      <c r="C77" s="30" t="s">
        <v>75</v>
      </c>
      <c r="D77" s="30"/>
      <c r="E77" s="46"/>
      <c r="F77" s="166">
        <v>1</v>
      </c>
      <c r="G77" s="33" t="s">
        <v>53</v>
      </c>
      <c r="H77" s="118"/>
      <c r="I77" s="124"/>
      <c r="J77" s="173"/>
      <c r="K77" s="225"/>
      <c r="L77" s="51"/>
    </row>
    <row r="78" spans="1:12" ht="13.5" customHeight="1">
      <c r="A78" s="52"/>
      <c r="B78" s="62" t="s">
        <v>70</v>
      </c>
      <c r="C78" s="216" t="s">
        <v>96</v>
      </c>
      <c r="D78" s="121"/>
      <c r="E78" s="63"/>
      <c r="F78" s="167" t="s">
        <v>70</v>
      </c>
      <c r="G78" s="76" t="s">
        <v>70</v>
      </c>
      <c r="H78" s="119"/>
      <c r="I78" s="65"/>
      <c r="J78" s="41"/>
      <c r="K78" s="224"/>
      <c r="L78" s="70"/>
    </row>
    <row r="79" spans="1:12" ht="13.5" customHeight="1">
      <c r="A79" s="52"/>
      <c r="B79" s="136" t="s">
        <v>72</v>
      </c>
      <c r="C79" s="30" t="s">
        <v>75</v>
      </c>
      <c r="D79" s="30"/>
      <c r="E79" s="46"/>
      <c r="F79" s="166">
        <v>1</v>
      </c>
      <c r="G79" s="33" t="s">
        <v>53</v>
      </c>
      <c r="H79" s="118"/>
      <c r="I79" s="124"/>
      <c r="J79" s="173"/>
      <c r="K79" s="225"/>
      <c r="L79" s="70"/>
    </row>
    <row r="80" spans="1:12" ht="13.5" customHeight="1">
      <c r="A80" s="61"/>
      <c r="B80" s="62" t="s">
        <v>70</v>
      </c>
      <c r="C80" s="216" t="s">
        <v>97</v>
      </c>
      <c r="D80" s="121"/>
      <c r="E80" s="63"/>
      <c r="F80" s="167" t="s">
        <v>70</v>
      </c>
      <c r="G80" s="76" t="s">
        <v>70</v>
      </c>
      <c r="H80" s="119"/>
      <c r="I80" s="40"/>
      <c r="J80" s="41"/>
      <c r="K80" s="224"/>
      <c r="L80" s="43"/>
    </row>
    <row r="81" spans="1:12" ht="13.5" customHeight="1">
      <c r="A81" s="44"/>
      <c r="B81" s="136" t="s">
        <v>72</v>
      </c>
      <c r="C81" s="30" t="s">
        <v>75</v>
      </c>
      <c r="D81" s="30"/>
      <c r="E81" s="46"/>
      <c r="F81" s="166">
        <v>1</v>
      </c>
      <c r="G81" s="33" t="s">
        <v>53</v>
      </c>
      <c r="H81" s="118"/>
      <c r="I81" s="124"/>
      <c r="J81" s="173"/>
      <c r="K81" s="225"/>
      <c r="L81" s="51"/>
    </row>
    <row r="82" spans="1:12" ht="13.5" customHeight="1">
      <c r="A82" s="61"/>
      <c r="B82" s="62" t="s">
        <v>70</v>
      </c>
      <c r="C82" s="216" t="s">
        <v>98</v>
      </c>
      <c r="D82" s="27"/>
      <c r="E82" s="63"/>
      <c r="F82" s="168" t="s">
        <v>70</v>
      </c>
      <c r="G82" s="38" t="s">
        <v>70</v>
      </c>
      <c r="H82" s="65"/>
      <c r="I82" s="65"/>
      <c r="J82" s="41"/>
      <c r="K82" s="224"/>
      <c r="L82" s="43"/>
    </row>
    <row r="83" spans="1:12" ht="13.5" customHeight="1">
      <c r="A83" s="44"/>
      <c r="B83" s="136" t="s">
        <v>72</v>
      </c>
      <c r="C83" s="30" t="s">
        <v>92</v>
      </c>
      <c r="D83" s="30"/>
      <c r="E83" s="46"/>
      <c r="F83" s="166">
        <v>2</v>
      </c>
      <c r="G83" s="33" t="s">
        <v>53</v>
      </c>
      <c r="H83" s="118"/>
      <c r="I83" s="124"/>
      <c r="J83" s="173"/>
      <c r="K83" s="225"/>
      <c r="L83" s="51"/>
    </row>
    <row r="84" spans="1:12" ht="13.5" customHeight="1">
      <c r="A84" s="61"/>
      <c r="B84" s="53" t="s">
        <v>70</v>
      </c>
      <c r="C84" s="216" t="s">
        <v>99</v>
      </c>
      <c r="E84" s="54"/>
      <c r="F84" s="170" t="s">
        <v>70</v>
      </c>
      <c r="G84" s="55" t="s">
        <v>70</v>
      </c>
      <c r="H84" s="56"/>
      <c r="I84" s="57"/>
      <c r="J84" s="177"/>
      <c r="K84" s="224"/>
      <c r="L84" s="43"/>
    </row>
    <row r="85" spans="1:12" ht="13.5" customHeight="1">
      <c r="A85" s="44"/>
      <c r="B85" s="77" t="s">
        <v>72</v>
      </c>
      <c r="C85" s="80" t="s">
        <v>100</v>
      </c>
      <c r="D85" s="30"/>
      <c r="E85" s="46"/>
      <c r="F85" s="166">
        <v>1</v>
      </c>
      <c r="G85" s="33" t="s">
        <v>53</v>
      </c>
      <c r="H85" s="48"/>
      <c r="I85" s="124"/>
      <c r="J85" s="173"/>
      <c r="K85" s="225"/>
      <c r="L85" s="51"/>
    </row>
    <row r="86" spans="1:12" ht="13.5" customHeight="1">
      <c r="A86" s="61"/>
      <c r="B86" s="138" t="s">
        <v>70</v>
      </c>
      <c r="C86" s="217" t="s">
        <v>101</v>
      </c>
      <c r="D86" s="27"/>
      <c r="E86" s="63"/>
      <c r="F86" s="168" t="s">
        <v>70</v>
      </c>
      <c r="G86" s="38" t="s">
        <v>70</v>
      </c>
      <c r="H86" s="65"/>
      <c r="I86" s="65"/>
      <c r="J86" s="41"/>
      <c r="K86" s="224"/>
      <c r="L86" s="43"/>
    </row>
    <row r="87" spans="1:12" ht="13.5" customHeight="1">
      <c r="A87" s="44"/>
      <c r="B87" s="77" t="s">
        <v>72</v>
      </c>
      <c r="C87" s="3" t="s">
        <v>100</v>
      </c>
      <c r="E87" s="54"/>
      <c r="F87" s="166">
        <v>2</v>
      </c>
      <c r="G87" s="33" t="s">
        <v>53</v>
      </c>
      <c r="H87" s="48"/>
      <c r="I87" s="124"/>
      <c r="J87" s="173"/>
      <c r="K87" s="225"/>
      <c r="L87" s="51"/>
    </row>
    <row r="88" spans="1:12" ht="13.5" customHeight="1">
      <c r="A88" s="61"/>
      <c r="B88" s="133" t="s">
        <v>70</v>
      </c>
      <c r="C88" s="212" t="s">
        <v>102</v>
      </c>
      <c r="D88" s="27"/>
      <c r="E88" s="63"/>
      <c r="F88" s="168" t="s">
        <v>70</v>
      </c>
      <c r="G88" s="38" t="s">
        <v>70</v>
      </c>
      <c r="H88" s="65"/>
      <c r="I88" s="65"/>
      <c r="J88" s="41"/>
      <c r="K88" s="224"/>
      <c r="L88" s="43"/>
    </row>
    <row r="89" spans="1:12" ht="13.5" customHeight="1">
      <c r="A89" s="44"/>
      <c r="B89" s="45" t="s">
        <v>72</v>
      </c>
      <c r="C89" s="125" t="s">
        <v>92</v>
      </c>
      <c r="D89" s="126"/>
      <c r="E89" s="46"/>
      <c r="F89" s="169">
        <v>2</v>
      </c>
      <c r="G89" s="33" t="s">
        <v>53</v>
      </c>
      <c r="H89" s="48"/>
      <c r="I89" s="124"/>
      <c r="J89" s="173"/>
      <c r="K89" s="225"/>
      <c r="L89" s="51"/>
    </row>
    <row r="90" spans="1:12" ht="13.5" customHeight="1">
      <c r="A90" s="61"/>
      <c r="B90" s="133" t="s">
        <v>70</v>
      </c>
      <c r="C90" s="212" t="s">
        <v>103</v>
      </c>
      <c r="D90" s="27"/>
      <c r="E90" s="63"/>
      <c r="F90" s="168" t="s">
        <v>70</v>
      </c>
      <c r="G90" s="38" t="s">
        <v>70</v>
      </c>
      <c r="H90" s="65"/>
      <c r="I90" s="40"/>
      <c r="J90" s="41"/>
      <c r="K90" s="224"/>
      <c r="L90" s="43"/>
    </row>
    <row r="91" spans="1:12" ht="13.5" customHeight="1">
      <c r="A91" s="44"/>
      <c r="B91" s="45" t="s">
        <v>72</v>
      </c>
      <c r="C91" s="125" t="s">
        <v>100</v>
      </c>
      <c r="D91" s="126"/>
      <c r="E91" s="46"/>
      <c r="F91" s="169">
        <v>2</v>
      </c>
      <c r="G91" s="33" t="s">
        <v>53</v>
      </c>
      <c r="H91" s="48"/>
      <c r="I91" s="124"/>
      <c r="J91" s="173"/>
      <c r="K91" s="225"/>
      <c r="L91" s="51"/>
    </row>
    <row r="92" spans="1:12" ht="13.5" customHeight="1">
      <c r="A92" s="61"/>
      <c r="B92" s="133" t="s">
        <v>70</v>
      </c>
      <c r="C92" s="27" t="s">
        <v>104</v>
      </c>
      <c r="D92" s="27"/>
      <c r="E92" s="63"/>
      <c r="F92" s="168" t="s">
        <v>70</v>
      </c>
      <c r="G92" s="38" t="s">
        <v>70</v>
      </c>
      <c r="H92" s="65"/>
      <c r="I92" s="40"/>
      <c r="J92" s="41"/>
      <c r="K92" s="224"/>
      <c r="L92" s="43"/>
    </row>
    <row r="93" spans="1:12" ht="13.5" customHeight="1">
      <c r="A93" s="44"/>
      <c r="B93" s="45" t="s">
        <v>71</v>
      </c>
      <c r="C93" s="125" t="s">
        <v>105</v>
      </c>
      <c r="D93" s="126"/>
      <c r="E93" s="46"/>
      <c r="F93" s="169">
        <v>1</v>
      </c>
      <c r="G93" s="33" t="s">
        <v>53</v>
      </c>
      <c r="H93" s="48"/>
      <c r="I93" s="124"/>
      <c r="J93" s="173"/>
      <c r="K93" s="225"/>
      <c r="L93" s="51"/>
    </row>
    <row r="94" spans="1:12" ht="13.5" customHeight="1">
      <c r="A94" s="61"/>
      <c r="B94" s="179" t="s">
        <v>70</v>
      </c>
      <c r="C94" s="212" t="s">
        <v>106</v>
      </c>
      <c r="D94" s="27"/>
      <c r="E94" s="63"/>
      <c r="F94" s="168" t="s">
        <v>70</v>
      </c>
      <c r="G94" s="38" t="s">
        <v>70</v>
      </c>
      <c r="H94" s="65"/>
      <c r="I94" s="40"/>
      <c r="J94" s="41"/>
      <c r="K94" s="224"/>
      <c r="L94" s="43"/>
    </row>
    <row r="95" spans="1:12" ht="13.5" customHeight="1">
      <c r="A95" s="44"/>
      <c r="B95" s="45" t="s">
        <v>72</v>
      </c>
      <c r="C95" s="125" t="s">
        <v>107</v>
      </c>
      <c r="D95" s="126"/>
      <c r="E95" s="46"/>
      <c r="F95" s="169">
        <v>2</v>
      </c>
      <c r="G95" s="68" t="s">
        <v>53</v>
      </c>
      <c r="H95" s="48"/>
      <c r="I95" s="124"/>
      <c r="J95" s="173"/>
      <c r="K95" s="225"/>
      <c r="L95" s="51"/>
    </row>
    <row r="96" spans="1:12" ht="13.5" customHeight="1">
      <c r="A96" s="61"/>
      <c r="B96" s="179" t="s">
        <v>70</v>
      </c>
      <c r="C96" s="212" t="s">
        <v>108</v>
      </c>
      <c r="D96" s="27"/>
      <c r="E96" s="63"/>
      <c r="F96" s="168" t="s">
        <v>70</v>
      </c>
      <c r="G96" s="38" t="s">
        <v>70</v>
      </c>
      <c r="H96" s="65"/>
      <c r="I96" s="65"/>
      <c r="J96" s="41"/>
      <c r="K96" s="224"/>
      <c r="L96" s="43"/>
    </row>
    <row r="97" spans="1:12" ht="13.5" customHeight="1">
      <c r="A97" s="44"/>
      <c r="B97" s="45" t="s">
        <v>72</v>
      </c>
      <c r="C97" s="125" t="s">
        <v>100</v>
      </c>
      <c r="D97" s="126"/>
      <c r="E97" s="46"/>
      <c r="F97" s="169">
        <v>4</v>
      </c>
      <c r="G97" s="33" t="s">
        <v>53</v>
      </c>
      <c r="H97" s="48"/>
      <c r="I97" s="124"/>
      <c r="J97" s="173"/>
      <c r="K97" s="225"/>
      <c r="L97" s="51"/>
    </row>
    <row r="98" spans="1:12" ht="13.5" customHeight="1">
      <c r="A98" s="61"/>
      <c r="B98" s="179" t="s">
        <v>70</v>
      </c>
      <c r="C98" s="212" t="s">
        <v>109</v>
      </c>
      <c r="D98" s="27"/>
      <c r="E98" s="63"/>
      <c r="F98" s="168" t="s">
        <v>70</v>
      </c>
      <c r="G98" s="38" t="s">
        <v>70</v>
      </c>
      <c r="H98" s="65"/>
      <c r="I98" s="40"/>
      <c r="J98" s="41"/>
      <c r="K98" s="224"/>
      <c r="L98" s="43"/>
    </row>
    <row r="99" spans="1:12" ht="13.5" customHeight="1">
      <c r="A99" s="44"/>
      <c r="B99" s="45" t="s">
        <v>72</v>
      </c>
      <c r="C99" s="125" t="s">
        <v>100</v>
      </c>
      <c r="D99" s="126"/>
      <c r="E99" s="46"/>
      <c r="F99" s="169">
        <v>1</v>
      </c>
      <c r="G99" s="33" t="s">
        <v>53</v>
      </c>
      <c r="H99" s="48"/>
      <c r="I99" s="124"/>
      <c r="J99" s="173"/>
      <c r="K99" s="225"/>
      <c r="L99" s="51"/>
    </row>
    <row r="100" spans="1:12" ht="13.5" customHeight="1">
      <c r="A100" s="52"/>
      <c r="B100" s="53" t="s">
        <v>70</v>
      </c>
      <c r="C100" s="218" t="s">
        <v>110</v>
      </c>
      <c r="E100" s="54"/>
      <c r="F100" s="170" t="s">
        <v>70</v>
      </c>
      <c r="G100" s="55" t="s">
        <v>70</v>
      </c>
      <c r="H100" s="56"/>
      <c r="I100" s="40"/>
      <c r="J100" s="177"/>
      <c r="K100" s="226"/>
      <c r="L100" s="70"/>
    </row>
    <row r="101" spans="1:12" ht="13.5" customHeight="1" thickBot="1">
      <c r="A101" s="84"/>
      <c r="B101" s="141" t="s">
        <v>72</v>
      </c>
      <c r="C101" s="128" t="s">
        <v>94</v>
      </c>
      <c r="D101" s="87"/>
      <c r="E101" s="88"/>
      <c r="F101" s="171">
        <v>1</v>
      </c>
      <c r="G101" s="89" t="s">
        <v>53</v>
      </c>
      <c r="H101" s="90"/>
      <c r="I101" s="90"/>
      <c r="J101" s="175"/>
      <c r="K101" s="227"/>
      <c r="L101" s="93"/>
    </row>
    <row r="102" spans="1:12" ht="13.5" customHeight="1">
      <c r="B102" s="2" t="s">
        <v>70</v>
      </c>
      <c r="J102" s="176"/>
    </row>
    <row r="103" spans="1:12" ht="13.5" customHeight="1" thickBot="1">
      <c r="I103" s="95"/>
      <c r="J103" s="176"/>
      <c r="K103" s="229"/>
      <c r="L103" s="143"/>
    </row>
    <row r="104" spans="1:12" ht="13.5" customHeight="1">
      <c r="A104" s="255" t="s">
        <v>6</v>
      </c>
      <c r="B104" s="257" t="s">
        <v>7</v>
      </c>
      <c r="C104" s="259" t="s">
        <v>8</v>
      </c>
      <c r="D104" s="260"/>
      <c r="E104" s="261"/>
      <c r="F104" s="276" t="s">
        <v>9</v>
      </c>
      <c r="G104" s="267" t="s">
        <v>10</v>
      </c>
      <c r="H104" s="249" t="s">
        <v>11</v>
      </c>
      <c r="I104" s="249" t="s">
        <v>12</v>
      </c>
      <c r="J104" s="251" t="s">
        <v>13</v>
      </c>
      <c r="K104" s="253" t="str">
        <f>K70</f>
        <v>第　回既済部分検査内訳書</v>
      </c>
      <c r="L104" s="254"/>
    </row>
    <row r="105" spans="1:12" ht="13.5" customHeight="1">
      <c r="A105" s="256"/>
      <c r="B105" s="258"/>
      <c r="C105" s="262"/>
      <c r="D105" s="263"/>
      <c r="E105" s="264"/>
      <c r="F105" s="277"/>
      <c r="G105" s="268"/>
      <c r="H105" s="250"/>
      <c r="I105" s="250"/>
      <c r="J105" s="252"/>
      <c r="K105" s="223" t="s">
        <v>9</v>
      </c>
      <c r="L105" s="34" t="s">
        <v>14</v>
      </c>
    </row>
    <row r="106" spans="1:12" ht="13.5" customHeight="1">
      <c r="A106" s="61"/>
      <c r="B106" s="62"/>
      <c r="C106" s="219" t="s">
        <v>111</v>
      </c>
      <c r="D106" s="37"/>
      <c r="E106" s="38"/>
      <c r="F106" s="168" t="s">
        <v>70</v>
      </c>
      <c r="G106" s="38" t="s">
        <v>70</v>
      </c>
      <c r="H106" s="65"/>
      <c r="I106" s="65"/>
      <c r="J106" s="41"/>
      <c r="K106" s="224"/>
      <c r="L106" s="43"/>
    </row>
    <row r="107" spans="1:12" ht="13.5" customHeight="1">
      <c r="A107" s="44"/>
      <c r="B107" s="45" t="s">
        <v>72</v>
      </c>
      <c r="C107" s="125" t="s">
        <v>94</v>
      </c>
      <c r="D107" s="126"/>
      <c r="E107" s="46"/>
      <c r="F107" s="169">
        <v>1</v>
      </c>
      <c r="G107" s="33" t="s">
        <v>53</v>
      </c>
      <c r="H107" s="48"/>
      <c r="I107" s="124"/>
      <c r="J107" s="173"/>
      <c r="K107" s="225"/>
      <c r="L107" s="51"/>
    </row>
    <row r="108" spans="1:12" ht="13.5" customHeight="1">
      <c r="A108" s="61"/>
      <c r="B108" s="62" t="s">
        <v>70</v>
      </c>
      <c r="C108" s="181"/>
      <c r="D108" s="37"/>
      <c r="E108" s="38"/>
      <c r="F108" s="168" t="s">
        <v>70</v>
      </c>
      <c r="G108" s="38" t="s">
        <v>70</v>
      </c>
      <c r="H108" s="65"/>
      <c r="I108" s="65"/>
      <c r="J108" s="41"/>
      <c r="K108" s="224"/>
      <c r="L108" s="43"/>
    </row>
    <row r="109" spans="1:12" ht="13.5" customHeight="1">
      <c r="A109" s="44"/>
      <c r="B109" s="45" t="s">
        <v>113</v>
      </c>
      <c r="C109" s="125" t="s">
        <v>112</v>
      </c>
      <c r="D109" s="126"/>
      <c r="E109" s="46"/>
      <c r="F109" s="169">
        <v>1</v>
      </c>
      <c r="G109" s="33" t="s">
        <v>53</v>
      </c>
      <c r="H109" s="48"/>
      <c r="I109" s="124"/>
      <c r="J109" s="173"/>
      <c r="K109" s="225"/>
      <c r="L109" s="51"/>
    </row>
    <row r="110" spans="1:12" ht="13.5" customHeight="1">
      <c r="A110" s="61"/>
      <c r="B110" s="133"/>
      <c r="C110" s="181"/>
      <c r="D110" s="27"/>
      <c r="E110" s="63"/>
      <c r="F110" s="168"/>
      <c r="G110" s="38"/>
      <c r="H110" s="65"/>
      <c r="I110" s="65"/>
      <c r="J110" s="41"/>
      <c r="K110" s="224"/>
      <c r="L110" s="43"/>
    </row>
    <row r="111" spans="1:12" ht="13.5" customHeight="1">
      <c r="A111" s="44"/>
      <c r="B111" s="45" t="s">
        <v>114</v>
      </c>
      <c r="C111" s="125" t="s">
        <v>115</v>
      </c>
      <c r="D111" s="126"/>
      <c r="E111" s="46"/>
      <c r="F111" s="201" t="s">
        <v>116</v>
      </c>
      <c r="G111" s="33" t="s">
        <v>117</v>
      </c>
      <c r="H111" s="48"/>
      <c r="I111" s="124"/>
      <c r="J111" s="173"/>
      <c r="K111" s="225"/>
      <c r="L111" s="51"/>
    </row>
    <row r="112" spans="1:12" ht="13.5" customHeight="1">
      <c r="A112" s="52"/>
      <c r="B112" s="179"/>
      <c r="C112" s="27"/>
      <c r="D112" s="27"/>
      <c r="E112" s="63"/>
      <c r="F112" s="168"/>
      <c r="G112" s="38"/>
      <c r="H112" s="65"/>
      <c r="I112" s="40"/>
      <c r="J112" s="41"/>
      <c r="K112" s="224"/>
      <c r="L112" s="43"/>
    </row>
    <row r="113" spans="1:12" ht="13.5" customHeight="1">
      <c r="A113" s="52"/>
      <c r="B113" s="45" t="s">
        <v>118</v>
      </c>
      <c r="C113" s="125" t="s">
        <v>119</v>
      </c>
      <c r="D113" s="126"/>
      <c r="E113" s="46"/>
      <c r="F113" s="169">
        <v>2</v>
      </c>
      <c r="G113" s="33" t="s">
        <v>51</v>
      </c>
      <c r="H113" s="48"/>
      <c r="I113" s="124"/>
      <c r="J113" s="173"/>
      <c r="K113" s="225"/>
      <c r="L113" s="51"/>
    </row>
    <row r="114" spans="1:12" ht="13.5" customHeight="1">
      <c r="A114" s="61"/>
      <c r="B114" s="179" t="s">
        <v>70</v>
      </c>
      <c r="C114" s="27" t="s">
        <v>70</v>
      </c>
      <c r="D114" s="27"/>
      <c r="E114" s="63"/>
      <c r="F114" s="168" t="s">
        <v>70</v>
      </c>
      <c r="G114" s="38" t="s">
        <v>70</v>
      </c>
      <c r="H114" s="65"/>
      <c r="I114" s="40"/>
      <c r="J114" s="41"/>
      <c r="K114" s="224"/>
      <c r="L114" s="43"/>
    </row>
    <row r="115" spans="1:12" ht="13.5" customHeight="1">
      <c r="A115" s="44"/>
      <c r="B115" s="45" t="s">
        <v>120</v>
      </c>
      <c r="C115" s="125" t="s">
        <v>121</v>
      </c>
      <c r="D115" s="126"/>
      <c r="E115" s="46"/>
      <c r="F115" s="169">
        <v>1</v>
      </c>
      <c r="G115" s="33" t="s">
        <v>51</v>
      </c>
      <c r="H115" s="48"/>
      <c r="I115" s="124"/>
      <c r="J115" s="173"/>
      <c r="K115" s="225"/>
      <c r="L115" s="51"/>
    </row>
    <row r="116" spans="1:12" ht="13.5" customHeight="1">
      <c r="A116" s="61"/>
      <c r="B116" s="179" t="s">
        <v>70</v>
      </c>
      <c r="C116" s="27" t="s">
        <v>70</v>
      </c>
      <c r="D116" s="27"/>
      <c r="E116" s="63"/>
      <c r="F116" s="168" t="s">
        <v>70</v>
      </c>
      <c r="G116" s="38" t="s">
        <v>70</v>
      </c>
      <c r="H116" s="65"/>
      <c r="I116" s="40"/>
      <c r="J116" s="41"/>
      <c r="K116" s="224"/>
      <c r="L116" s="43"/>
    </row>
    <row r="117" spans="1:12" ht="13.5" customHeight="1">
      <c r="A117" s="44"/>
      <c r="B117" s="45" t="s">
        <v>120</v>
      </c>
      <c r="C117" s="125" t="s">
        <v>122</v>
      </c>
      <c r="D117" s="126"/>
      <c r="E117" s="46"/>
      <c r="F117" s="169">
        <v>1</v>
      </c>
      <c r="G117" s="33" t="s">
        <v>51</v>
      </c>
      <c r="H117" s="48"/>
      <c r="I117" s="124"/>
      <c r="J117" s="173"/>
      <c r="K117" s="225"/>
      <c r="L117" s="51"/>
    </row>
    <row r="118" spans="1:12" ht="13.5" customHeight="1">
      <c r="A118" s="61"/>
      <c r="B118" s="179" t="s">
        <v>70</v>
      </c>
      <c r="C118" s="27" t="s">
        <v>70</v>
      </c>
      <c r="D118" s="27"/>
      <c r="E118" s="63"/>
      <c r="F118" s="168" t="s">
        <v>70</v>
      </c>
      <c r="G118" s="38" t="s">
        <v>70</v>
      </c>
      <c r="H118" s="65"/>
      <c r="I118" s="40"/>
      <c r="J118" s="41"/>
      <c r="K118" s="224"/>
      <c r="L118" s="43"/>
    </row>
    <row r="119" spans="1:12" ht="13.5" customHeight="1">
      <c r="A119" s="44"/>
      <c r="B119" s="45" t="s">
        <v>120</v>
      </c>
      <c r="C119" s="125" t="s">
        <v>123</v>
      </c>
      <c r="D119" s="126"/>
      <c r="E119" s="46"/>
      <c r="F119" s="169">
        <v>1</v>
      </c>
      <c r="G119" s="33" t="s">
        <v>51</v>
      </c>
      <c r="H119" s="48"/>
      <c r="I119" s="124"/>
      <c r="J119" s="173"/>
      <c r="K119" s="225"/>
      <c r="L119" s="51"/>
    </row>
    <row r="120" spans="1:12" ht="13.5" customHeight="1">
      <c r="A120" s="61"/>
      <c r="B120" s="179" t="s">
        <v>70</v>
      </c>
      <c r="C120" s="27" t="s">
        <v>70</v>
      </c>
      <c r="D120" s="27"/>
      <c r="E120" s="63"/>
      <c r="F120" s="168" t="s">
        <v>70</v>
      </c>
      <c r="G120" s="38" t="s">
        <v>70</v>
      </c>
      <c r="H120" s="65"/>
      <c r="I120" s="40"/>
      <c r="J120" s="41"/>
      <c r="K120" s="224"/>
      <c r="L120" s="43"/>
    </row>
    <row r="121" spans="1:12" ht="13.5" customHeight="1">
      <c r="A121" s="44"/>
      <c r="B121" s="45" t="s">
        <v>124</v>
      </c>
      <c r="C121" s="125" t="s">
        <v>125</v>
      </c>
      <c r="D121" s="126"/>
      <c r="E121" s="46"/>
      <c r="F121" s="169">
        <v>1</v>
      </c>
      <c r="G121" s="33" t="s">
        <v>51</v>
      </c>
      <c r="H121" s="48"/>
      <c r="I121" s="124"/>
      <c r="J121" s="173"/>
      <c r="K121" s="225"/>
      <c r="L121" s="51"/>
    </row>
    <row r="122" spans="1:12" ht="13.5" customHeight="1">
      <c r="A122" s="61"/>
      <c r="B122" s="179" t="s">
        <v>70</v>
      </c>
      <c r="C122" s="27" t="s">
        <v>70</v>
      </c>
      <c r="D122" s="27"/>
      <c r="E122" s="63"/>
      <c r="F122" s="168" t="s">
        <v>70</v>
      </c>
      <c r="G122" s="38" t="s">
        <v>70</v>
      </c>
      <c r="H122" s="65"/>
      <c r="I122" s="40"/>
      <c r="J122" s="41"/>
      <c r="K122" s="224"/>
      <c r="L122" s="43"/>
    </row>
    <row r="123" spans="1:12" ht="13.5" customHeight="1">
      <c r="A123" s="44"/>
      <c r="B123" s="45" t="s">
        <v>124</v>
      </c>
      <c r="C123" s="125" t="s">
        <v>126</v>
      </c>
      <c r="D123" s="126"/>
      <c r="E123" s="46"/>
      <c r="F123" s="169">
        <v>1</v>
      </c>
      <c r="G123" s="33" t="s">
        <v>51</v>
      </c>
      <c r="H123" s="48"/>
      <c r="I123" s="124"/>
      <c r="J123" s="173"/>
      <c r="K123" s="225"/>
      <c r="L123" s="51"/>
    </row>
    <row r="124" spans="1:12" ht="13.5" customHeight="1">
      <c r="A124" s="61"/>
      <c r="B124" s="179" t="s">
        <v>70</v>
      </c>
      <c r="C124" s="27" t="s">
        <v>70</v>
      </c>
      <c r="D124" s="27"/>
      <c r="E124" s="63"/>
      <c r="F124" s="168" t="s">
        <v>70</v>
      </c>
      <c r="G124" s="38" t="s">
        <v>70</v>
      </c>
      <c r="H124" s="65"/>
      <c r="I124" s="40"/>
      <c r="J124" s="41"/>
      <c r="K124" s="224"/>
      <c r="L124" s="43"/>
    </row>
    <row r="125" spans="1:12" ht="13.5" customHeight="1">
      <c r="A125" s="44"/>
      <c r="B125" s="45" t="s">
        <v>124</v>
      </c>
      <c r="C125" s="125" t="s">
        <v>127</v>
      </c>
      <c r="D125" s="126"/>
      <c r="E125" s="46"/>
      <c r="F125" s="169">
        <v>1</v>
      </c>
      <c r="G125" s="33" t="s">
        <v>51</v>
      </c>
      <c r="H125" s="48"/>
      <c r="I125" s="124"/>
      <c r="J125" s="173"/>
      <c r="K125" s="225"/>
      <c r="L125" s="51"/>
    </row>
    <row r="126" spans="1:12" ht="13.5" customHeight="1">
      <c r="A126" s="61"/>
      <c r="B126" s="179" t="s">
        <v>129</v>
      </c>
      <c r="C126" s="27"/>
      <c r="D126" s="27"/>
      <c r="E126" s="63"/>
      <c r="F126" s="168"/>
      <c r="G126" s="38"/>
      <c r="H126" s="65"/>
      <c r="I126" s="40"/>
      <c r="J126" s="41"/>
      <c r="K126" s="224"/>
      <c r="L126" s="43"/>
    </row>
    <row r="127" spans="1:12" ht="13.5" customHeight="1">
      <c r="A127" s="44"/>
      <c r="B127" s="45" t="s">
        <v>70</v>
      </c>
      <c r="C127" s="125" t="s">
        <v>130</v>
      </c>
      <c r="D127" s="126"/>
      <c r="E127" s="46"/>
      <c r="F127" s="201">
        <v>1</v>
      </c>
      <c r="G127" s="33" t="s">
        <v>135</v>
      </c>
      <c r="H127" s="48"/>
      <c r="I127" s="124"/>
      <c r="J127" s="173"/>
      <c r="K127" s="225"/>
      <c r="L127" s="51"/>
    </row>
    <row r="128" spans="1:12" ht="13.5" customHeight="1">
      <c r="A128" s="61"/>
      <c r="B128" s="179" t="s">
        <v>131</v>
      </c>
      <c r="C128" s="27" t="s">
        <v>70</v>
      </c>
      <c r="D128" s="27"/>
      <c r="E128" s="63"/>
      <c r="F128" s="168" t="s">
        <v>70</v>
      </c>
      <c r="G128" s="38" t="s">
        <v>70</v>
      </c>
      <c r="H128" s="65"/>
      <c r="I128" s="40"/>
      <c r="J128" s="41"/>
      <c r="K128" s="224"/>
      <c r="L128" s="43"/>
    </row>
    <row r="129" spans="1:12" ht="13.5" customHeight="1">
      <c r="A129" s="44"/>
      <c r="B129" s="45" t="s">
        <v>133</v>
      </c>
      <c r="C129" s="125" t="s">
        <v>132</v>
      </c>
      <c r="D129" s="126"/>
      <c r="E129" s="46"/>
      <c r="F129" s="169">
        <v>13</v>
      </c>
      <c r="G129" s="33" t="s">
        <v>135</v>
      </c>
      <c r="H129" s="48"/>
      <c r="I129" s="124"/>
      <c r="J129" s="173"/>
      <c r="K129" s="225"/>
      <c r="L129" s="51"/>
    </row>
    <row r="130" spans="1:12" ht="13.5" customHeight="1">
      <c r="A130" s="61"/>
      <c r="B130" s="179"/>
      <c r="C130" s="27"/>
      <c r="D130" s="27"/>
      <c r="E130" s="63"/>
      <c r="F130" s="168"/>
      <c r="G130" s="38"/>
      <c r="H130" s="65"/>
      <c r="I130" s="40"/>
      <c r="J130" s="41"/>
      <c r="K130" s="224"/>
      <c r="L130" s="43"/>
    </row>
    <row r="131" spans="1:12" ht="13.5" customHeight="1">
      <c r="A131" s="44"/>
      <c r="B131" s="45" t="s">
        <v>134</v>
      </c>
      <c r="C131" s="125" t="s">
        <v>136</v>
      </c>
      <c r="D131" s="126"/>
      <c r="E131" s="46"/>
      <c r="F131" s="169">
        <v>2</v>
      </c>
      <c r="G131" s="33" t="s">
        <v>135</v>
      </c>
      <c r="H131" s="48"/>
      <c r="I131" s="124"/>
      <c r="J131" s="173"/>
      <c r="K131" s="225"/>
      <c r="L131" s="51"/>
    </row>
    <row r="132" spans="1:12" ht="13.5" customHeight="1">
      <c r="A132" s="61"/>
      <c r="B132" s="179" t="s">
        <v>70</v>
      </c>
      <c r="C132" s="27" t="s">
        <v>70</v>
      </c>
      <c r="D132" s="27"/>
      <c r="E132" s="63"/>
      <c r="F132" s="168" t="s">
        <v>70</v>
      </c>
      <c r="G132" s="38" t="s">
        <v>70</v>
      </c>
      <c r="H132" s="65"/>
      <c r="I132" s="40"/>
      <c r="J132" s="41"/>
      <c r="K132" s="224"/>
      <c r="L132" s="43"/>
    </row>
    <row r="133" spans="1:12" ht="13.5" customHeight="1">
      <c r="A133" s="44"/>
      <c r="B133" s="45" t="s">
        <v>134</v>
      </c>
      <c r="C133" s="125" t="s">
        <v>137</v>
      </c>
      <c r="D133" s="126"/>
      <c r="E133" s="46"/>
      <c r="F133" s="169">
        <v>6</v>
      </c>
      <c r="G133" s="33" t="s">
        <v>135</v>
      </c>
      <c r="H133" s="48"/>
      <c r="I133" s="124"/>
      <c r="J133" s="173"/>
      <c r="K133" s="225"/>
      <c r="L133" s="51"/>
    </row>
    <row r="134" spans="1:12" ht="13.5" customHeight="1">
      <c r="A134" s="52"/>
      <c r="B134" s="53"/>
      <c r="C134" s="3" t="s">
        <v>480</v>
      </c>
      <c r="E134" s="54"/>
      <c r="F134" s="170"/>
      <c r="G134" s="55"/>
      <c r="H134" s="56"/>
      <c r="I134" s="40"/>
      <c r="J134" s="177"/>
      <c r="K134" s="226"/>
      <c r="L134" s="70"/>
    </row>
    <row r="135" spans="1:12" ht="13.5" customHeight="1" thickBot="1">
      <c r="A135" s="84"/>
      <c r="B135" s="141" t="s">
        <v>138</v>
      </c>
      <c r="C135" s="202" t="s">
        <v>481</v>
      </c>
      <c r="D135" s="87"/>
      <c r="E135" s="88"/>
      <c r="F135" s="171">
        <v>4</v>
      </c>
      <c r="G135" s="89" t="s">
        <v>135</v>
      </c>
      <c r="H135" s="90"/>
      <c r="I135" s="90"/>
      <c r="J135" s="175"/>
      <c r="K135" s="227"/>
      <c r="L135" s="93"/>
    </row>
    <row r="136" spans="1:12" ht="13.5" customHeight="1">
      <c r="J136" s="176"/>
      <c r="L136" s="151">
        <f>L68+1</f>
        <v>2</v>
      </c>
    </row>
    <row r="137" spans="1:12" ht="13.5" customHeight="1" thickBot="1">
      <c r="G137" s="3"/>
      <c r="J137" s="176"/>
      <c r="K137" s="222"/>
      <c r="L137" s="131" t="s">
        <v>28</v>
      </c>
    </row>
    <row r="138" spans="1:12" ht="13.5" customHeight="1">
      <c r="A138" s="255" t="s">
        <v>6</v>
      </c>
      <c r="B138" s="257" t="s">
        <v>7</v>
      </c>
      <c r="C138" s="259" t="s">
        <v>8</v>
      </c>
      <c r="D138" s="260"/>
      <c r="E138" s="261"/>
      <c r="F138" s="276" t="s">
        <v>9</v>
      </c>
      <c r="G138" s="267" t="s">
        <v>10</v>
      </c>
      <c r="H138" s="249" t="s">
        <v>11</v>
      </c>
      <c r="I138" s="249" t="s">
        <v>12</v>
      </c>
      <c r="J138" s="251" t="s">
        <v>13</v>
      </c>
      <c r="K138" s="253" t="str">
        <f>K104</f>
        <v>第　回既済部分検査内訳書</v>
      </c>
      <c r="L138" s="254"/>
    </row>
    <row r="139" spans="1:12" ht="13.5" customHeight="1">
      <c r="A139" s="256"/>
      <c r="B139" s="258"/>
      <c r="C139" s="262"/>
      <c r="D139" s="263"/>
      <c r="E139" s="264"/>
      <c r="F139" s="277"/>
      <c r="G139" s="268"/>
      <c r="H139" s="250"/>
      <c r="I139" s="250"/>
      <c r="J139" s="252"/>
      <c r="K139" s="223" t="s">
        <v>9</v>
      </c>
      <c r="L139" s="34" t="s">
        <v>14</v>
      </c>
    </row>
    <row r="140" spans="1:12" ht="13.5" customHeight="1">
      <c r="A140" s="35"/>
      <c r="B140" s="62"/>
      <c r="C140" s="181" t="s">
        <v>482</v>
      </c>
      <c r="D140" s="37"/>
      <c r="E140" s="38"/>
      <c r="F140" s="168"/>
      <c r="G140" s="38"/>
      <c r="H140" s="65"/>
      <c r="I140" s="65"/>
      <c r="J140" s="41"/>
      <c r="K140" s="224"/>
      <c r="L140" s="43"/>
    </row>
    <row r="141" spans="1:12" ht="13.5" customHeight="1">
      <c r="A141" s="44"/>
      <c r="B141" s="45" t="s">
        <v>139</v>
      </c>
      <c r="C141" s="125" t="s">
        <v>451</v>
      </c>
      <c r="D141" s="126"/>
      <c r="E141" s="46"/>
      <c r="F141" s="169">
        <v>10</v>
      </c>
      <c r="G141" s="33" t="s">
        <v>135</v>
      </c>
      <c r="H141" s="48"/>
      <c r="I141" s="124"/>
      <c r="J141" s="173"/>
      <c r="K141" s="225"/>
      <c r="L141" s="51"/>
    </row>
    <row r="142" spans="1:12" ht="13.5" customHeight="1">
      <c r="A142" s="61"/>
      <c r="B142" s="62"/>
      <c r="C142" s="181" t="s">
        <v>452</v>
      </c>
      <c r="D142" s="37"/>
      <c r="E142" s="38"/>
      <c r="F142" s="168"/>
      <c r="G142" s="38"/>
      <c r="H142" s="65"/>
      <c r="I142" s="65"/>
      <c r="J142" s="41"/>
      <c r="K142" s="224"/>
      <c r="L142" s="43"/>
    </row>
    <row r="143" spans="1:12" ht="13.5" customHeight="1">
      <c r="A143" s="44"/>
      <c r="B143" s="45" t="s">
        <v>139</v>
      </c>
      <c r="C143" s="125" t="s">
        <v>483</v>
      </c>
      <c r="D143" s="126"/>
      <c r="E143" s="46"/>
      <c r="F143" s="169">
        <v>3</v>
      </c>
      <c r="G143" s="33" t="s">
        <v>135</v>
      </c>
      <c r="H143" s="48"/>
      <c r="I143" s="124"/>
      <c r="J143" s="173"/>
      <c r="K143" s="225"/>
      <c r="L143" s="51"/>
    </row>
    <row r="144" spans="1:12" ht="13.5" customHeight="1">
      <c r="A144" s="52"/>
      <c r="B144" s="133" t="s">
        <v>140</v>
      </c>
      <c r="C144" s="203" t="s">
        <v>484</v>
      </c>
      <c r="D144" s="27"/>
      <c r="E144" s="63"/>
      <c r="F144" s="168"/>
      <c r="G144" s="38"/>
      <c r="H144" s="65"/>
      <c r="I144" s="65"/>
      <c r="J144" s="41"/>
      <c r="K144" s="224"/>
      <c r="L144" s="43"/>
    </row>
    <row r="145" spans="1:12" ht="13.5" customHeight="1">
      <c r="A145" s="52"/>
      <c r="B145" s="45" t="s">
        <v>141</v>
      </c>
      <c r="C145" s="125" t="s">
        <v>485</v>
      </c>
      <c r="D145" s="126"/>
      <c r="E145" s="46"/>
      <c r="F145" s="169">
        <v>233</v>
      </c>
      <c r="G145" s="33" t="s">
        <v>52</v>
      </c>
      <c r="H145" s="48"/>
      <c r="I145" s="124"/>
      <c r="J145" s="173"/>
      <c r="K145" s="225"/>
      <c r="L145" s="51"/>
    </row>
    <row r="146" spans="1:12" ht="13.5" customHeight="1">
      <c r="A146" s="61"/>
      <c r="B146" s="179" t="s">
        <v>140</v>
      </c>
      <c r="C146" s="27" t="s">
        <v>486</v>
      </c>
      <c r="D146" s="27"/>
      <c r="E146" s="63"/>
      <c r="F146" s="168" t="s">
        <v>70</v>
      </c>
      <c r="G146" s="38" t="s">
        <v>70</v>
      </c>
      <c r="H146" s="65"/>
      <c r="I146" s="40"/>
      <c r="J146" s="41"/>
      <c r="K146" s="224"/>
      <c r="L146" s="43"/>
    </row>
    <row r="147" spans="1:12" ht="13.5" customHeight="1">
      <c r="A147" s="44"/>
      <c r="B147" s="45" t="s">
        <v>141</v>
      </c>
      <c r="C147" s="125" t="s">
        <v>487</v>
      </c>
      <c r="D147" s="126"/>
      <c r="E147" s="46"/>
      <c r="F147" s="169">
        <v>189</v>
      </c>
      <c r="G147" s="33" t="s">
        <v>52</v>
      </c>
      <c r="H147" s="48"/>
      <c r="I147" s="124"/>
      <c r="J147" s="173"/>
      <c r="K147" s="225"/>
      <c r="L147" s="51"/>
    </row>
    <row r="148" spans="1:12" ht="13.5" customHeight="1">
      <c r="A148" s="61"/>
      <c r="B148" s="179" t="s">
        <v>140</v>
      </c>
      <c r="C148" s="27" t="s">
        <v>486</v>
      </c>
      <c r="D148" s="27"/>
      <c r="E148" s="63"/>
      <c r="F148" s="168" t="s">
        <v>70</v>
      </c>
      <c r="G148" s="38" t="s">
        <v>70</v>
      </c>
      <c r="H148" s="65"/>
      <c r="I148" s="40"/>
      <c r="J148" s="41"/>
      <c r="K148" s="224"/>
      <c r="L148" s="43"/>
    </row>
    <row r="149" spans="1:12" ht="13.5" customHeight="1">
      <c r="A149" s="44"/>
      <c r="B149" s="45" t="s">
        <v>141</v>
      </c>
      <c r="C149" s="125" t="s">
        <v>485</v>
      </c>
      <c r="D149" s="126"/>
      <c r="E149" s="46"/>
      <c r="F149" s="169">
        <v>20</v>
      </c>
      <c r="G149" s="33" t="s">
        <v>52</v>
      </c>
      <c r="H149" s="48"/>
      <c r="I149" s="124"/>
      <c r="J149" s="173"/>
      <c r="K149" s="225"/>
      <c r="L149" s="51"/>
    </row>
    <row r="150" spans="1:12" ht="13.5" customHeight="1">
      <c r="A150" s="61"/>
      <c r="B150" s="179" t="s">
        <v>140</v>
      </c>
      <c r="C150" s="27" t="s">
        <v>486</v>
      </c>
      <c r="D150" s="27"/>
      <c r="E150" s="63"/>
      <c r="F150" s="168" t="s">
        <v>70</v>
      </c>
      <c r="G150" s="38" t="s">
        <v>70</v>
      </c>
      <c r="H150" s="65"/>
      <c r="I150" s="40"/>
      <c r="J150" s="41"/>
      <c r="K150" s="224"/>
      <c r="L150" s="43"/>
    </row>
    <row r="151" spans="1:12" ht="13.5" customHeight="1">
      <c r="A151" s="44"/>
      <c r="B151" s="45" t="s">
        <v>141</v>
      </c>
      <c r="C151" s="125" t="s">
        <v>487</v>
      </c>
      <c r="D151" s="126"/>
      <c r="E151" s="46"/>
      <c r="F151" s="169">
        <v>12</v>
      </c>
      <c r="G151" s="33" t="s">
        <v>52</v>
      </c>
      <c r="H151" s="48"/>
      <c r="I151" s="124"/>
      <c r="J151" s="173"/>
      <c r="K151" s="225"/>
      <c r="L151" s="51"/>
    </row>
    <row r="152" spans="1:12" ht="13.5" customHeight="1">
      <c r="A152" s="61"/>
      <c r="B152" s="179" t="s">
        <v>140</v>
      </c>
      <c r="C152" s="27" t="s">
        <v>488</v>
      </c>
      <c r="D152" s="27"/>
      <c r="E152" s="63"/>
      <c r="F152" s="168" t="s">
        <v>70</v>
      </c>
      <c r="G152" s="38" t="s">
        <v>70</v>
      </c>
      <c r="H152" s="65"/>
      <c r="I152" s="40"/>
      <c r="J152" s="41"/>
      <c r="K152" s="224"/>
      <c r="L152" s="43"/>
    </row>
    <row r="153" spans="1:12" ht="13.5" customHeight="1">
      <c r="A153" s="44"/>
      <c r="B153" s="45" t="s">
        <v>141</v>
      </c>
      <c r="C153" s="125" t="s">
        <v>487</v>
      </c>
      <c r="D153" s="126"/>
      <c r="E153" s="46"/>
      <c r="F153" s="169">
        <v>33</v>
      </c>
      <c r="G153" s="33" t="s">
        <v>52</v>
      </c>
      <c r="H153" s="48"/>
      <c r="I153" s="124"/>
      <c r="J153" s="173"/>
      <c r="K153" s="225"/>
      <c r="L153" s="51"/>
    </row>
    <row r="154" spans="1:12" ht="13.5" customHeight="1">
      <c r="A154" s="61"/>
      <c r="B154" s="179" t="s">
        <v>140</v>
      </c>
      <c r="C154" s="27" t="s">
        <v>488</v>
      </c>
      <c r="D154" s="27"/>
      <c r="E154" s="63"/>
      <c r="F154" s="168" t="s">
        <v>70</v>
      </c>
      <c r="G154" s="38" t="s">
        <v>70</v>
      </c>
      <c r="H154" s="65"/>
      <c r="I154" s="40"/>
      <c r="J154" s="41"/>
      <c r="K154" s="224"/>
      <c r="L154" s="43"/>
    </row>
    <row r="155" spans="1:12" ht="13.5" customHeight="1">
      <c r="A155" s="44"/>
      <c r="B155" s="45" t="s">
        <v>141</v>
      </c>
      <c r="C155" s="125" t="s">
        <v>487</v>
      </c>
      <c r="D155" s="126"/>
      <c r="E155" s="46"/>
      <c r="F155" s="169">
        <v>4</v>
      </c>
      <c r="G155" s="33" t="s">
        <v>52</v>
      </c>
      <c r="H155" s="48"/>
      <c r="I155" s="124"/>
      <c r="J155" s="173"/>
      <c r="K155" s="225"/>
      <c r="L155" s="51"/>
    </row>
    <row r="156" spans="1:12" ht="13.5" customHeight="1">
      <c r="A156" s="61"/>
      <c r="B156" s="179" t="s">
        <v>140</v>
      </c>
      <c r="C156" s="27" t="s">
        <v>489</v>
      </c>
      <c r="D156" s="27"/>
      <c r="E156" s="63"/>
      <c r="F156" s="168" t="s">
        <v>70</v>
      </c>
      <c r="G156" s="38" t="s">
        <v>70</v>
      </c>
      <c r="H156" s="65"/>
      <c r="I156" s="40"/>
      <c r="J156" s="41"/>
      <c r="K156" s="224"/>
      <c r="L156" s="43"/>
    </row>
    <row r="157" spans="1:12" ht="13.5" customHeight="1">
      <c r="A157" s="44"/>
      <c r="B157" s="45" t="s">
        <v>141</v>
      </c>
      <c r="C157" s="125" t="s">
        <v>487</v>
      </c>
      <c r="D157" s="126"/>
      <c r="E157" s="46"/>
      <c r="F157" s="169">
        <v>49</v>
      </c>
      <c r="G157" s="33" t="s">
        <v>52</v>
      </c>
      <c r="H157" s="48"/>
      <c r="I157" s="124"/>
      <c r="J157" s="173"/>
      <c r="K157" s="225"/>
      <c r="L157" s="51"/>
    </row>
    <row r="158" spans="1:12" ht="13.5" customHeight="1">
      <c r="A158" s="61"/>
      <c r="B158" s="179" t="s">
        <v>140</v>
      </c>
      <c r="C158" s="27" t="s">
        <v>490</v>
      </c>
      <c r="D158" s="27"/>
      <c r="E158" s="63"/>
      <c r="F158" s="168" t="s">
        <v>70</v>
      </c>
      <c r="G158" s="38" t="s">
        <v>70</v>
      </c>
      <c r="H158" s="65"/>
      <c r="I158" s="40"/>
      <c r="J158" s="41"/>
      <c r="K158" s="224"/>
      <c r="L158" s="43"/>
    </row>
    <row r="159" spans="1:12" ht="13.5" customHeight="1">
      <c r="A159" s="44"/>
      <c r="B159" s="45" t="s">
        <v>141</v>
      </c>
      <c r="C159" s="125" t="s">
        <v>491</v>
      </c>
      <c r="D159" s="126"/>
      <c r="E159" s="46"/>
      <c r="F159" s="169">
        <v>233</v>
      </c>
      <c r="G159" s="33" t="s">
        <v>52</v>
      </c>
      <c r="H159" s="48"/>
      <c r="I159" s="124"/>
      <c r="J159" s="173"/>
      <c r="K159" s="225"/>
      <c r="L159" s="51"/>
    </row>
    <row r="160" spans="1:12" ht="13.5" customHeight="1">
      <c r="A160" s="61"/>
      <c r="B160" s="179" t="s">
        <v>140</v>
      </c>
      <c r="C160" s="27" t="s">
        <v>492</v>
      </c>
      <c r="D160" s="27"/>
      <c r="E160" s="63"/>
      <c r="F160" s="168" t="s">
        <v>70</v>
      </c>
      <c r="G160" s="38" t="s">
        <v>70</v>
      </c>
      <c r="H160" s="65"/>
      <c r="I160" s="40"/>
      <c r="J160" s="41"/>
      <c r="K160" s="224"/>
      <c r="L160" s="43"/>
    </row>
    <row r="161" spans="1:12" ht="13.5" customHeight="1">
      <c r="A161" s="44"/>
      <c r="B161" s="45" t="s">
        <v>141</v>
      </c>
      <c r="C161" s="125" t="s">
        <v>491</v>
      </c>
      <c r="D161" s="126"/>
      <c r="E161" s="46"/>
      <c r="F161" s="169">
        <v>189</v>
      </c>
      <c r="G161" s="33" t="s">
        <v>52</v>
      </c>
      <c r="H161" s="48"/>
      <c r="I161" s="124"/>
      <c r="J161" s="173"/>
      <c r="K161" s="225"/>
      <c r="L161" s="51"/>
    </row>
    <row r="162" spans="1:12" ht="13.5" customHeight="1">
      <c r="A162" s="61"/>
      <c r="B162" s="179" t="s">
        <v>140</v>
      </c>
      <c r="C162" s="27" t="s">
        <v>493</v>
      </c>
      <c r="D162" s="27"/>
      <c r="E162" s="63"/>
      <c r="F162" s="168" t="s">
        <v>70</v>
      </c>
      <c r="G162" s="38" t="s">
        <v>70</v>
      </c>
      <c r="H162" s="65"/>
      <c r="I162" s="40"/>
      <c r="J162" s="41"/>
      <c r="K162" s="224"/>
      <c r="L162" s="43"/>
    </row>
    <row r="163" spans="1:12" ht="13.5" customHeight="1">
      <c r="A163" s="44"/>
      <c r="B163" s="45" t="s">
        <v>141</v>
      </c>
      <c r="C163" s="125" t="s">
        <v>491</v>
      </c>
      <c r="D163" s="126"/>
      <c r="E163" s="46"/>
      <c r="F163" s="169">
        <v>20</v>
      </c>
      <c r="G163" s="33" t="s">
        <v>52</v>
      </c>
      <c r="H163" s="48"/>
      <c r="I163" s="124"/>
      <c r="J163" s="173"/>
      <c r="K163" s="225"/>
      <c r="L163" s="51"/>
    </row>
    <row r="164" spans="1:12" ht="13.5" customHeight="1">
      <c r="A164" s="61"/>
      <c r="B164" s="179" t="s">
        <v>140</v>
      </c>
      <c r="C164" s="27" t="s">
        <v>494</v>
      </c>
      <c r="D164" s="27"/>
      <c r="E164" s="63"/>
      <c r="F164" s="168" t="s">
        <v>70</v>
      </c>
      <c r="G164" s="38" t="s">
        <v>70</v>
      </c>
      <c r="H164" s="65"/>
      <c r="I164" s="40"/>
      <c r="J164" s="41"/>
      <c r="K164" s="224"/>
      <c r="L164" s="43"/>
    </row>
    <row r="165" spans="1:12" ht="13.5" customHeight="1">
      <c r="A165" s="44"/>
      <c r="B165" s="45" t="s">
        <v>141</v>
      </c>
      <c r="C165" s="125" t="s">
        <v>491</v>
      </c>
      <c r="D165" s="126"/>
      <c r="E165" s="46"/>
      <c r="F165" s="169">
        <v>12</v>
      </c>
      <c r="G165" s="33" t="s">
        <v>52</v>
      </c>
      <c r="H165" s="48"/>
      <c r="I165" s="124"/>
      <c r="J165" s="173"/>
      <c r="K165" s="225"/>
      <c r="L165" s="51"/>
    </row>
    <row r="166" spans="1:12" ht="13.5" customHeight="1">
      <c r="A166" s="61"/>
      <c r="B166" s="179" t="s">
        <v>140</v>
      </c>
      <c r="C166" s="27" t="s">
        <v>494</v>
      </c>
      <c r="D166" s="27"/>
      <c r="E166" s="63"/>
      <c r="F166" s="168" t="s">
        <v>70</v>
      </c>
      <c r="G166" s="38" t="s">
        <v>70</v>
      </c>
      <c r="H166" s="65"/>
      <c r="I166" s="40"/>
      <c r="J166" s="41"/>
      <c r="K166" s="224"/>
      <c r="L166" s="43"/>
    </row>
    <row r="167" spans="1:12" ht="13.5" customHeight="1">
      <c r="A167" s="44"/>
      <c r="B167" s="45" t="s">
        <v>141</v>
      </c>
      <c r="C167" s="125" t="s">
        <v>491</v>
      </c>
      <c r="D167" s="126"/>
      <c r="E167" s="46"/>
      <c r="F167" s="169">
        <v>33</v>
      </c>
      <c r="G167" s="33" t="s">
        <v>52</v>
      </c>
      <c r="H167" s="48"/>
      <c r="I167" s="124"/>
      <c r="J167" s="173"/>
      <c r="K167" s="225"/>
      <c r="L167" s="51"/>
    </row>
    <row r="168" spans="1:12" ht="13.5" customHeight="1">
      <c r="A168" s="61"/>
      <c r="B168" s="53" t="s">
        <v>140</v>
      </c>
      <c r="C168" s="3" t="s">
        <v>495</v>
      </c>
      <c r="E168" s="54"/>
      <c r="F168" s="170"/>
      <c r="G168" s="55"/>
      <c r="H168" s="56"/>
      <c r="I168" s="40"/>
      <c r="J168" s="177"/>
      <c r="K168" s="226"/>
      <c r="L168" s="70"/>
    </row>
    <row r="169" spans="1:12" ht="13.5" customHeight="1" thickBot="1">
      <c r="A169" s="84"/>
      <c r="B169" s="141" t="s">
        <v>141</v>
      </c>
      <c r="C169" s="128" t="s">
        <v>491</v>
      </c>
      <c r="D169" s="87"/>
      <c r="E169" s="88"/>
      <c r="F169" s="171">
        <v>4</v>
      </c>
      <c r="G169" s="89" t="s">
        <v>52</v>
      </c>
      <c r="H169" s="90"/>
      <c r="I169" s="90"/>
      <c r="J169" s="175"/>
      <c r="K169" s="227"/>
      <c r="L169" s="93"/>
    </row>
    <row r="170" spans="1:12" ht="13.5" customHeight="1">
      <c r="J170" s="176"/>
      <c r="L170" s="151"/>
    </row>
    <row r="171" spans="1:12" ht="13.5" customHeight="1" thickBot="1">
      <c r="G171" s="3"/>
      <c r="J171" s="176"/>
      <c r="K171" s="222"/>
      <c r="L171" s="131"/>
    </row>
    <row r="172" spans="1:12" ht="13.5" customHeight="1">
      <c r="A172" s="255" t="s">
        <v>6</v>
      </c>
      <c r="B172" s="257" t="s">
        <v>7</v>
      </c>
      <c r="C172" s="259" t="s">
        <v>8</v>
      </c>
      <c r="D172" s="260"/>
      <c r="E172" s="261"/>
      <c r="F172" s="276" t="s">
        <v>9</v>
      </c>
      <c r="G172" s="267" t="s">
        <v>10</v>
      </c>
      <c r="H172" s="249" t="s">
        <v>11</v>
      </c>
      <c r="I172" s="249" t="s">
        <v>12</v>
      </c>
      <c r="J172" s="251" t="s">
        <v>13</v>
      </c>
      <c r="K172" s="253" t="str">
        <f>K138</f>
        <v>第　回既済部分検査内訳書</v>
      </c>
      <c r="L172" s="254"/>
    </row>
    <row r="173" spans="1:12" ht="13.5" customHeight="1">
      <c r="A173" s="256"/>
      <c r="B173" s="258"/>
      <c r="C173" s="262"/>
      <c r="D173" s="263"/>
      <c r="E173" s="264"/>
      <c r="F173" s="277"/>
      <c r="G173" s="268"/>
      <c r="H173" s="250"/>
      <c r="I173" s="250"/>
      <c r="J173" s="252"/>
      <c r="K173" s="223" t="s">
        <v>9</v>
      </c>
      <c r="L173" s="34" t="s">
        <v>14</v>
      </c>
    </row>
    <row r="174" spans="1:12" ht="13.5" customHeight="1">
      <c r="A174" s="35"/>
      <c r="B174" s="62" t="s">
        <v>140</v>
      </c>
      <c r="C174" s="181" t="s">
        <v>496</v>
      </c>
      <c r="D174" s="37"/>
      <c r="E174" s="38"/>
      <c r="F174" s="168" t="s">
        <v>70</v>
      </c>
      <c r="G174" s="38" t="s">
        <v>70</v>
      </c>
      <c r="H174" s="65"/>
      <c r="I174" s="65"/>
      <c r="J174" s="41"/>
      <c r="K174" s="224"/>
      <c r="L174" s="43"/>
    </row>
    <row r="175" spans="1:12" ht="13.5" customHeight="1">
      <c r="A175" s="44"/>
      <c r="B175" s="45" t="s">
        <v>141</v>
      </c>
      <c r="C175" s="125" t="s">
        <v>491</v>
      </c>
      <c r="D175" s="126"/>
      <c r="E175" s="46"/>
      <c r="F175" s="169">
        <v>49</v>
      </c>
      <c r="G175" s="33" t="s">
        <v>52</v>
      </c>
      <c r="H175" s="48"/>
      <c r="I175" s="124"/>
      <c r="J175" s="173"/>
      <c r="K175" s="225"/>
      <c r="L175" s="51"/>
    </row>
    <row r="176" spans="1:12" ht="13.5" customHeight="1">
      <c r="A176" s="61"/>
      <c r="B176" s="62" t="s">
        <v>142</v>
      </c>
      <c r="C176" s="181"/>
      <c r="D176" s="37"/>
      <c r="E176" s="38"/>
      <c r="F176" s="168"/>
      <c r="G176" s="38"/>
      <c r="H176" s="65"/>
      <c r="I176" s="65"/>
      <c r="J176" s="41"/>
      <c r="K176" s="224"/>
      <c r="L176" s="43"/>
    </row>
    <row r="177" spans="1:12" ht="13.5" customHeight="1">
      <c r="A177" s="44"/>
      <c r="B177" s="45" t="s">
        <v>144</v>
      </c>
      <c r="C177" s="125" t="s">
        <v>143</v>
      </c>
      <c r="D177" s="126"/>
      <c r="E177" s="46"/>
      <c r="F177" s="169">
        <v>11</v>
      </c>
      <c r="G177" s="33" t="s">
        <v>52</v>
      </c>
      <c r="H177" s="48"/>
      <c r="I177" s="124"/>
      <c r="J177" s="173"/>
      <c r="K177" s="225"/>
      <c r="L177" s="51"/>
    </row>
    <row r="178" spans="1:12" ht="13.5" customHeight="1">
      <c r="A178" s="61"/>
      <c r="B178" s="62" t="s">
        <v>142</v>
      </c>
      <c r="C178" s="181" t="s">
        <v>70</v>
      </c>
      <c r="D178" s="27"/>
      <c r="E178" s="63"/>
      <c r="F178" s="168" t="s">
        <v>70</v>
      </c>
      <c r="G178" s="38" t="s">
        <v>70</v>
      </c>
      <c r="H178" s="65"/>
      <c r="I178" s="65"/>
      <c r="J178" s="41"/>
      <c r="K178" s="224"/>
      <c r="L178" s="43"/>
    </row>
    <row r="179" spans="1:12" ht="13.5" customHeight="1">
      <c r="A179" s="44"/>
      <c r="B179" s="45" t="s">
        <v>144</v>
      </c>
      <c r="C179" s="125" t="s">
        <v>145</v>
      </c>
      <c r="D179" s="126"/>
      <c r="E179" s="46"/>
      <c r="F179" s="169">
        <v>4</v>
      </c>
      <c r="G179" s="33" t="s">
        <v>52</v>
      </c>
      <c r="H179" s="48"/>
      <c r="I179" s="124"/>
      <c r="J179" s="173"/>
      <c r="K179" s="225"/>
      <c r="L179" s="51"/>
    </row>
    <row r="180" spans="1:12" ht="13.5" customHeight="1">
      <c r="A180" s="52"/>
      <c r="B180" s="179" t="s">
        <v>142</v>
      </c>
      <c r="C180" s="27" t="s">
        <v>70</v>
      </c>
      <c r="D180" s="27"/>
      <c r="E180" s="63"/>
      <c r="F180" s="168" t="s">
        <v>70</v>
      </c>
      <c r="G180" s="38" t="s">
        <v>70</v>
      </c>
      <c r="H180" s="65"/>
      <c r="I180" s="40"/>
      <c r="J180" s="41"/>
      <c r="K180" s="224"/>
      <c r="L180" s="70"/>
    </row>
    <row r="181" spans="1:12" ht="13.5" customHeight="1">
      <c r="A181" s="52"/>
      <c r="B181" s="45" t="s">
        <v>144</v>
      </c>
      <c r="C181" s="125" t="s">
        <v>145</v>
      </c>
      <c r="D181" s="126"/>
      <c r="E181" s="46"/>
      <c r="F181" s="169">
        <v>25</v>
      </c>
      <c r="G181" s="33" t="s">
        <v>52</v>
      </c>
      <c r="H181" s="48"/>
      <c r="I181" s="124"/>
      <c r="J181" s="173"/>
      <c r="K181" s="225"/>
      <c r="L181" s="70"/>
    </row>
    <row r="182" spans="1:12" ht="13.5" customHeight="1">
      <c r="A182" s="61"/>
      <c r="B182" s="179" t="s">
        <v>142</v>
      </c>
      <c r="C182" s="27" t="s">
        <v>70</v>
      </c>
      <c r="D182" s="27"/>
      <c r="E182" s="63"/>
      <c r="F182" s="168" t="s">
        <v>70</v>
      </c>
      <c r="G182" s="38" t="s">
        <v>70</v>
      </c>
      <c r="H182" s="65"/>
      <c r="I182" s="40"/>
      <c r="J182" s="177"/>
      <c r="K182" s="224"/>
      <c r="L182" s="43"/>
    </row>
    <row r="183" spans="1:12" ht="13.5" customHeight="1">
      <c r="A183" s="44"/>
      <c r="B183" s="45" t="s">
        <v>144</v>
      </c>
      <c r="C183" s="125" t="s">
        <v>146</v>
      </c>
      <c r="D183" s="126"/>
      <c r="E183" s="46"/>
      <c r="F183" s="169">
        <v>21</v>
      </c>
      <c r="G183" s="33" t="s">
        <v>52</v>
      </c>
      <c r="H183" s="48"/>
      <c r="I183" s="124"/>
      <c r="J183" s="173"/>
      <c r="K183" s="225"/>
      <c r="L183" s="51"/>
    </row>
    <row r="184" spans="1:12" ht="13.5" customHeight="1">
      <c r="A184" s="61"/>
      <c r="B184" s="179" t="s">
        <v>147</v>
      </c>
      <c r="C184" s="27" t="s">
        <v>70</v>
      </c>
      <c r="D184" s="27"/>
      <c r="E184" s="63"/>
      <c r="F184" s="168"/>
      <c r="G184" s="38"/>
      <c r="H184" s="65"/>
      <c r="I184" s="40"/>
      <c r="J184" s="41"/>
      <c r="K184" s="224"/>
      <c r="L184" s="43"/>
    </row>
    <row r="185" spans="1:12" ht="13.5" customHeight="1">
      <c r="A185" s="44"/>
      <c r="B185" s="45" t="s">
        <v>148</v>
      </c>
      <c r="C185" s="125" t="s">
        <v>149</v>
      </c>
      <c r="D185" s="126"/>
      <c r="E185" s="46"/>
      <c r="F185" s="169">
        <v>8</v>
      </c>
      <c r="G185" s="33" t="s">
        <v>151</v>
      </c>
      <c r="H185" s="48"/>
      <c r="I185" s="124"/>
      <c r="J185" s="173"/>
      <c r="K185" s="225"/>
      <c r="L185" s="51"/>
    </row>
    <row r="186" spans="1:12" ht="13.5" customHeight="1">
      <c r="A186" s="61"/>
      <c r="B186" s="179" t="s">
        <v>147</v>
      </c>
      <c r="C186" s="27" t="s">
        <v>70</v>
      </c>
      <c r="D186" s="27"/>
      <c r="E186" s="63"/>
      <c r="F186" s="168" t="s">
        <v>70</v>
      </c>
      <c r="G186" s="38" t="s">
        <v>70</v>
      </c>
      <c r="H186" s="65"/>
      <c r="I186" s="40"/>
      <c r="J186" s="41"/>
      <c r="K186" s="230"/>
      <c r="L186" s="43"/>
    </row>
    <row r="187" spans="1:12" ht="13.5" customHeight="1">
      <c r="A187" s="44"/>
      <c r="B187" s="45" t="s">
        <v>148</v>
      </c>
      <c r="C187" s="125" t="s">
        <v>150</v>
      </c>
      <c r="D187" s="126"/>
      <c r="E187" s="46"/>
      <c r="F187" s="169">
        <v>1</v>
      </c>
      <c r="G187" s="33" t="s">
        <v>151</v>
      </c>
      <c r="H187" s="48"/>
      <c r="I187" s="124"/>
      <c r="J187" s="173"/>
      <c r="K187" s="231"/>
      <c r="L187" s="51"/>
    </row>
    <row r="188" spans="1:12" ht="13.5" customHeight="1">
      <c r="A188" s="61"/>
      <c r="B188" s="179"/>
      <c r="C188" s="27"/>
      <c r="D188" s="27"/>
      <c r="E188" s="63"/>
      <c r="F188" s="168"/>
      <c r="G188" s="38"/>
      <c r="H188" s="65"/>
      <c r="I188" s="40"/>
      <c r="J188" s="41"/>
      <c r="K188" s="224"/>
      <c r="L188" s="43"/>
    </row>
    <row r="189" spans="1:12" ht="13.5" customHeight="1">
      <c r="A189" s="44"/>
      <c r="B189" s="45" t="s">
        <v>152</v>
      </c>
      <c r="C189" s="125"/>
      <c r="D189" s="126"/>
      <c r="E189" s="46"/>
      <c r="F189" s="201" t="s">
        <v>116</v>
      </c>
      <c r="G189" s="33" t="s">
        <v>117</v>
      </c>
      <c r="H189" s="48"/>
      <c r="I189" s="124"/>
      <c r="J189" s="173"/>
      <c r="K189" s="225"/>
      <c r="L189" s="51"/>
    </row>
    <row r="190" spans="1:12" ht="13.5" customHeight="1">
      <c r="A190" s="61"/>
      <c r="B190" s="179"/>
      <c r="C190" s="27"/>
      <c r="D190" s="27"/>
      <c r="E190" s="63"/>
      <c r="F190" s="168"/>
      <c r="G190" s="38"/>
      <c r="H190" s="65"/>
      <c r="I190" s="40"/>
      <c r="J190" s="174"/>
      <c r="K190" s="224"/>
      <c r="L190" s="43"/>
    </row>
    <row r="191" spans="1:12" ht="13.5" customHeight="1">
      <c r="A191" s="44"/>
      <c r="B191" s="45" t="s">
        <v>153</v>
      </c>
      <c r="C191" s="125" t="s">
        <v>155</v>
      </c>
      <c r="D191" s="126"/>
      <c r="E191" s="46"/>
      <c r="F191" s="201">
        <v>1</v>
      </c>
      <c r="G191" s="33" t="s">
        <v>51</v>
      </c>
      <c r="H191" s="48"/>
      <c r="I191" s="124"/>
      <c r="J191" s="173"/>
      <c r="K191" s="225"/>
      <c r="L191" s="51"/>
    </row>
    <row r="192" spans="1:12" ht="13.5" customHeight="1">
      <c r="A192" s="61"/>
      <c r="B192" s="179" t="s">
        <v>70</v>
      </c>
      <c r="C192" s="27" t="s">
        <v>70</v>
      </c>
      <c r="D192" s="27"/>
      <c r="E192" s="63"/>
      <c r="F192" s="168" t="s">
        <v>70</v>
      </c>
      <c r="G192" s="38" t="s">
        <v>70</v>
      </c>
      <c r="H192" s="65"/>
      <c r="I192" s="40"/>
      <c r="J192" s="172"/>
      <c r="K192" s="224"/>
      <c r="L192" s="43"/>
    </row>
    <row r="193" spans="1:12" ht="13.5" customHeight="1">
      <c r="A193" s="44"/>
      <c r="B193" s="45" t="s">
        <v>153</v>
      </c>
      <c r="C193" s="125" t="s">
        <v>156</v>
      </c>
      <c r="D193" s="126"/>
      <c r="E193" s="46"/>
      <c r="F193" s="169">
        <v>1</v>
      </c>
      <c r="G193" s="33" t="s">
        <v>51</v>
      </c>
      <c r="H193" s="48"/>
      <c r="I193" s="124"/>
      <c r="J193" s="173"/>
      <c r="K193" s="225"/>
      <c r="L193" s="51"/>
    </row>
    <row r="194" spans="1:12" ht="13.5" customHeight="1">
      <c r="A194" s="61"/>
      <c r="B194" s="179" t="s">
        <v>70</v>
      </c>
      <c r="C194" s="27" t="s">
        <v>70</v>
      </c>
      <c r="D194" s="27"/>
      <c r="E194" s="63"/>
      <c r="F194" s="168" t="s">
        <v>70</v>
      </c>
      <c r="G194" s="38" t="s">
        <v>70</v>
      </c>
      <c r="H194" s="65"/>
      <c r="I194" s="40"/>
      <c r="J194" s="41"/>
      <c r="K194" s="224"/>
      <c r="L194" s="43"/>
    </row>
    <row r="195" spans="1:12" ht="13.5" customHeight="1">
      <c r="A195" s="44"/>
      <c r="B195" s="45" t="s">
        <v>154</v>
      </c>
      <c r="C195" s="125" t="s">
        <v>539</v>
      </c>
      <c r="D195" s="126"/>
      <c r="E195" s="46"/>
      <c r="F195" s="169">
        <v>1</v>
      </c>
      <c r="G195" s="33" t="s">
        <v>51</v>
      </c>
      <c r="H195" s="48"/>
      <c r="I195" s="124"/>
      <c r="J195" s="173"/>
      <c r="K195" s="225"/>
      <c r="L195" s="51"/>
    </row>
    <row r="196" spans="1:12" ht="13.5" customHeight="1">
      <c r="A196" s="61"/>
      <c r="B196" s="179" t="s">
        <v>70</v>
      </c>
      <c r="C196" s="27" t="s">
        <v>70</v>
      </c>
      <c r="D196" s="27"/>
      <c r="E196" s="63"/>
      <c r="F196" s="168" t="s">
        <v>70</v>
      </c>
      <c r="G196" s="38" t="s">
        <v>70</v>
      </c>
      <c r="H196" s="65"/>
      <c r="I196" s="40"/>
      <c r="J196" s="172"/>
      <c r="K196" s="224"/>
      <c r="L196" s="43"/>
    </row>
    <row r="197" spans="1:12" ht="13.5" customHeight="1">
      <c r="A197" s="44"/>
      <c r="B197" s="45" t="s">
        <v>154</v>
      </c>
      <c r="C197" s="125" t="s">
        <v>540</v>
      </c>
      <c r="D197" s="126"/>
      <c r="E197" s="46"/>
      <c r="F197" s="169">
        <v>1</v>
      </c>
      <c r="G197" s="33" t="s">
        <v>51</v>
      </c>
      <c r="H197" s="48"/>
      <c r="I197" s="124"/>
      <c r="J197" s="173"/>
      <c r="K197" s="225"/>
      <c r="L197" s="51"/>
    </row>
    <row r="198" spans="1:12" ht="13.5" customHeight="1">
      <c r="A198" s="61"/>
      <c r="B198" s="179" t="s">
        <v>157</v>
      </c>
      <c r="C198" s="27"/>
      <c r="D198" s="27"/>
      <c r="E198" s="63"/>
      <c r="F198" s="168" t="s">
        <v>70</v>
      </c>
      <c r="G198" s="38" t="s">
        <v>70</v>
      </c>
      <c r="H198" s="65"/>
      <c r="I198" s="40"/>
      <c r="J198" s="41"/>
      <c r="K198" s="224"/>
      <c r="L198" s="43"/>
    </row>
    <row r="199" spans="1:12" ht="13.5" customHeight="1">
      <c r="A199" s="44"/>
      <c r="B199" s="45" t="s">
        <v>158</v>
      </c>
      <c r="C199" s="125" t="s">
        <v>497</v>
      </c>
      <c r="D199" s="126"/>
      <c r="E199" s="46"/>
      <c r="F199" s="169">
        <v>192</v>
      </c>
      <c r="G199" s="33" t="s">
        <v>52</v>
      </c>
      <c r="H199" s="48"/>
      <c r="I199" s="124"/>
      <c r="J199" s="173"/>
      <c r="K199" s="225"/>
      <c r="L199" s="51"/>
    </row>
    <row r="200" spans="1:12" ht="13.5" customHeight="1">
      <c r="A200" s="61"/>
      <c r="B200" s="179" t="s">
        <v>157</v>
      </c>
      <c r="C200" s="27" t="s">
        <v>70</v>
      </c>
      <c r="D200" s="27"/>
      <c r="E200" s="63"/>
      <c r="F200" s="168" t="s">
        <v>70</v>
      </c>
      <c r="G200" s="38" t="s">
        <v>70</v>
      </c>
      <c r="H200" s="65"/>
      <c r="I200" s="40"/>
      <c r="J200" s="172"/>
      <c r="K200" s="224"/>
      <c r="L200" s="43"/>
    </row>
    <row r="201" spans="1:12" ht="13.5" customHeight="1">
      <c r="A201" s="44"/>
      <c r="B201" s="45" t="s">
        <v>158</v>
      </c>
      <c r="C201" s="125" t="s">
        <v>498</v>
      </c>
      <c r="D201" s="126"/>
      <c r="E201" s="46"/>
      <c r="F201" s="169">
        <v>50</v>
      </c>
      <c r="G201" s="33" t="s">
        <v>52</v>
      </c>
      <c r="H201" s="48"/>
      <c r="I201" s="124"/>
      <c r="J201" s="173"/>
      <c r="K201" s="225"/>
      <c r="L201" s="51"/>
    </row>
    <row r="202" spans="1:12" ht="13.5" customHeight="1">
      <c r="A202" s="61"/>
      <c r="B202" s="53" t="s">
        <v>157</v>
      </c>
      <c r="E202" s="54"/>
      <c r="F202" s="170"/>
      <c r="G202" s="55"/>
      <c r="H202" s="56"/>
      <c r="I202" s="40"/>
      <c r="J202" s="177"/>
      <c r="K202" s="226"/>
      <c r="L202" s="70"/>
    </row>
    <row r="203" spans="1:12" ht="13.5" customHeight="1" thickBot="1">
      <c r="A203" s="84"/>
      <c r="B203" s="141" t="s">
        <v>158</v>
      </c>
      <c r="C203" s="128" t="s">
        <v>499</v>
      </c>
      <c r="D203" s="87"/>
      <c r="E203" s="88"/>
      <c r="F203" s="171">
        <v>105</v>
      </c>
      <c r="G203" s="89" t="s">
        <v>52</v>
      </c>
      <c r="H203" s="90"/>
      <c r="I203" s="90"/>
      <c r="J203" s="175"/>
      <c r="K203" s="227"/>
      <c r="L203" s="93"/>
    </row>
    <row r="204" spans="1:12" ht="13.5" customHeight="1">
      <c r="J204" s="176"/>
      <c r="L204" s="151">
        <f>L136+1</f>
        <v>3</v>
      </c>
    </row>
    <row r="205" spans="1:12" ht="13.5" customHeight="1" thickBot="1">
      <c r="G205" s="3"/>
      <c r="J205" s="176"/>
      <c r="K205" s="222"/>
      <c r="L205" s="131" t="s">
        <v>28</v>
      </c>
    </row>
    <row r="206" spans="1:12" ht="13.5" customHeight="1">
      <c r="A206" s="255" t="s">
        <v>6</v>
      </c>
      <c r="B206" s="257" t="s">
        <v>7</v>
      </c>
      <c r="C206" s="259" t="s">
        <v>8</v>
      </c>
      <c r="D206" s="260"/>
      <c r="E206" s="261"/>
      <c r="F206" s="276" t="s">
        <v>9</v>
      </c>
      <c r="G206" s="267" t="s">
        <v>10</v>
      </c>
      <c r="H206" s="249" t="s">
        <v>11</v>
      </c>
      <c r="I206" s="249" t="s">
        <v>12</v>
      </c>
      <c r="J206" s="251" t="s">
        <v>13</v>
      </c>
      <c r="K206" s="253" t="str">
        <f>K172</f>
        <v>第　回既済部分検査内訳書</v>
      </c>
      <c r="L206" s="254"/>
    </row>
    <row r="207" spans="1:12" ht="13.5" customHeight="1">
      <c r="A207" s="256"/>
      <c r="B207" s="258"/>
      <c r="C207" s="262"/>
      <c r="D207" s="263"/>
      <c r="E207" s="264"/>
      <c r="F207" s="277"/>
      <c r="G207" s="268"/>
      <c r="H207" s="250"/>
      <c r="I207" s="250"/>
      <c r="J207" s="252"/>
      <c r="K207" s="223" t="s">
        <v>9</v>
      </c>
      <c r="L207" s="34" t="s">
        <v>14</v>
      </c>
    </row>
    <row r="208" spans="1:12" ht="13.5" customHeight="1">
      <c r="A208" s="35"/>
      <c r="B208" s="62" t="s">
        <v>157</v>
      </c>
      <c r="C208" s="181" t="s">
        <v>70</v>
      </c>
      <c r="D208" s="37"/>
      <c r="E208" s="38"/>
      <c r="F208" s="168" t="s">
        <v>70</v>
      </c>
      <c r="G208" s="38" t="s">
        <v>70</v>
      </c>
      <c r="H208" s="65"/>
      <c r="I208" s="65"/>
      <c r="J208" s="41"/>
      <c r="K208" s="224"/>
      <c r="L208" s="43"/>
    </row>
    <row r="209" spans="1:12" ht="13.5" customHeight="1">
      <c r="A209" s="44"/>
      <c r="B209" s="45" t="s">
        <v>158</v>
      </c>
      <c r="C209" s="125" t="s">
        <v>500</v>
      </c>
      <c r="D209" s="126"/>
      <c r="E209" s="46"/>
      <c r="F209" s="169">
        <v>41</v>
      </c>
      <c r="G209" s="33" t="s">
        <v>52</v>
      </c>
      <c r="H209" s="48"/>
      <c r="I209" s="124"/>
      <c r="J209" s="173"/>
      <c r="K209" s="225"/>
      <c r="L209" s="51"/>
    </row>
    <row r="210" spans="1:12" ht="13.5" customHeight="1">
      <c r="A210" s="61"/>
      <c r="B210" s="62" t="s">
        <v>157</v>
      </c>
      <c r="C210" s="181"/>
      <c r="D210" s="37"/>
      <c r="E210" s="38"/>
      <c r="F210" s="168"/>
      <c r="G210" s="38"/>
      <c r="H210" s="65"/>
      <c r="I210" s="65"/>
      <c r="J210" s="41"/>
      <c r="K210" s="224"/>
      <c r="L210" s="43"/>
    </row>
    <row r="211" spans="1:12" ht="13.5" customHeight="1">
      <c r="A211" s="44"/>
      <c r="B211" s="45" t="s">
        <v>158</v>
      </c>
      <c r="C211" s="125" t="s">
        <v>501</v>
      </c>
      <c r="D211" s="126"/>
      <c r="E211" s="46"/>
      <c r="F211" s="169">
        <v>19</v>
      </c>
      <c r="G211" s="33" t="s">
        <v>52</v>
      </c>
      <c r="H211" s="48"/>
      <c r="I211" s="124"/>
      <c r="J211" s="173"/>
      <c r="K211" s="225"/>
      <c r="L211" s="51"/>
    </row>
    <row r="212" spans="1:12" ht="13.5" customHeight="1">
      <c r="A212" s="61"/>
      <c r="B212" s="62" t="s">
        <v>157</v>
      </c>
      <c r="C212" s="181" t="s">
        <v>70</v>
      </c>
      <c r="D212" s="27"/>
      <c r="E212" s="63"/>
      <c r="F212" s="168" t="s">
        <v>70</v>
      </c>
      <c r="G212" s="38" t="s">
        <v>70</v>
      </c>
      <c r="H212" s="65"/>
      <c r="I212" s="65"/>
      <c r="J212" s="41"/>
      <c r="K212" s="224"/>
      <c r="L212" s="43"/>
    </row>
    <row r="213" spans="1:12" ht="13.5" customHeight="1">
      <c r="A213" s="44"/>
      <c r="B213" s="45" t="s">
        <v>158</v>
      </c>
      <c r="C213" s="125" t="s">
        <v>502</v>
      </c>
      <c r="D213" s="126"/>
      <c r="E213" s="46"/>
      <c r="F213" s="169">
        <v>14</v>
      </c>
      <c r="G213" s="33" t="s">
        <v>52</v>
      </c>
      <c r="H213" s="48"/>
      <c r="I213" s="124"/>
      <c r="J213" s="173"/>
      <c r="K213" s="225"/>
      <c r="L213" s="51"/>
    </row>
    <row r="214" spans="1:12" ht="13.5" customHeight="1">
      <c r="A214" s="52"/>
      <c r="B214" s="179" t="s">
        <v>157</v>
      </c>
      <c r="C214" s="27" t="s">
        <v>70</v>
      </c>
      <c r="D214" s="27"/>
      <c r="E214" s="63"/>
      <c r="F214" s="168" t="s">
        <v>70</v>
      </c>
      <c r="G214" s="38" t="s">
        <v>70</v>
      </c>
      <c r="H214" s="65"/>
      <c r="I214" s="40"/>
      <c r="J214" s="41"/>
      <c r="K214" s="224"/>
      <c r="L214" s="70"/>
    </row>
    <row r="215" spans="1:12" ht="13.5" customHeight="1">
      <c r="A215" s="52"/>
      <c r="B215" s="45" t="s">
        <v>158</v>
      </c>
      <c r="C215" s="125" t="s">
        <v>503</v>
      </c>
      <c r="D215" s="126"/>
      <c r="E215" s="46"/>
      <c r="F215" s="169">
        <v>1</v>
      </c>
      <c r="G215" s="33" t="s">
        <v>52</v>
      </c>
      <c r="H215" s="48"/>
      <c r="I215" s="124"/>
      <c r="J215" s="173"/>
      <c r="K215" s="225"/>
      <c r="L215" s="70"/>
    </row>
    <row r="216" spans="1:12" ht="13.5" customHeight="1">
      <c r="A216" s="61"/>
      <c r="B216" s="179" t="s">
        <v>504</v>
      </c>
      <c r="C216" s="27" t="s">
        <v>70</v>
      </c>
      <c r="D216" s="27"/>
      <c r="E216" s="63"/>
      <c r="F216" s="168" t="s">
        <v>70</v>
      </c>
      <c r="G216" s="38" t="s">
        <v>70</v>
      </c>
      <c r="H216" s="65"/>
      <c r="I216" s="40"/>
      <c r="J216" s="177"/>
      <c r="K216" s="224"/>
      <c r="L216" s="43"/>
    </row>
    <row r="217" spans="1:12" ht="13.5" customHeight="1">
      <c r="A217" s="44"/>
      <c r="B217" s="45" t="s">
        <v>505</v>
      </c>
      <c r="C217" s="125" t="s">
        <v>159</v>
      </c>
      <c r="D217" s="126"/>
      <c r="E217" s="46"/>
      <c r="F217" s="169">
        <v>12</v>
      </c>
      <c r="G217" s="33" t="s">
        <v>52</v>
      </c>
      <c r="H217" s="48"/>
      <c r="I217" s="124"/>
      <c r="J217" s="173"/>
      <c r="K217" s="225"/>
      <c r="L217" s="51"/>
    </row>
    <row r="218" spans="1:12" ht="13.5" customHeight="1">
      <c r="A218" s="61"/>
      <c r="B218" s="179" t="s">
        <v>504</v>
      </c>
      <c r="C218" s="27" t="s">
        <v>70</v>
      </c>
      <c r="D218" s="27"/>
      <c r="E218" s="63"/>
      <c r="F218" s="168" t="s">
        <v>70</v>
      </c>
      <c r="G218" s="38" t="s">
        <v>70</v>
      </c>
      <c r="H218" s="65"/>
      <c r="I218" s="40"/>
      <c r="J218" s="41"/>
      <c r="K218" s="224"/>
      <c r="L218" s="43"/>
    </row>
    <row r="219" spans="1:12" ht="13.5" customHeight="1">
      <c r="A219" s="44"/>
      <c r="B219" s="45" t="s">
        <v>505</v>
      </c>
      <c r="C219" s="125" t="s">
        <v>160</v>
      </c>
      <c r="D219" s="126"/>
      <c r="E219" s="46"/>
      <c r="F219" s="169">
        <v>2</v>
      </c>
      <c r="G219" s="33" t="s">
        <v>52</v>
      </c>
      <c r="H219" s="48"/>
      <c r="I219" s="124"/>
      <c r="J219" s="173"/>
      <c r="K219" s="225"/>
      <c r="L219" s="51"/>
    </row>
    <row r="220" spans="1:12" ht="13.5" customHeight="1">
      <c r="A220" s="61"/>
      <c r="B220" s="179" t="s">
        <v>504</v>
      </c>
      <c r="C220" s="27" t="s">
        <v>70</v>
      </c>
      <c r="D220" s="27"/>
      <c r="E220" s="63"/>
      <c r="F220" s="168" t="s">
        <v>70</v>
      </c>
      <c r="G220" s="38" t="s">
        <v>70</v>
      </c>
      <c r="H220" s="65"/>
      <c r="I220" s="40"/>
      <c r="J220" s="41"/>
      <c r="K220" s="230"/>
      <c r="L220" s="43"/>
    </row>
    <row r="221" spans="1:12" ht="13.5" customHeight="1">
      <c r="A221" s="44"/>
      <c r="B221" s="45" t="s">
        <v>505</v>
      </c>
      <c r="C221" s="125" t="s">
        <v>161</v>
      </c>
      <c r="D221" s="126"/>
      <c r="E221" s="46"/>
      <c r="F221" s="169">
        <v>8</v>
      </c>
      <c r="G221" s="33" t="s">
        <v>52</v>
      </c>
      <c r="H221" s="48"/>
      <c r="I221" s="124"/>
      <c r="J221" s="173"/>
      <c r="K221" s="231"/>
      <c r="L221" s="51"/>
    </row>
    <row r="222" spans="1:12" ht="13.5" customHeight="1">
      <c r="A222" s="61"/>
      <c r="B222" s="179"/>
      <c r="C222" s="27" t="s">
        <v>506</v>
      </c>
      <c r="D222" s="27"/>
      <c r="E222" s="63"/>
      <c r="F222" s="168"/>
      <c r="G222" s="38"/>
      <c r="H222" s="65"/>
      <c r="I222" s="40"/>
      <c r="J222" s="41"/>
      <c r="K222" s="224"/>
      <c r="L222" s="43"/>
    </row>
    <row r="223" spans="1:12" ht="13.5" customHeight="1">
      <c r="A223" s="44"/>
      <c r="B223" s="45" t="s">
        <v>162</v>
      </c>
      <c r="C223" s="125" t="s">
        <v>507</v>
      </c>
      <c r="D223" s="126"/>
      <c r="E223" s="46"/>
      <c r="F223" s="169">
        <v>11</v>
      </c>
      <c r="G223" s="33" t="s">
        <v>52</v>
      </c>
      <c r="H223" s="48"/>
      <c r="I223" s="124"/>
      <c r="J223" s="173"/>
      <c r="K223" s="225"/>
      <c r="L223" s="51"/>
    </row>
    <row r="224" spans="1:12" ht="13.5" customHeight="1">
      <c r="A224" s="61"/>
      <c r="B224" s="179" t="s">
        <v>70</v>
      </c>
      <c r="C224" s="27" t="s">
        <v>506</v>
      </c>
      <c r="D224" s="27"/>
      <c r="E224" s="63"/>
      <c r="F224" s="168" t="s">
        <v>70</v>
      </c>
      <c r="G224" s="38" t="s">
        <v>70</v>
      </c>
      <c r="H224" s="65"/>
      <c r="I224" s="40"/>
      <c r="J224" s="174"/>
      <c r="K224" s="224"/>
      <c r="L224" s="43"/>
    </row>
    <row r="225" spans="1:12" ht="13.5" customHeight="1">
      <c r="A225" s="44"/>
      <c r="B225" s="45" t="s">
        <v>162</v>
      </c>
      <c r="C225" s="125" t="s">
        <v>508</v>
      </c>
      <c r="D225" s="126"/>
      <c r="E225" s="46"/>
      <c r="F225" s="169">
        <v>3</v>
      </c>
      <c r="G225" s="33" t="s">
        <v>52</v>
      </c>
      <c r="H225" s="48"/>
      <c r="I225" s="124"/>
      <c r="J225" s="173"/>
      <c r="K225" s="225"/>
      <c r="L225" s="51"/>
    </row>
    <row r="226" spans="1:12" ht="13.5" customHeight="1">
      <c r="A226" s="61"/>
      <c r="B226" s="179" t="s">
        <v>70</v>
      </c>
      <c r="C226" s="27" t="s">
        <v>506</v>
      </c>
      <c r="D226" s="27"/>
      <c r="E226" s="63"/>
      <c r="F226" s="168" t="s">
        <v>70</v>
      </c>
      <c r="G226" s="38" t="s">
        <v>70</v>
      </c>
      <c r="H226" s="65"/>
      <c r="I226" s="40"/>
      <c r="J226" s="172"/>
      <c r="K226" s="224"/>
      <c r="L226" s="43"/>
    </row>
    <row r="227" spans="1:12" ht="13.5" customHeight="1">
      <c r="A227" s="44"/>
      <c r="B227" s="45" t="s">
        <v>162</v>
      </c>
      <c r="C227" s="125" t="s">
        <v>509</v>
      </c>
      <c r="D227" s="126"/>
      <c r="E227" s="46"/>
      <c r="F227" s="169">
        <v>6</v>
      </c>
      <c r="G227" s="33" t="s">
        <v>52</v>
      </c>
      <c r="H227" s="48"/>
      <c r="I227" s="124"/>
      <c r="J227" s="173"/>
      <c r="K227" s="225"/>
      <c r="L227" s="51"/>
    </row>
    <row r="228" spans="1:12" ht="13.5" customHeight="1">
      <c r="A228" s="61"/>
      <c r="B228" s="179" t="s">
        <v>70</v>
      </c>
      <c r="C228" s="27" t="s">
        <v>510</v>
      </c>
      <c r="D228" s="27"/>
      <c r="E228" s="63"/>
      <c r="F228" s="168" t="s">
        <v>70</v>
      </c>
      <c r="G228" s="38" t="s">
        <v>70</v>
      </c>
      <c r="H228" s="65"/>
      <c r="I228" s="40"/>
      <c r="J228" s="172"/>
      <c r="K228" s="224"/>
      <c r="L228" s="43"/>
    </row>
    <row r="229" spans="1:12" ht="13.5" customHeight="1">
      <c r="A229" s="44"/>
      <c r="B229" s="45" t="s">
        <v>162</v>
      </c>
      <c r="C229" s="125" t="s">
        <v>511</v>
      </c>
      <c r="D229" s="126"/>
      <c r="E229" s="46"/>
      <c r="F229" s="169">
        <v>181</v>
      </c>
      <c r="G229" s="33" t="s">
        <v>52</v>
      </c>
      <c r="H229" s="48"/>
      <c r="I229" s="124"/>
      <c r="J229" s="173"/>
      <c r="K229" s="225"/>
      <c r="L229" s="51"/>
    </row>
    <row r="230" spans="1:12" ht="13.5" customHeight="1">
      <c r="A230" s="61"/>
      <c r="B230" s="179" t="s">
        <v>70</v>
      </c>
      <c r="C230" s="204" t="s">
        <v>510</v>
      </c>
      <c r="D230" s="27"/>
      <c r="E230" s="63"/>
      <c r="F230" s="168" t="s">
        <v>70</v>
      </c>
      <c r="G230" s="38" t="s">
        <v>70</v>
      </c>
      <c r="H230" s="65"/>
      <c r="I230" s="40"/>
      <c r="J230" s="172"/>
      <c r="K230" s="224"/>
      <c r="L230" s="43"/>
    </row>
    <row r="231" spans="1:12" ht="13.5" customHeight="1">
      <c r="A231" s="44"/>
      <c r="B231" s="45" t="s">
        <v>162</v>
      </c>
      <c r="C231" s="125" t="s">
        <v>512</v>
      </c>
      <c r="D231" s="126"/>
      <c r="E231" s="46"/>
      <c r="F231" s="169">
        <v>50</v>
      </c>
      <c r="G231" s="33" t="s">
        <v>52</v>
      </c>
      <c r="H231" s="48"/>
      <c r="I231" s="124"/>
      <c r="J231" s="173"/>
      <c r="K231" s="225"/>
      <c r="L231" s="51"/>
    </row>
    <row r="232" spans="1:12" ht="13.5" customHeight="1">
      <c r="A232" s="61"/>
      <c r="B232" s="179" t="s">
        <v>70</v>
      </c>
      <c r="C232" s="204" t="s">
        <v>510</v>
      </c>
      <c r="D232" s="27"/>
      <c r="E232" s="63"/>
      <c r="F232" s="168" t="s">
        <v>70</v>
      </c>
      <c r="G232" s="38" t="s">
        <v>70</v>
      </c>
      <c r="H232" s="65"/>
      <c r="I232" s="40"/>
      <c r="J232" s="41"/>
      <c r="K232" s="224"/>
      <c r="L232" s="43"/>
    </row>
    <row r="233" spans="1:12" ht="13.5" customHeight="1">
      <c r="A233" s="44"/>
      <c r="B233" s="45" t="s">
        <v>162</v>
      </c>
      <c r="C233" s="125" t="s">
        <v>513</v>
      </c>
      <c r="D233" s="126"/>
      <c r="E233" s="46"/>
      <c r="F233" s="169">
        <v>105</v>
      </c>
      <c r="G233" s="33" t="s">
        <v>52</v>
      </c>
      <c r="H233" s="48"/>
      <c r="I233" s="124"/>
      <c r="J233" s="173"/>
      <c r="K233" s="225"/>
      <c r="L233" s="51"/>
    </row>
    <row r="234" spans="1:12" ht="13.5" customHeight="1">
      <c r="A234" s="61"/>
      <c r="B234" s="179" t="s">
        <v>70</v>
      </c>
      <c r="C234" s="204" t="s">
        <v>510</v>
      </c>
      <c r="D234" s="27"/>
      <c r="E234" s="63"/>
      <c r="F234" s="168" t="s">
        <v>70</v>
      </c>
      <c r="G234" s="38" t="s">
        <v>70</v>
      </c>
      <c r="H234" s="65"/>
      <c r="I234" s="40"/>
      <c r="J234" s="172"/>
      <c r="K234" s="224"/>
      <c r="L234" s="43"/>
    </row>
    <row r="235" spans="1:12" ht="13.5" customHeight="1">
      <c r="A235" s="44"/>
      <c r="B235" s="45" t="s">
        <v>162</v>
      </c>
      <c r="C235" s="125" t="s">
        <v>514</v>
      </c>
      <c r="D235" s="126"/>
      <c r="E235" s="46"/>
      <c r="F235" s="169">
        <v>38</v>
      </c>
      <c r="G235" s="33" t="s">
        <v>52</v>
      </c>
      <c r="H235" s="48"/>
      <c r="I235" s="124"/>
      <c r="J235" s="173"/>
      <c r="K235" s="225"/>
      <c r="L235" s="51"/>
    </row>
    <row r="236" spans="1:12" ht="13.5" customHeight="1">
      <c r="A236" s="61"/>
      <c r="B236" s="53" t="s">
        <v>70</v>
      </c>
      <c r="C236" s="204" t="s">
        <v>510</v>
      </c>
      <c r="E236" s="54"/>
      <c r="F236" s="170"/>
      <c r="G236" s="55"/>
      <c r="H236" s="56"/>
      <c r="I236" s="40"/>
      <c r="J236" s="177"/>
      <c r="K236" s="226"/>
      <c r="L236" s="70"/>
    </row>
    <row r="237" spans="1:12" ht="13.5" customHeight="1" thickBot="1">
      <c r="A237" s="84"/>
      <c r="B237" s="141" t="s">
        <v>162</v>
      </c>
      <c r="C237" s="128" t="s">
        <v>515</v>
      </c>
      <c r="D237" s="87"/>
      <c r="E237" s="88"/>
      <c r="F237" s="171">
        <v>12</v>
      </c>
      <c r="G237" s="89" t="s">
        <v>52</v>
      </c>
      <c r="H237" s="90"/>
      <c r="I237" s="90"/>
      <c r="J237" s="175"/>
      <c r="K237" s="227"/>
      <c r="L237" s="93"/>
    </row>
    <row r="238" spans="1:12" ht="13.5" customHeight="1">
      <c r="B238" s="2" t="s">
        <v>70</v>
      </c>
      <c r="J238" s="176"/>
      <c r="L238" s="151"/>
    </row>
    <row r="239" spans="1:12" ht="13.5" customHeight="1" thickBot="1">
      <c r="G239" s="3"/>
      <c r="J239" s="176"/>
      <c r="K239" s="222"/>
      <c r="L239" s="131"/>
    </row>
    <row r="240" spans="1:12" ht="13.5" customHeight="1">
      <c r="A240" s="255" t="s">
        <v>6</v>
      </c>
      <c r="B240" s="257" t="s">
        <v>7</v>
      </c>
      <c r="C240" s="259" t="s">
        <v>8</v>
      </c>
      <c r="D240" s="260"/>
      <c r="E240" s="261"/>
      <c r="F240" s="276" t="s">
        <v>9</v>
      </c>
      <c r="G240" s="267" t="s">
        <v>10</v>
      </c>
      <c r="H240" s="249" t="s">
        <v>11</v>
      </c>
      <c r="I240" s="249" t="s">
        <v>12</v>
      </c>
      <c r="J240" s="251" t="s">
        <v>13</v>
      </c>
      <c r="K240" s="253" t="str">
        <f>K206</f>
        <v>第　回既済部分検査内訳書</v>
      </c>
      <c r="L240" s="254"/>
    </row>
    <row r="241" spans="1:12" ht="13.5" customHeight="1">
      <c r="A241" s="256"/>
      <c r="B241" s="258"/>
      <c r="C241" s="262"/>
      <c r="D241" s="263"/>
      <c r="E241" s="264"/>
      <c r="F241" s="277"/>
      <c r="G241" s="268"/>
      <c r="H241" s="250"/>
      <c r="I241" s="250"/>
      <c r="J241" s="252"/>
      <c r="K241" s="223" t="s">
        <v>9</v>
      </c>
      <c r="L241" s="34" t="s">
        <v>14</v>
      </c>
    </row>
    <row r="242" spans="1:12" ht="13.5" customHeight="1">
      <c r="A242" s="35"/>
      <c r="B242" s="62" t="s">
        <v>70</v>
      </c>
      <c r="C242" s="204" t="s">
        <v>510</v>
      </c>
      <c r="D242" s="37"/>
      <c r="E242" s="38"/>
      <c r="F242" s="168" t="s">
        <v>70</v>
      </c>
      <c r="G242" s="38" t="s">
        <v>70</v>
      </c>
      <c r="H242" s="65"/>
      <c r="I242" s="65"/>
      <c r="J242" s="41"/>
      <c r="K242" s="224"/>
      <c r="L242" s="43"/>
    </row>
    <row r="243" spans="1:12" ht="13.5" customHeight="1">
      <c r="A243" s="44"/>
      <c r="B243" s="45" t="s">
        <v>162</v>
      </c>
      <c r="C243" s="125" t="s">
        <v>516</v>
      </c>
      <c r="D243" s="126"/>
      <c r="E243" s="46"/>
      <c r="F243" s="169">
        <v>14</v>
      </c>
      <c r="G243" s="33" t="s">
        <v>52</v>
      </c>
      <c r="H243" s="48"/>
      <c r="I243" s="124"/>
      <c r="J243" s="173"/>
      <c r="K243" s="225"/>
      <c r="L243" s="51"/>
    </row>
    <row r="244" spans="1:12" ht="13.5" customHeight="1">
      <c r="A244" s="61"/>
      <c r="B244" s="62" t="s">
        <v>70</v>
      </c>
      <c r="C244" s="204" t="s">
        <v>517</v>
      </c>
      <c r="D244" s="37"/>
      <c r="E244" s="38"/>
      <c r="F244" s="168" t="s">
        <v>70</v>
      </c>
      <c r="G244" s="38" t="s">
        <v>70</v>
      </c>
      <c r="H244" s="65"/>
      <c r="I244" s="65"/>
      <c r="J244" s="41"/>
      <c r="K244" s="224"/>
      <c r="L244" s="43"/>
    </row>
    <row r="245" spans="1:12" ht="13.5" customHeight="1">
      <c r="A245" s="44"/>
      <c r="B245" s="45" t="s">
        <v>162</v>
      </c>
      <c r="C245" s="125" t="s">
        <v>518</v>
      </c>
      <c r="D245" s="126"/>
      <c r="E245" s="46"/>
      <c r="F245" s="169">
        <v>1</v>
      </c>
      <c r="G245" s="33" t="s">
        <v>52</v>
      </c>
      <c r="H245" s="48"/>
      <c r="I245" s="124"/>
      <c r="J245" s="173"/>
      <c r="K245" s="225"/>
      <c r="L245" s="51"/>
    </row>
    <row r="246" spans="1:12" ht="13.5" customHeight="1">
      <c r="A246" s="61"/>
      <c r="B246" s="62"/>
      <c r="C246" s="204"/>
      <c r="D246" s="27"/>
      <c r="E246" s="63"/>
      <c r="F246" s="168"/>
      <c r="G246" s="38"/>
      <c r="H246" s="65"/>
      <c r="I246" s="65"/>
      <c r="J246" s="41"/>
      <c r="K246" s="224"/>
      <c r="L246" s="43"/>
    </row>
    <row r="247" spans="1:12" ht="13.5" customHeight="1">
      <c r="A247" s="44"/>
      <c r="B247" s="45" t="s">
        <v>163</v>
      </c>
      <c r="C247" s="125">
        <v>0.09</v>
      </c>
      <c r="D247" s="126"/>
      <c r="E247" s="46"/>
      <c r="F247" s="201" t="s">
        <v>116</v>
      </c>
      <c r="G247" s="33" t="s">
        <v>117</v>
      </c>
      <c r="H247" s="48"/>
      <c r="I247" s="124"/>
      <c r="J247" s="173"/>
      <c r="K247" s="225"/>
      <c r="L247" s="51"/>
    </row>
    <row r="248" spans="1:12" ht="13.5" customHeight="1">
      <c r="A248" s="52"/>
      <c r="B248" s="179"/>
      <c r="C248" s="27"/>
      <c r="D248" s="27"/>
      <c r="E248" s="63"/>
      <c r="F248" s="168"/>
      <c r="G248" s="38"/>
      <c r="H248" s="65"/>
      <c r="I248" s="40"/>
      <c r="J248" s="41"/>
      <c r="K248" s="224"/>
      <c r="L248" s="70"/>
    </row>
    <row r="249" spans="1:12" ht="13.5" customHeight="1">
      <c r="A249" s="52"/>
      <c r="B249" s="45" t="s">
        <v>473</v>
      </c>
      <c r="C249" s="125">
        <v>0.03</v>
      </c>
      <c r="D249" s="126"/>
      <c r="E249" s="46"/>
      <c r="F249" s="201" t="s">
        <v>116</v>
      </c>
      <c r="G249" s="33" t="s">
        <v>117</v>
      </c>
      <c r="H249" s="48"/>
      <c r="I249" s="124"/>
      <c r="J249" s="173"/>
      <c r="K249" s="225"/>
      <c r="L249" s="70"/>
    </row>
    <row r="250" spans="1:12" ht="13.5" customHeight="1">
      <c r="A250" s="61"/>
      <c r="B250" s="179"/>
      <c r="C250" s="27"/>
      <c r="D250" s="27"/>
      <c r="E250" s="63"/>
      <c r="F250" s="168"/>
      <c r="G250" s="38"/>
      <c r="H250" s="65"/>
      <c r="I250" s="40"/>
      <c r="J250" s="41"/>
      <c r="K250" s="224"/>
      <c r="L250" s="43"/>
    </row>
    <row r="251" spans="1:12" ht="13.5" customHeight="1">
      <c r="A251" s="44"/>
      <c r="B251" s="45" t="s">
        <v>164</v>
      </c>
      <c r="C251" s="125"/>
      <c r="D251" s="126"/>
      <c r="E251" s="46"/>
      <c r="F251" s="201">
        <v>14</v>
      </c>
      <c r="G251" s="33" t="s">
        <v>135</v>
      </c>
      <c r="H251" s="48"/>
      <c r="I251" s="124"/>
      <c r="J251" s="173"/>
      <c r="K251" s="225"/>
      <c r="L251" s="51"/>
    </row>
    <row r="252" spans="1:12" ht="13.5" customHeight="1">
      <c r="A252" s="61"/>
      <c r="B252" s="179"/>
      <c r="C252" s="27"/>
      <c r="D252" s="27"/>
      <c r="E252" s="63"/>
      <c r="F252" s="168"/>
      <c r="G252" s="38"/>
      <c r="H252" s="65"/>
      <c r="I252" s="40"/>
      <c r="J252" s="177"/>
      <c r="K252" s="224"/>
      <c r="L252" s="43"/>
    </row>
    <row r="253" spans="1:12" ht="13.5" customHeight="1">
      <c r="A253" s="44"/>
      <c r="B253" s="45"/>
      <c r="C253" s="125"/>
      <c r="D253" s="126"/>
      <c r="E253" s="46"/>
      <c r="F253" s="169"/>
      <c r="G253" s="33"/>
      <c r="H253" s="48"/>
      <c r="I253" s="124"/>
      <c r="J253" s="173"/>
      <c r="K253" s="225"/>
      <c r="L253" s="51"/>
    </row>
    <row r="254" spans="1:12" ht="13.5" customHeight="1">
      <c r="A254" s="61"/>
      <c r="B254" s="179"/>
      <c r="C254" s="27"/>
      <c r="D254" s="27"/>
      <c r="E254" s="63"/>
      <c r="F254" s="168"/>
      <c r="G254" s="38"/>
      <c r="H254" s="65"/>
      <c r="I254" s="40"/>
      <c r="J254" s="41"/>
      <c r="K254" s="230"/>
      <c r="L254" s="43"/>
    </row>
    <row r="255" spans="1:12" ht="13.5" customHeight="1">
      <c r="A255" s="44"/>
      <c r="B255" s="45"/>
      <c r="C255" s="125"/>
      <c r="D255" s="126"/>
      <c r="E255" s="46"/>
      <c r="F255" s="169"/>
      <c r="G255" s="33"/>
      <c r="H255" s="48"/>
      <c r="I255" s="124"/>
      <c r="J255" s="173"/>
      <c r="K255" s="231"/>
      <c r="L255" s="51"/>
    </row>
    <row r="256" spans="1:12" ht="13.5" customHeight="1">
      <c r="A256" s="61"/>
      <c r="B256" s="179"/>
      <c r="C256" s="27"/>
      <c r="D256" s="27"/>
      <c r="E256" s="63"/>
      <c r="F256" s="168"/>
      <c r="G256" s="38"/>
      <c r="H256" s="65"/>
      <c r="I256" s="40"/>
      <c r="J256" s="41"/>
      <c r="K256" s="224"/>
      <c r="L256" s="43"/>
    </row>
    <row r="257" spans="1:12" ht="13.5" customHeight="1">
      <c r="A257" s="44"/>
      <c r="B257" s="45"/>
      <c r="C257" s="125"/>
      <c r="D257" s="126"/>
      <c r="E257" s="46"/>
      <c r="F257" s="169"/>
      <c r="G257" s="33"/>
      <c r="H257" s="48"/>
      <c r="I257" s="124"/>
      <c r="J257" s="173"/>
      <c r="K257" s="225"/>
      <c r="L257" s="51"/>
    </row>
    <row r="258" spans="1:12" ht="13.5" customHeight="1">
      <c r="A258" s="61"/>
      <c r="B258" s="179"/>
      <c r="C258" s="27"/>
      <c r="D258" s="27"/>
      <c r="E258" s="63"/>
      <c r="F258" s="168"/>
      <c r="G258" s="38"/>
      <c r="H258" s="65"/>
      <c r="I258" s="40"/>
      <c r="J258" s="174"/>
      <c r="K258" s="224"/>
      <c r="L258" s="43"/>
    </row>
    <row r="259" spans="1:12" ht="13.5" customHeight="1">
      <c r="A259" s="44"/>
      <c r="B259" s="45"/>
      <c r="C259" s="125"/>
      <c r="D259" s="126"/>
      <c r="E259" s="46"/>
      <c r="F259" s="169"/>
      <c r="G259" s="33"/>
      <c r="H259" s="48"/>
      <c r="I259" s="124"/>
      <c r="J259" s="173"/>
      <c r="K259" s="225"/>
      <c r="L259" s="51"/>
    </row>
    <row r="260" spans="1:12" ht="13.5" customHeight="1">
      <c r="A260" s="61"/>
      <c r="B260" s="179"/>
      <c r="C260" s="27"/>
      <c r="D260" s="27"/>
      <c r="E260" s="63"/>
      <c r="F260" s="168"/>
      <c r="G260" s="38"/>
      <c r="H260" s="65"/>
      <c r="I260" s="40"/>
      <c r="J260" s="172"/>
      <c r="K260" s="224"/>
      <c r="L260" s="43"/>
    </row>
    <row r="261" spans="1:12" ht="13.5" customHeight="1">
      <c r="A261" s="44"/>
      <c r="B261" s="45"/>
      <c r="C261" s="125"/>
      <c r="D261" s="126"/>
      <c r="E261" s="46"/>
      <c r="F261" s="169"/>
      <c r="G261" s="33"/>
      <c r="H261" s="48"/>
      <c r="I261" s="124"/>
      <c r="J261" s="173"/>
      <c r="K261" s="225"/>
      <c r="L261" s="51"/>
    </row>
    <row r="262" spans="1:12" ht="13.5" customHeight="1">
      <c r="A262" s="61"/>
      <c r="B262" s="179"/>
      <c r="C262" s="27"/>
      <c r="D262" s="27"/>
      <c r="E262" s="63"/>
      <c r="F262" s="168"/>
      <c r="G262" s="38"/>
      <c r="H262" s="65"/>
      <c r="I262" s="40"/>
      <c r="J262" s="172"/>
      <c r="K262" s="224"/>
      <c r="L262" s="43"/>
    </row>
    <row r="263" spans="1:12" ht="13.5" customHeight="1">
      <c r="A263" s="44"/>
      <c r="B263" s="45"/>
      <c r="C263" s="125"/>
      <c r="D263" s="126"/>
      <c r="E263" s="46"/>
      <c r="F263" s="169"/>
      <c r="G263" s="33"/>
      <c r="H263" s="48"/>
      <c r="I263" s="124"/>
      <c r="J263" s="173"/>
      <c r="K263" s="225"/>
      <c r="L263" s="51"/>
    </row>
    <row r="264" spans="1:12" ht="13.5" customHeight="1">
      <c r="A264" s="61"/>
      <c r="B264" s="179"/>
      <c r="C264" s="204"/>
      <c r="D264" s="27"/>
      <c r="E264" s="63"/>
      <c r="F264" s="168"/>
      <c r="G264" s="38"/>
      <c r="H264" s="65"/>
      <c r="I264" s="40"/>
      <c r="J264" s="172"/>
      <c r="K264" s="224"/>
      <c r="L264" s="43"/>
    </row>
    <row r="265" spans="1:12" ht="13.5" customHeight="1">
      <c r="A265" s="44"/>
      <c r="B265" s="45"/>
      <c r="C265" s="125"/>
      <c r="D265" s="126"/>
      <c r="E265" s="46"/>
      <c r="F265" s="169"/>
      <c r="G265" s="33"/>
      <c r="H265" s="48"/>
      <c r="I265" s="124"/>
      <c r="J265" s="173"/>
      <c r="K265" s="225"/>
      <c r="L265" s="51"/>
    </row>
    <row r="266" spans="1:12" ht="13.5" customHeight="1">
      <c r="A266" s="61"/>
      <c r="B266" s="179"/>
      <c r="C266" s="204"/>
      <c r="D266" s="27"/>
      <c r="E266" s="63"/>
      <c r="F266" s="168"/>
      <c r="G266" s="38"/>
      <c r="H266" s="65"/>
      <c r="I266" s="40"/>
      <c r="J266" s="41"/>
      <c r="K266" s="224"/>
      <c r="L266" s="43"/>
    </row>
    <row r="267" spans="1:12" ht="13.5" customHeight="1">
      <c r="A267" s="44"/>
      <c r="B267" s="45"/>
      <c r="C267" s="125"/>
      <c r="D267" s="126"/>
      <c r="E267" s="46"/>
      <c r="F267" s="169"/>
      <c r="G267" s="33"/>
      <c r="H267" s="48"/>
      <c r="I267" s="124"/>
      <c r="J267" s="173"/>
      <c r="K267" s="225"/>
      <c r="L267" s="51"/>
    </row>
    <row r="268" spans="1:12" ht="13.5" customHeight="1">
      <c r="A268" s="61"/>
      <c r="B268" s="133"/>
      <c r="C268" s="27"/>
      <c r="D268" s="27"/>
      <c r="E268" s="63"/>
      <c r="F268" s="168"/>
      <c r="G268" s="38"/>
      <c r="H268" s="65"/>
      <c r="I268" s="40"/>
      <c r="J268" s="172"/>
      <c r="K268" s="224"/>
      <c r="L268" s="43"/>
    </row>
    <row r="269" spans="1:12" ht="13.5" customHeight="1">
      <c r="A269" s="44"/>
      <c r="B269" s="45" t="s">
        <v>35</v>
      </c>
      <c r="C269" s="125"/>
      <c r="D269" s="126"/>
      <c r="E269" s="46"/>
      <c r="F269" s="166"/>
      <c r="G269" s="68"/>
      <c r="H269" s="144"/>
      <c r="I269" s="144"/>
      <c r="J269" s="173"/>
      <c r="K269" s="225"/>
      <c r="L269" s="51"/>
    </row>
    <row r="270" spans="1:12" ht="13.5" customHeight="1">
      <c r="A270" s="52"/>
      <c r="B270" s="53"/>
      <c r="E270" s="54"/>
      <c r="F270" s="170"/>
      <c r="G270" s="55"/>
      <c r="H270" s="56"/>
      <c r="I270" s="40"/>
      <c r="J270" s="177"/>
      <c r="K270" s="226"/>
      <c r="L270" s="70"/>
    </row>
    <row r="271" spans="1:12" ht="13.5" customHeight="1" thickBot="1">
      <c r="A271" s="84"/>
      <c r="B271" s="141"/>
      <c r="C271" s="128"/>
      <c r="D271" s="87"/>
      <c r="E271" s="88"/>
      <c r="F271" s="171"/>
      <c r="G271" s="89"/>
      <c r="H271" s="90"/>
      <c r="I271" s="90"/>
      <c r="J271" s="178"/>
      <c r="K271" s="227"/>
      <c r="L271" s="93"/>
    </row>
    <row r="272" spans="1:12" ht="13.5" customHeight="1">
      <c r="J272" s="176"/>
      <c r="L272" s="151">
        <f>L204+1</f>
        <v>4</v>
      </c>
    </row>
    <row r="273" spans="1:12" ht="13.5" customHeight="1" thickBot="1">
      <c r="G273" s="3"/>
      <c r="J273" s="176"/>
      <c r="K273" s="222"/>
      <c r="L273" s="131" t="s">
        <v>28</v>
      </c>
    </row>
    <row r="274" spans="1:12" ht="13.5" customHeight="1">
      <c r="A274" s="255" t="s">
        <v>6</v>
      </c>
      <c r="B274" s="257" t="s">
        <v>7</v>
      </c>
      <c r="C274" s="259" t="s">
        <v>8</v>
      </c>
      <c r="D274" s="260"/>
      <c r="E274" s="261"/>
      <c r="F274" s="276" t="s">
        <v>9</v>
      </c>
      <c r="G274" s="267" t="s">
        <v>10</v>
      </c>
      <c r="H274" s="249" t="s">
        <v>11</v>
      </c>
      <c r="I274" s="249" t="s">
        <v>12</v>
      </c>
      <c r="J274" s="251" t="s">
        <v>13</v>
      </c>
      <c r="K274" s="253" t="str">
        <f>K240</f>
        <v>第　回既済部分検査内訳書</v>
      </c>
      <c r="L274" s="254"/>
    </row>
    <row r="275" spans="1:12" ht="13.5" customHeight="1">
      <c r="A275" s="256"/>
      <c r="B275" s="258"/>
      <c r="C275" s="262"/>
      <c r="D275" s="263"/>
      <c r="E275" s="264"/>
      <c r="F275" s="277"/>
      <c r="G275" s="268"/>
      <c r="H275" s="250"/>
      <c r="I275" s="250"/>
      <c r="J275" s="252"/>
      <c r="K275" s="223" t="s">
        <v>9</v>
      </c>
      <c r="L275" s="34" t="s">
        <v>14</v>
      </c>
    </row>
    <row r="276" spans="1:12" ht="13.5" customHeight="1">
      <c r="A276" s="35"/>
      <c r="B276" s="133"/>
      <c r="C276" s="27"/>
      <c r="D276" s="27"/>
      <c r="E276" s="63"/>
      <c r="F276" s="167"/>
      <c r="G276" s="38"/>
      <c r="H276" s="132"/>
      <c r="I276" s="65"/>
      <c r="J276" s="41"/>
      <c r="K276" s="224"/>
      <c r="L276" s="43"/>
    </row>
    <row r="277" spans="1:12" ht="13.5" customHeight="1">
      <c r="A277" s="44">
        <v>2</v>
      </c>
      <c r="B277" s="136" t="s">
        <v>543</v>
      </c>
      <c r="C277" s="125"/>
      <c r="D277" s="126"/>
      <c r="E277" s="46"/>
      <c r="F277" s="169"/>
      <c r="G277" s="68"/>
      <c r="H277" s="118"/>
      <c r="I277" s="48"/>
      <c r="J277" s="173"/>
      <c r="K277" s="225"/>
      <c r="L277" s="51"/>
    </row>
    <row r="278" spans="1:12" ht="13.5" customHeight="1">
      <c r="A278" s="61"/>
      <c r="B278" s="133"/>
      <c r="C278" s="27"/>
      <c r="D278" s="27"/>
      <c r="E278" s="63"/>
      <c r="F278" s="168"/>
      <c r="G278" s="38"/>
      <c r="H278" s="65"/>
      <c r="I278" s="65"/>
      <c r="J278" s="41"/>
      <c r="K278" s="224"/>
      <c r="L278" s="43"/>
    </row>
    <row r="279" spans="1:12" ht="13.5" customHeight="1">
      <c r="A279" s="44"/>
      <c r="B279" s="45"/>
      <c r="C279" s="125"/>
      <c r="D279" s="126"/>
      <c r="E279" s="46"/>
      <c r="F279" s="166"/>
      <c r="G279" s="33"/>
      <c r="H279" s="48"/>
      <c r="I279" s="124"/>
      <c r="J279" s="173"/>
      <c r="K279" s="225"/>
      <c r="L279" s="51"/>
    </row>
    <row r="280" spans="1:12" ht="13.5" customHeight="1">
      <c r="A280" s="61"/>
      <c r="B280" s="62"/>
      <c r="C280" s="135" t="s">
        <v>165</v>
      </c>
      <c r="D280" s="27"/>
      <c r="E280" s="63"/>
      <c r="F280" s="168" t="s">
        <v>70</v>
      </c>
      <c r="G280" s="38" t="s">
        <v>70</v>
      </c>
      <c r="H280" s="65"/>
      <c r="I280" s="40"/>
      <c r="J280" s="41"/>
      <c r="K280" s="224"/>
      <c r="L280" s="43"/>
    </row>
    <row r="281" spans="1:12" ht="13.5" customHeight="1">
      <c r="A281" s="44"/>
      <c r="B281" s="136" t="s">
        <v>189</v>
      </c>
      <c r="C281" s="205" t="s">
        <v>166</v>
      </c>
      <c r="D281" s="30"/>
      <c r="E281" s="46"/>
      <c r="F281" s="166">
        <v>2</v>
      </c>
      <c r="G281" s="33" t="s">
        <v>167</v>
      </c>
      <c r="H281" s="118"/>
      <c r="I281" s="124"/>
      <c r="J281" s="173"/>
      <c r="K281" s="225"/>
      <c r="L281" s="51"/>
    </row>
    <row r="282" spans="1:12" ht="13.5" customHeight="1">
      <c r="A282" s="52"/>
      <c r="B282" s="62" t="s">
        <v>70</v>
      </c>
      <c r="C282" s="135" t="s">
        <v>168</v>
      </c>
      <c r="D282" s="27"/>
      <c r="E282" s="63"/>
      <c r="F282" s="167" t="s">
        <v>70</v>
      </c>
      <c r="G282" s="76" t="s">
        <v>70</v>
      </c>
      <c r="H282" s="119"/>
      <c r="I282" s="40"/>
      <c r="J282" s="41"/>
      <c r="K282" s="224"/>
      <c r="L282" s="70"/>
    </row>
    <row r="283" spans="1:12" ht="13.5" customHeight="1">
      <c r="A283" s="52"/>
      <c r="B283" s="136" t="s">
        <v>190</v>
      </c>
      <c r="C283" s="30" t="s">
        <v>169</v>
      </c>
      <c r="D283" s="30"/>
      <c r="E283" s="46"/>
      <c r="F283" s="166">
        <v>1</v>
      </c>
      <c r="G283" s="33" t="s">
        <v>167</v>
      </c>
      <c r="H283" s="118"/>
      <c r="I283" s="124"/>
      <c r="J283" s="173"/>
      <c r="K283" s="225"/>
      <c r="L283" s="70"/>
    </row>
    <row r="284" spans="1:12" ht="13.5" customHeight="1">
      <c r="A284" s="61"/>
      <c r="B284" s="53" t="s">
        <v>70</v>
      </c>
      <c r="C284" s="135" t="s">
        <v>168</v>
      </c>
      <c r="D284" s="27"/>
      <c r="E284" s="63"/>
      <c r="F284" s="170" t="s">
        <v>70</v>
      </c>
      <c r="G284" s="55" t="s">
        <v>70</v>
      </c>
      <c r="H284" s="56"/>
      <c r="I284" s="57"/>
      <c r="J284" s="177"/>
      <c r="K284" s="224"/>
      <c r="L284" s="43"/>
    </row>
    <row r="285" spans="1:12" ht="13.5" customHeight="1">
      <c r="A285" s="44"/>
      <c r="B285" s="77" t="s">
        <v>191</v>
      </c>
      <c r="C285" s="30" t="s">
        <v>170</v>
      </c>
      <c r="D285" s="30"/>
      <c r="E285" s="46"/>
      <c r="F285" s="166">
        <v>1</v>
      </c>
      <c r="G285" s="33" t="s">
        <v>167</v>
      </c>
      <c r="H285" s="48"/>
      <c r="I285" s="124"/>
      <c r="J285" s="173"/>
      <c r="K285" s="225"/>
      <c r="L285" s="51"/>
    </row>
    <row r="286" spans="1:12" ht="13.5" customHeight="1">
      <c r="A286" s="61"/>
      <c r="B286" s="138" t="s">
        <v>70</v>
      </c>
      <c r="C286" s="135" t="s">
        <v>171</v>
      </c>
      <c r="D286" s="27"/>
      <c r="E286" s="63"/>
      <c r="F286" s="168" t="s">
        <v>70</v>
      </c>
      <c r="G286" s="38" t="s">
        <v>70</v>
      </c>
      <c r="H286" s="65"/>
      <c r="I286" s="65"/>
      <c r="J286" s="41"/>
      <c r="K286" s="224"/>
      <c r="L286" s="43"/>
    </row>
    <row r="287" spans="1:12" ht="13.5" customHeight="1">
      <c r="A287" s="44"/>
      <c r="B287" s="53" t="s">
        <v>192</v>
      </c>
      <c r="C287" s="205" t="s">
        <v>172</v>
      </c>
      <c r="D287" s="30"/>
      <c r="E287" s="46"/>
      <c r="F287" s="166">
        <v>2</v>
      </c>
      <c r="G287" s="33" t="s">
        <v>53</v>
      </c>
      <c r="H287" s="56"/>
      <c r="I287" s="124"/>
      <c r="J287" s="173"/>
      <c r="K287" s="225"/>
      <c r="L287" s="51"/>
    </row>
    <row r="288" spans="1:12" ht="13.5" customHeight="1">
      <c r="A288" s="61"/>
      <c r="B288" s="133" t="s">
        <v>70</v>
      </c>
      <c r="C288" s="27" t="s">
        <v>173</v>
      </c>
      <c r="D288" s="27"/>
      <c r="E288" s="63"/>
      <c r="F288" s="167" t="s">
        <v>70</v>
      </c>
      <c r="G288" s="38" t="s">
        <v>70</v>
      </c>
      <c r="H288" s="137"/>
      <c r="I288" s="137"/>
      <c r="J288" s="41"/>
      <c r="K288" s="224"/>
      <c r="L288" s="43"/>
    </row>
    <row r="289" spans="1:12" ht="13.5" customHeight="1">
      <c r="A289" s="44"/>
      <c r="B289" s="45" t="s">
        <v>192</v>
      </c>
      <c r="C289" s="206" t="s">
        <v>174</v>
      </c>
      <c r="D289" s="126"/>
      <c r="E289" s="46"/>
      <c r="F289" s="166">
        <v>1</v>
      </c>
      <c r="G289" s="68" t="s">
        <v>53</v>
      </c>
      <c r="H289" s="144"/>
      <c r="I289" s="124"/>
      <c r="J289" s="173"/>
      <c r="K289" s="225"/>
      <c r="L289" s="51"/>
    </row>
    <row r="290" spans="1:12" ht="13.5" customHeight="1">
      <c r="A290" s="61"/>
      <c r="B290" s="133" t="s">
        <v>70</v>
      </c>
      <c r="C290" s="27" t="s">
        <v>175</v>
      </c>
      <c r="D290" s="27"/>
      <c r="E290" s="63"/>
      <c r="F290" s="168" t="s">
        <v>70</v>
      </c>
      <c r="G290" s="38" t="s">
        <v>70</v>
      </c>
      <c r="H290" s="65"/>
      <c r="I290" s="65"/>
      <c r="J290" s="41"/>
      <c r="K290" s="224"/>
      <c r="L290" s="43"/>
    </row>
    <row r="291" spans="1:12" ht="13.5" customHeight="1">
      <c r="A291" s="44"/>
      <c r="B291" s="45" t="s">
        <v>192</v>
      </c>
      <c r="C291" s="206" t="s">
        <v>176</v>
      </c>
      <c r="D291" s="126"/>
      <c r="E291" s="46"/>
      <c r="F291" s="169">
        <v>1</v>
      </c>
      <c r="G291" s="33" t="s">
        <v>53</v>
      </c>
      <c r="H291" s="48"/>
      <c r="I291" s="124"/>
      <c r="J291" s="173"/>
      <c r="K291" s="225"/>
      <c r="L291" s="51"/>
    </row>
    <row r="292" spans="1:12" ht="13.5" customHeight="1">
      <c r="A292" s="61"/>
      <c r="B292" s="133" t="s">
        <v>70</v>
      </c>
      <c r="C292" s="27" t="s">
        <v>177</v>
      </c>
      <c r="D292" s="27"/>
      <c r="E292" s="63"/>
      <c r="F292" s="167" t="s">
        <v>70</v>
      </c>
      <c r="G292" s="38" t="s">
        <v>70</v>
      </c>
      <c r="H292" s="56"/>
      <c r="I292" s="57"/>
      <c r="J292" s="174"/>
      <c r="K292" s="224"/>
      <c r="L292" s="43"/>
    </row>
    <row r="293" spans="1:12" ht="13.5" customHeight="1">
      <c r="A293" s="44"/>
      <c r="B293" s="45" t="s">
        <v>192</v>
      </c>
      <c r="C293" s="206" t="s">
        <v>178</v>
      </c>
      <c r="D293" s="126"/>
      <c r="E293" s="46"/>
      <c r="F293" s="166">
        <v>1</v>
      </c>
      <c r="G293" s="33" t="s">
        <v>53</v>
      </c>
      <c r="H293" s="48"/>
      <c r="I293" s="124"/>
      <c r="J293" s="173"/>
      <c r="K293" s="225"/>
      <c r="L293" s="51"/>
    </row>
    <row r="294" spans="1:12" ht="13.5" customHeight="1">
      <c r="A294" s="61"/>
      <c r="B294" s="133" t="s">
        <v>70</v>
      </c>
      <c r="C294" s="27" t="s">
        <v>179</v>
      </c>
      <c r="D294" s="27"/>
      <c r="E294" s="63"/>
      <c r="F294" s="167" t="s">
        <v>70</v>
      </c>
      <c r="G294" s="38" t="s">
        <v>70</v>
      </c>
      <c r="H294" s="65"/>
      <c r="I294" s="65"/>
      <c r="J294" s="172"/>
      <c r="K294" s="224"/>
      <c r="L294" s="43"/>
    </row>
    <row r="295" spans="1:12" ht="13.5" customHeight="1">
      <c r="A295" s="44"/>
      <c r="B295" s="45" t="s">
        <v>192</v>
      </c>
      <c r="C295" s="206" t="s">
        <v>176</v>
      </c>
      <c r="D295" s="126"/>
      <c r="E295" s="46"/>
      <c r="F295" s="166">
        <v>1</v>
      </c>
      <c r="G295" s="68" t="s">
        <v>53</v>
      </c>
      <c r="H295" s="56"/>
      <c r="I295" s="124"/>
      <c r="J295" s="173"/>
      <c r="K295" s="225"/>
      <c r="L295" s="51"/>
    </row>
    <row r="296" spans="1:12" ht="13.5" customHeight="1">
      <c r="A296" s="61"/>
      <c r="B296" s="133" t="s">
        <v>70</v>
      </c>
      <c r="C296" s="27" t="s">
        <v>180</v>
      </c>
      <c r="D296" s="27"/>
      <c r="E296" s="63"/>
      <c r="F296" s="167" t="s">
        <v>70</v>
      </c>
      <c r="G296" s="38" t="s">
        <v>70</v>
      </c>
      <c r="H296" s="65"/>
      <c r="I296" s="65"/>
      <c r="J296" s="172"/>
      <c r="K296" s="224"/>
      <c r="L296" s="43"/>
    </row>
    <row r="297" spans="1:12" ht="13.5" customHeight="1">
      <c r="A297" s="44"/>
      <c r="B297" s="45" t="s">
        <v>192</v>
      </c>
      <c r="C297" s="206" t="s">
        <v>181</v>
      </c>
      <c r="D297" s="126"/>
      <c r="E297" s="46"/>
      <c r="F297" s="166">
        <v>1</v>
      </c>
      <c r="G297" s="68" t="s">
        <v>53</v>
      </c>
      <c r="H297" s="48"/>
      <c r="I297" s="124"/>
      <c r="J297" s="173"/>
      <c r="K297" s="225"/>
      <c r="L297" s="51"/>
    </row>
    <row r="298" spans="1:12" ht="13.5" customHeight="1">
      <c r="A298" s="61"/>
      <c r="B298" s="133" t="s">
        <v>70</v>
      </c>
      <c r="C298" s="207" t="s">
        <v>182</v>
      </c>
      <c r="D298" s="27"/>
      <c r="E298" s="63"/>
      <c r="F298" s="167" t="s">
        <v>70</v>
      </c>
      <c r="G298" s="38" t="s">
        <v>70</v>
      </c>
      <c r="H298" s="65"/>
      <c r="I298" s="40"/>
      <c r="J298" s="172"/>
      <c r="K298" s="224"/>
      <c r="L298" s="43"/>
    </row>
    <row r="299" spans="1:12" ht="13.5" customHeight="1">
      <c r="A299" s="44"/>
      <c r="B299" s="45" t="s">
        <v>193</v>
      </c>
      <c r="C299" s="220" t="s">
        <v>183</v>
      </c>
      <c r="D299" s="126"/>
      <c r="E299" s="46"/>
      <c r="F299" s="166">
        <v>1</v>
      </c>
      <c r="G299" s="68" t="s">
        <v>53</v>
      </c>
      <c r="H299" s="48"/>
      <c r="I299" s="124"/>
      <c r="J299" s="173"/>
      <c r="K299" s="225"/>
      <c r="L299" s="51"/>
    </row>
    <row r="300" spans="1:12" ht="13.5" customHeight="1">
      <c r="A300" s="61"/>
      <c r="B300" s="133" t="s">
        <v>70</v>
      </c>
      <c r="C300" s="207" t="s">
        <v>184</v>
      </c>
      <c r="D300" s="27"/>
      <c r="E300" s="63"/>
      <c r="F300" s="167" t="s">
        <v>70</v>
      </c>
      <c r="G300" s="38" t="s">
        <v>70</v>
      </c>
      <c r="H300" s="65"/>
      <c r="I300" s="40"/>
      <c r="J300" s="41"/>
      <c r="K300" s="224"/>
      <c r="L300" s="43"/>
    </row>
    <row r="301" spans="1:12" ht="13.5" customHeight="1">
      <c r="A301" s="44"/>
      <c r="B301" s="45" t="s">
        <v>193</v>
      </c>
      <c r="C301" s="220" t="s">
        <v>185</v>
      </c>
      <c r="D301" s="126"/>
      <c r="E301" s="46"/>
      <c r="F301" s="166">
        <v>1</v>
      </c>
      <c r="G301" s="68" t="s">
        <v>53</v>
      </c>
      <c r="H301" s="48"/>
      <c r="I301" s="124"/>
      <c r="J301" s="173"/>
      <c r="K301" s="225"/>
      <c r="L301" s="51"/>
    </row>
    <row r="302" spans="1:12" ht="13.5" customHeight="1">
      <c r="A302" s="61"/>
      <c r="B302" s="179" t="s">
        <v>70</v>
      </c>
      <c r="C302" s="27" t="s">
        <v>186</v>
      </c>
      <c r="D302" s="27"/>
      <c r="E302" s="63"/>
      <c r="F302" s="168" t="s">
        <v>70</v>
      </c>
      <c r="G302" s="38" t="s">
        <v>70</v>
      </c>
      <c r="H302" s="65"/>
      <c r="I302" s="40"/>
      <c r="J302" s="172"/>
      <c r="K302" s="224"/>
      <c r="L302" s="43"/>
    </row>
    <row r="303" spans="1:12" ht="13.5" customHeight="1">
      <c r="A303" s="44"/>
      <c r="B303" s="45" t="s">
        <v>194</v>
      </c>
      <c r="C303" s="125" t="s">
        <v>469</v>
      </c>
      <c r="D303" s="126"/>
      <c r="E303" s="46"/>
      <c r="F303" s="169">
        <v>1</v>
      </c>
      <c r="G303" s="33" t="s">
        <v>53</v>
      </c>
      <c r="H303" s="48"/>
      <c r="I303" s="124"/>
      <c r="J303" s="173"/>
      <c r="K303" s="225"/>
      <c r="L303" s="51"/>
    </row>
    <row r="304" spans="1:12" ht="13.5" customHeight="1">
      <c r="A304" s="61"/>
      <c r="B304" s="53" t="s">
        <v>70</v>
      </c>
      <c r="C304" s="27" t="s">
        <v>187</v>
      </c>
      <c r="E304" s="54"/>
      <c r="F304" s="170" t="s">
        <v>70</v>
      </c>
      <c r="G304" s="55" t="s">
        <v>70</v>
      </c>
      <c r="H304" s="56"/>
      <c r="I304" s="40"/>
      <c r="J304" s="177"/>
      <c r="K304" s="226"/>
      <c r="L304" s="70"/>
    </row>
    <row r="305" spans="1:12" ht="13.5" customHeight="1" thickBot="1">
      <c r="A305" s="84"/>
      <c r="B305" s="141" t="s">
        <v>195</v>
      </c>
      <c r="C305" s="128" t="s">
        <v>188</v>
      </c>
      <c r="D305" s="87"/>
      <c r="E305" s="88"/>
      <c r="F305" s="171">
        <v>1</v>
      </c>
      <c r="G305" s="89" t="s">
        <v>53</v>
      </c>
      <c r="H305" s="90"/>
      <c r="I305" s="90"/>
      <c r="J305" s="175"/>
      <c r="K305" s="227"/>
      <c r="L305" s="93"/>
    </row>
    <row r="306" spans="1:12" ht="13.5" customHeight="1">
      <c r="B306" s="2" t="s">
        <v>70</v>
      </c>
      <c r="J306" s="176"/>
      <c r="L306" s="151"/>
    </row>
    <row r="307" spans="1:12" ht="13.5" customHeight="1" thickBot="1">
      <c r="G307" s="3"/>
      <c r="J307" s="176"/>
      <c r="K307" s="222"/>
      <c r="L307" s="131"/>
    </row>
    <row r="308" spans="1:12" ht="13.5" customHeight="1">
      <c r="A308" s="255" t="s">
        <v>6</v>
      </c>
      <c r="B308" s="257" t="s">
        <v>7</v>
      </c>
      <c r="C308" s="259" t="s">
        <v>8</v>
      </c>
      <c r="D308" s="260"/>
      <c r="E308" s="261"/>
      <c r="F308" s="276" t="s">
        <v>9</v>
      </c>
      <c r="G308" s="267" t="s">
        <v>10</v>
      </c>
      <c r="H308" s="249" t="s">
        <v>11</v>
      </c>
      <c r="I308" s="249" t="s">
        <v>12</v>
      </c>
      <c r="J308" s="251" t="s">
        <v>13</v>
      </c>
      <c r="K308" s="253" t="str">
        <f>K274</f>
        <v>第　回既済部分検査内訳書</v>
      </c>
      <c r="L308" s="254"/>
    </row>
    <row r="309" spans="1:12" ht="13.5" customHeight="1">
      <c r="A309" s="256"/>
      <c r="B309" s="258"/>
      <c r="C309" s="262"/>
      <c r="D309" s="263"/>
      <c r="E309" s="264"/>
      <c r="F309" s="277"/>
      <c r="G309" s="268"/>
      <c r="H309" s="250"/>
      <c r="I309" s="250"/>
      <c r="J309" s="252"/>
      <c r="K309" s="223" t="s">
        <v>9</v>
      </c>
      <c r="L309" s="34" t="s">
        <v>14</v>
      </c>
    </row>
    <row r="310" spans="1:12" ht="13.5" customHeight="1">
      <c r="A310" s="35"/>
      <c r="B310" s="62"/>
      <c r="C310" s="181" t="s">
        <v>197</v>
      </c>
      <c r="D310" s="37"/>
      <c r="E310" s="38"/>
      <c r="F310" s="168" t="s">
        <v>70</v>
      </c>
      <c r="G310" s="38" t="s">
        <v>70</v>
      </c>
      <c r="H310" s="65"/>
      <c r="I310" s="65"/>
      <c r="J310" s="41"/>
      <c r="K310" s="224"/>
      <c r="L310" s="43"/>
    </row>
    <row r="311" spans="1:12" ht="13.5" customHeight="1">
      <c r="A311" s="44"/>
      <c r="B311" s="45" t="s">
        <v>196</v>
      </c>
      <c r="C311" s="125" t="s">
        <v>198</v>
      </c>
      <c r="D311" s="126"/>
      <c r="E311" s="46"/>
      <c r="F311" s="169">
        <v>1</v>
      </c>
      <c r="G311" s="33" t="s">
        <v>53</v>
      </c>
      <c r="H311" s="48"/>
      <c r="I311" s="124"/>
      <c r="J311" s="173"/>
      <c r="K311" s="225"/>
      <c r="L311" s="51"/>
    </row>
    <row r="312" spans="1:12" ht="13.5" customHeight="1">
      <c r="A312" s="61"/>
      <c r="B312" s="62" t="s">
        <v>70</v>
      </c>
      <c r="C312" s="181" t="s">
        <v>199</v>
      </c>
      <c r="D312" s="37"/>
      <c r="E312" s="38"/>
      <c r="F312" s="168" t="s">
        <v>70</v>
      </c>
      <c r="G312" s="38" t="s">
        <v>70</v>
      </c>
      <c r="H312" s="65"/>
      <c r="I312" s="65"/>
      <c r="J312" s="41"/>
      <c r="K312" s="224"/>
      <c r="L312" s="70"/>
    </row>
    <row r="313" spans="1:12" ht="13.5" customHeight="1">
      <c r="A313" s="44"/>
      <c r="B313" s="45" t="s">
        <v>196</v>
      </c>
      <c r="C313" s="125" t="s">
        <v>200</v>
      </c>
      <c r="D313" s="126"/>
      <c r="E313" s="46"/>
      <c r="F313" s="169">
        <v>1</v>
      </c>
      <c r="G313" s="33" t="s">
        <v>53</v>
      </c>
      <c r="H313" s="48"/>
      <c r="I313" s="124"/>
      <c r="J313" s="173"/>
      <c r="K313" s="225"/>
      <c r="L313" s="70"/>
    </row>
    <row r="314" spans="1:12" ht="13.5" customHeight="1">
      <c r="A314" s="61"/>
      <c r="B314" s="62"/>
      <c r="C314" s="181" t="s">
        <v>201</v>
      </c>
      <c r="D314" s="27"/>
      <c r="E314" s="63"/>
      <c r="F314" s="168" t="s">
        <v>70</v>
      </c>
      <c r="G314" s="38" t="s">
        <v>70</v>
      </c>
      <c r="H314" s="65"/>
      <c r="I314" s="65"/>
      <c r="J314" s="177"/>
      <c r="K314" s="224"/>
      <c r="L314" s="43"/>
    </row>
    <row r="315" spans="1:12" ht="13.5" customHeight="1">
      <c r="A315" s="44"/>
      <c r="B315" s="45" t="s">
        <v>196</v>
      </c>
      <c r="C315" s="125" t="s">
        <v>202</v>
      </c>
      <c r="D315" s="126"/>
      <c r="E315" s="46"/>
      <c r="F315" s="169">
        <v>1</v>
      </c>
      <c r="G315" s="33" t="s">
        <v>53</v>
      </c>
      <c r="H315" s="48"/>
      <c r="I315" s="124"/>
      <c r="J315" s="173"/>
      <c r="K315" s="225"/>
      <c r="L315" s="51"/>
    </row>
    <row r="316" spans="1:12" ht="13.5" customHeight="1">
      <c r="A316" s="52"/>
      <c r="B316" s="179" t="s">
        <v>70</v>
      </c>
      <c r="C316" s="27" t="s">
        <v>203</v>
      </c>
      <c r="D316" s="27"/>
      <c r="E316" s="63"/>
      <c r="F316" s="168" t="s">
        <v>70</v>
      </c>
      <c r="G316" s="38" t="s">
        <v>70</v>
      </c>
      <c r="H316" s="65"/>
      <c r="I316" s="40"/>
      <c r="J316" s="41"/>
      <c r="K316" s="224"/>
      <c r="L316" s="43"/>
    </row>
    <row r="317" spans="1:12" ht="13.5" customHeight="1">
      <c r="A317" s="52"/>
      <c r="B317" s="45" t="s">
        <v>219</v>
      </c>
      <c r="C317" s="206" t="s">
        <v>204</v>
      </c>
      <c r="D317" s="126"/>
      <c r="E317" s="46"/>
      <c r="F317" s="169">
        <v>3</v>
      </c>
      <c r="G317" s="33" t="s">
        <v>53</v>
      </c>
      <c r="H317" s="48"/>
      <c r="I317" s="124"/>
      <c r="J317" s="173"/>
      <c r="K317" s="225"/>
      <c r="L317" s="51"/>
    </row>
    <row r="318" spans="1:12" ht="13.5" customHeight="1">
      <c r="A318" s="61"/>
      <c r="B318" s="179" t="s">
        <v>70</v>
      </c>
      <c r="C318" s="27" t="s">
        <v>205</v>
      </c>
      <c r="D318" s="27"/>
      <c r="E318" s="63"/>
      <c r="F318" s="168" t="s">
        <v>70</v>
      </c>
      <c r="G318" s="38" t="s">
        <v>70</v>
      </c>
      <c r="H318" s="65"/>
      <c r="I318" s="40"/>
      <c r="J318" s="41"/>
      <c r="K318" s="224"/>
      <c r="L318" s="43"/>
    </row>
    <row r="319" spans="1:12" ht="13.5" customHeight="1">
      <c r="A319" s="44"/>
      <c r="B319" s="45" t="s">
        <v>219</v>
      </c>
      <c r="C319" s="206" t="s">
        <v>206</v>
      </c>
      <c r="D319" s="126"/>
      <c r="E319" s="46"/>
      <c r="F319" s="169">
        <v>10</v>
      </c>
      <c r="G319" s="33" t="s">
        <v>53</v>
      </c>
      <c r="H319" s="48"/>
      <c r="I319" s="124"/>
      <c r="J319" s="173"/>
      <c r="K319" s="225"/>
      <c r="L319" s="51"/>
    </row>
    <row r="320" spans="1:12" ht="13.5" customHeight="1">
      <c r="A320" s="61"/>
      <c r="B320" s="179" t="s">
        <v>70</v>
      </c>
      <c r="C320" s="27" t="s">
        <v>207</v>
      </c>
      <c r="D320" s="27"/>
      <c r="E320" s="63"/>
      <c r="F320" s="168" t="s">
        <v>70</v>
      </c>
      <c r="G320" s="38" t="s">
        <v>70</v>
      </c>
      <c r="H320" s="65"/>
      <c r="I320" s="40"/>
      <c r="J320" s="41"/>
      <c r="K320" s="224"/>
      <c r="L320" s="43"/>
    </row>
    <row r="321" spans="1:12" ht="13.5" customHeight="1">
      <c r="A321" s="44"/>
      <c r="B321" s="45" t="s">
        <v>219</v>
      </c>
      <c r="C321" s="206" t="s">
        <v>208</v>
      </c>
      <c r="D321" s="126"/>
      <c r="E321" s="46"/>
      <c r="F321" s="169">
        <v>1</v>
      </c>
      <c r="G321" s="33" t="s">
        <v>53</v>
      </c>
      <c r="H321" s="48"/>
      <c r="I321" s="124"/>
      <c r="J321" s="173"/>
      <c r="K321" s="225"/>
      <c r="L321" s="51"/>
    </row>
    <row r="322" spans="1:12" ht="13.5" customHeight="1">
      <c r="A322" s="61"/>
      <c r="B322" s="179" t="s">
        <v>70</v>
      </c>
      <c r="C322" s="27" t="s">
        <v>209</v>
      </c>
      <c r="D322" s="27"/>
      <c r="E322" s="63"/>
      <c r="F322" s="168" t="s">
        <v>70</v>
      </c>
      <c r="G322" s="38" t="s">
        <v>70</v>
      </c>
      <c r="H322" s="65"/>
      <c r="I322" s="40"/>
      <c r="J322" s="174"/>
      <c r="K322" s="224"/>
      <c r="L322" s="43"/>
    </row>
    <row r="323" spans="1:12" ht="13.5" customHeight="1">
      <c r="A323" s="44"/>
      <c r="B323" s="45" t="s">
        <v>219</v>
      </c>
      <c r="C323" s="206" t="s">
        <v>210</v>
      </c>
      <c r="D323" s="126"/>
      <c r="E323" s="46"/>
      <c r="F323" s="169">
        <v>1</v>
      </c>
      <c r="G323" s="33" t="s">
        <v>53</v>
      </c>
      <c r="H323" s="48"/>
      <c r="I323" s="124"/>
      <c r="J323" s="173"/>
      <c r="K323" s="225"/>
      <c r="L323" s="51"/>
    </row>
    <row r="324" spans="1:12" ht="13.5" customHeight="1">
      <c r="A324" s="61"/>
      <c r="B324" s="179" t="s">
        <v>70</v>
      </c>
      <c r="C324" s="27" t="s">
        <v>211</v>
      </c>
      <c r="D324" s="27"/>
      <c r="E324" s="63"/>
      <c r="F324" s="168" t="s">
        <v>70</v>
      </c>
      <c r="G324" s="38" t="s">
        <v>70</v>
      </c>
      <c r="H324" s="65"/>
      <c r="I324" s="40"/>
      <c r="J324" s="172"/>
      <c r="K324" s="224"/>
      <c r="L324" s="43"/>
    </row>
    <row r="325" spans="1:12" ht="13.5" customHeight="1">
      <c r="A325" s="44"/>
      <c r="B325" s="45" t="s">
        <v>219</v>
      </c>
      <c r="C325" s="206" t="s">
        <v>212</v>
      </c>
      <c r="D325" s="126"/>
      <c r="E325" s="46"/>
      <c r="F325" s="169">
        <v>1</v>
      </c>
      <c r="G325" s="33" t="s">
        <v>53</v>
      </c>
      <c r="H325" s="48"/>
      <c r="I325" s="124"/>
      <c r="J325" s="173"/>
      <c r="K325" s="225"/>
      <c r="L325" s="51"/>
    </row>
    <row r="326" spans="1:12" ht="13.5" customHeight="1">
      <c r="A326" s="61"/>
      <c r="B326" s="179" t="s">
        <v>70</v>
      </c>
      <c r="C326" s="27" t="s">
        <v>213</v>
      </c>
      <c r="D326" s="27"/>
      <c r="E326" s="63"/>
      <c r="F326" s="168" t="s">
        <v>70</v>
      </c>
      <c r="G326" s="38" t="s">
        <v>70</v>
      </c>
      <c r="H326" s="65"/>
      <c r="I326" s="40"/>
      <c r="J326" s="172"/>
      <c r="K326" s="224"/>
      <c r="L326" s="43"/>
    </row>
    <row r="327" spans="1:12" ht="13.5" customHeight="1">
      <c r="A327" s="44"/>
      <c r="B327" s="45" t="s">
        <v>219</v>
      </c>
      <c r="C327" s="206" t="s">
        <v>214</v>
      </c>
      <c r="D327" s="126"/>
      <c r="E327" s="46"/>
      <c r="F327" s="169">
        <v>1</v>
      </c>
      <c r="G327" s="33" t="s">
        <v>53</v>
      </c>
      <c r="H327" s="48"/>
      <c r="I327" s="124"/>
      <c r="J327" s="173"/>
      <c r="K327" s="225"/>
      <c r="L327" s="51"/>
    </row>
    <row r="328" spans="1:12" ht="13.5" customHeight="1">
      <c r="A328" s="61"/>
      <c r="B328" s="179" t="s">
        <v>70</v>
      </c>
      <c r="C328" s="27"/>
      <c r="D328" s="27"/>
      <c r="E328" s="63"/>
      <c r="F328" s="168" t="s">
        <v>70</v>
      </c>
      <c r="G328" s="38" t="s">
        <v>70</v>
      </c>
      <c r="H328" s="65"/>
      <c r="I328" s="40"/>
      <c r="J328" s="172"/>
      <c r="K328" s="224"/>
      <c r="L328" s="43"/>
    </row>
    <row r="329" spans="1:12" ht="13.5" customHeight="1">
      <c r="A329" s="44"/>
      <c r="B329" s="45" t="s">
        <v>220</v>
      </c>
      <c r="C329" s="125" t="s">
        <v>215</v>
      </c>
      <c r="D329" s="126"/>
      <c r="E329" s="46"/>
      <c r="F329" s="169">
        <v>2</v>
      </c>
      <c r="G329" s="33" t="s">
        <v>53</v>
      </c>
      <c r="H329" s="48"/>
      <c r="I329" s="124"/>
      <c r="J329" s="173"/>
      <c r="K329" s="225"/>
      <c r="L329" s="51"/>
    </row>
    <row r="330" spans="1:12" ht="13.5" customHeight="1">
      <c r="A330" s="61"/>
      <c r="B330" s="179" t="s">
        <v>70</v>
      </c>
      <c r="C330" s="27" t="s">
        <v>70</v>
      </c>
      <c r="D330" s="27"/>
      <c r="E330" s="63"/>
      <c r="F330" s="168" t="s">
        <v>70</v>
      </c>
      <c r="G330" s="38" t="s">
        <v>70</v>
      </c>
      <c r="H330" s="65"/>
      <c r="I330" s="40"/>
      <c r="J330" s="41"/>
      <c r="K330" s="224"/>
      <c r="L330" s="43"/>
    </row>
    <row r="331" spans="1:12" ht="13.5" customHeight="1">
      <c r="A331" s="44"/>
      <c r="B331" s="45" t="s">
        <v>220</v>
      </c>
      <c r="C331" s="125" t="s">
        <v>216</v>
      </c>
      <c r="D331" s="126"/>
      <c r="E331" s="46"/>
      <c r="F331" s="169">
        <v>1</v>
      </c>
      <c r="G331" s="33" t="s">
        <v>53</v>
      </c>
      <c r="H331" s="48"/>
      <c r="I331" s="124"/>
      <c r="J331" s="173"/>
      <c r="K331" s="225"/>
      <c r="L331" s="51"/>
    </row>
    <row r="332" spans="1:12" ht="13.5" customHeight="1">
      <c r="A332" s="61"/>
      <c r="B332" s="179" t="s">
        <v>70</v>
      </c>
      <c r="C332" s="27" t="s">
        <v>70</v>
      </c>
      <c r="D332" s="27"/>
      <c r="E332" s="63"/>
      <c r="F332" s="168" t="s">
        <v>70</v>
      </c>
      <c r="G332" s="38" t="s">
        <v>70</v>
      </c>
      <c r="H332" s="65"/>
      <c r="I332" s="40"/>
      <c r="J332" s="41"/>
      <c r="K332" s="224"/>
      <c r="L332" s="43"/>
    </row>
    <row r="333" spans="1:12" ht="13.5" customHeight="1">
      <c r="A333" s="44"/>
      <c r="B333" s="45" t="s">
        <v>220</v>
      </c>
      <c r="C333" s="125" t="s">
        <v>217</v>
      </c>
      <c r="D333" s="126"/>
      <c r="E333" s="46"/>
      <c r="F333" s="169">
        <v>3</v>
      </c>
      <c r="G333" s="33" t="s">
        <v>53</v>
      </c>
      <c r="H333" s="48"/>
      <c r="I333" s="124"/>
      <c r="J333" s="173"/>
      <c r="K333" s="225"/>
      <c r="L333" s="51"/>
    </row>
    <row r="334" spans="1:12" ht="13.5" customHeight="1">
      <c r="A334" s="61"/>
      <c r="B334" s="179" t="s">
        <v>70</v>
      </c>
      <c r="C334" s="27" t="s">
        <v>70</v>
      </c>
      <c r="D334" s="27"/>
      <c r="E334" s="63"/>
      <c r="F334" s="168" t="s">
        <v>70</v>
      </c>
      <c r="G334" s="38" t="s">
        <v>70</v>
      </c>
      <c r="H334" s="65"/>
      <c r="I334" s="40"/>
      <c r="J334" s="172"/>
      <c r="K334" s="224"/>
      <c r="L334" s="43"/>
    </row>
    <row r="335" spans="1:12" ht="13.5" customHeight="1">
      <c r="A335" s="44"/>
      <c r="B335" s="45" t="s">
        <v>220</v>
      </c>
      <c r="C335" s="125" t="s">
        <v>218</v>
      </c>
      <c r="D335" s="126"/>
      <c r="E335" s="46"/>
      <c r="F335" s="169">
        <v>3</v>
      </c>
      <c r="G335" s="33" t="s">
        <v>53</v>
      </c>
      <c r="H335" s="48"/>
      <c r="I335" s="124"/>
      <c r="J335" s="173"/>
      <c r="K335" s="225"/>
      <c r="L335" s="51"/>
    </row>
    <row r="336" spans="1:12" ht="13.5" customHeight="1">
      <c r="A336" s="61"/>
      <c r="B336" s="179"/>
      <c r="C336" s="27"/>
      <c r="D336" s="27"/>
      <c r="E336" s="63"/>
      <c r="F336" s="168"/>
      <c r="G336" s="38"/>
      <c r="H336" s="65"/>
      <c r="I336" s="40"/>
      <c r="J336" s="172"/>
      <c r="K336" s="224"/>
      <c r="L336" s="43"/>
    </row>
    <row r="337" spans="1:12" ht="13.5" customHeight="1">
      <c r="A337" s="44"/>
      <c r="B337" s="45" t="s">
        <v>519</v>
      </c>
      <c r="C337" s="125"/>
      <c r="D337" s="126"/>
      <c r="E337" s="46"/>
      <c r="F337" s="169">
        <v>1</v>
      </c>
      <c r="G337" s="33" t="s">
        <v>34</v>
      </c>
      <c r="H337" s="48"/>
      <c r="I337" s="124"/>
      <c r="J337" s="173"/>
      <c r="K337" s="225"/>
      <c r="L337" s="51"/>
    </row>
    <row r="338" spans="1:12" ht="13.5" customHeight="1">
      <c r="A338" s="61"/>
      <c r="B338" s="53" t="s">
        <v>70</v>
      </c>
      <c r="C338" s="27"/>
      <c r="E338" s="54"/>
      <c r="F338" s="170" t="s">
        <v>70</v>
      </c>
      <c r="G338" s="55" t="s">
        <v>70</v>
      </c>
      <c r="H338" s="56"/>
      <c r="I338" s="40"/>
      <c r="J338" s="177"/>
      <c r="K338" s="226"/>
      <c r="L338" s="70"/>
    </row>
    <row r="339" spans="1:12" ht="13.5" customHeight="1" thickBot="1">
      <c r="A339" s="84"/>
      <c r="B339" s="141" t="s">
        <v>520</v>
      </c>
      <c r="C339" s="128"/>
      <c r="D339" s="87"/>
      <c r="E339" s="88"/>
      <c r="F339" s="171">
        <v>1</v>
      </c>
      <c r="G339" s="89" t="s">
        <v>34</v>
      </c>
      <c r="H339" s="90"/>
      <c r="I339" s="90"/>
      <c r="J339" s="175"/>
      <c r="K339" s="227"/>
      <c r="L339" s="93"/>
    </row>
    <row r="340" spans="1:12" ht="13.5" customHeight="1">
      <c r="J340" s="176"/>
      <c r="L340" s="151">
        <f>L272+1</f>
        <v>5</v>
      </c>
    </row>
    <row r="341" spans="1:12" ht="13.5" customHeight="1" thickBot="1">
      <c r="G341" s="3"/>
      <c r="J341" s="176"/>
      <c r="K341" s="222"/>
      <c r="L341" s="131" t="s">
        <v>28</v>
      </c>
    </row>
    <row r="342" spans="1:12" ht="13.5" customHeight="1">
      <c r="A342" s="255" t="s">
        <v>6</v>
      </c>
      <c r="B342" s="257" t="s">
        <v>7</v>
      </c>
      <c r="C342" s="259" t="s">
        <v>8</v>
      </c>
      <c r="D342" s="260"/>
      <c r="E342" s="261"/>
      <c r="F342" s="276" t="s">
        <v>9</v>
      </c>
      <c r="G342" s="267" t="s">
        <v>10</v>
      </c>
      <c r="H342" s="249" t="s">
        <v>11</v>
      </c>
      <c r="I342" s="249" t="s">
        <v>12</v>
      </c>
      <c r="J342" s="251" t="s">
        <v>13</v>
      </c>
      <c r="K342" s="253" t="str">
        <f>K308</f>
        <v>第　回既済部分検査内訳書</v>
      </c>
      <c r="L342" s="254"/>
    </row>
    <row r="343" spans="1:12" ht="13.5" customHeight="1">
      <c r="A343" s="256"/>
      <c r="B343" s="258"/>
      <c r="C343" s="262"/>
      <c r="D343" s="263"/>
      <c r="E343" s="264"/>
      <c r="F343" s="277"/>
      <c r="G343" s="268"/>
      <c r="H343" s="250"/>
      <c r="I343" s="250"/>
      <c r="J343" s="252"/>
      <c r="K343" s="223" t="s">
        <v>9</v>
      </c>
      <c r="L343" s="34" t="s">
        <v>14</v>
      </c>
    </row>
    <row r="344" spans="1:12" ht="13.5" customHeight="1">
      <c r="A344" s="35"/>
      <c r="B344" s="62" t="s">
        <v>70</v>
      </c>
      <c r="C344" s="181"/>
      <c r="D344" s="37"/>
      <c r="E344" s="38"/>
      <c r="F344" s="168" t="s">
        <v>70</v>
      </c>
      <c r="G344" s="38" t="s">
        <v>70</v>
      </c>
      <c r="H344" s="65"/>
      <c r="I344" s="65"/>
      <c r="J344" s="41"/>
      <c r="K344" s="224"/>
      <c r="L344" s="43"/>
    </row>
    <row r="345" spans="1:12" ht="13.5" customHeight="1">
      <c r="A345" s="44"/>
      <c r="B345" s="45" t="s">
        <v>153</v>
      </c>
      <c r="C345" s="125" t="s">
        <v>155</v>
      </c>
      <c r="D345" s="126"/>
      <c r="E345" s="46"/>
      <c r="F345" s="169">
        <v>71</v>
      </c>
      <c r="G345" s="33" t="s">
        <v>51</v>
      </c>
      <c r="H345" s="48"/>
      <c r="I345" s="124"/>
      <c r="J345" s="173"/>
      <c r="K345" s="225"/>
      <c r="L345" s="51"/>
    </row>
    <row r="346" spans="1:12" ht="13.5" customHeight="1">
      <c r="A346" s="61"/>
      <c r="B346" s="62" t="s">
        <v>70</v>
      </c>
      <c r="C346" s="181" t="s">
        <v>70</v>
      </c>
      <c r="D346" s="37"/>
      <c r="E346" s="38"/>
      <c r="F346" s="168" t="s">
        <v>70</v>
      </c>
      <c r="G346" s="38" t="s">
        <v>70</v>
      </c>
      <c r="H346" s="65"/>
      <c r="I346" s="65"/>
      <c r="J346" s="172"/>
      <c r="K346" s="224"/>
      <c r="L346" s="43"/>
    </row>
    <row r="347" spans="1:12" ht="13.5" customHeight="1">
      <c r="A347" s="44"/>
      <c r="B347" s="45" t="s">
        <v>153</v>
      </c>
      <c r="C347" s="125" t="s">
        <v>222</v>
      </c>
      <c r="D347" s="126"/>
      <c r="E347" s="46"/>
      <c r="F347" s="169">
        <v>6</v>
      </c>
      <c r="G347" s="33" t="s">
        <v>51</v>
      </c>
      <c r="H347" s="48"/>
      <c r="I347" s="124"/>
      <c r="J347" s="173"/>
      <c r="K347" s="225"/>
      <c r="L347" s="51"/>
    </row>
    <row r="348" spans="1:12" ht="13.5" customHeight="1">
      <c r="A348" s="61"/>
      <c r="B348" s="62" t="s">
        <v>70</v>
      </c>
      <c r="C348" s="181" t="s">
        <v>70</v>
      </c>
      <c r="D348" s="27"/>
      <c r="E348" s="63"/>
      <c r="F348" s="168" t="s">
        <v>70</v>
      </c>
      <c r="G348" s="38" t="s">
        <v>70</v>
      </c>
      <c r="H348" s="65"/>
      <c r="I348" s="65"/>
      <c r="J348" s="41"/>
      <c r="K348" s="224"/>
      <c r="L348" s="43"/>
    </row>
    <row r="349" spans="1:12" ht="13.5" customHeight="1">
      <c r="A349" s="44"/>
      <c r="B349" s="45" t="s">
        <v>153</v>
      </c>
      <c r="C349" s="125" t="s">
        <v>223</v>
      </c>
      <c r="D349" s="126"/>
      <c r="E349" s="46"/>
      <c r="F349" s="169">
        <v>4</v>
      </c>
      <c r="G349" s="33" t="s">
        <v>51</v>
      </c>
      <c r="H349" s="48"/>
      <c r="I349" s="124"/>
      <c r="J349" s="173"/>
      <c r="K349" s="225"/>
      <c r="L349" s="51"/>
    </row>
    <row r="350" spans="1:12" ht="13.5" customHeight="1">
      <c r="A350" s="52"/>
      <c r="B350" s="179" t="s">
        <v>70</v>
      </c>
      <c r="C350" s="27" t="s">
        <v>70</v>
      </c>
      <c r="D350" s="27"/>
      <c r="E350" s="63"/>
      <c r="F350" s="168" t="s">
        <v>70</v>
      </c>
      <c r="G350" s="38" t="s">
        <v>70</v>
      </c>
      <c r="H350" s="65"/>
      <c r="I350" s="40"/>
      <c r="J350" s="41"/>
      <c r="K350" s="224"/>
      <c r="L350" s="70"/>
    </row>
    <row r="351" spans="1:12" ht="13.5" customHeight="1">
      <c r="A351" s="52"/>
      <c r="B351" s="45" t="s">
        <v>153</v>
      </c>
      <c r="C351" s="125" t="s">
        <v>224</v>
      </c>
      <c r="D351" s="126"/>
      <c r="E351" s="46"/>
      <c r="F351" s="169">
        <v>16</v>
      </c>
      <c r="G351" s="33" t="s">
        <v>51</v>
      </c>
      <c r="H351" s="48"/>
      <c r="I351" s="124"/>
      <c r="J351" s="173"/>
      <c r="K351" s="225"/>
      <c r="L351" s="70"/>
    </row>
    <row r="352" spans="1:12" ht="13.5" customHeight="1">
      <c r="A352" s="61"/>
      <c r="B352" s="179" t="s">
        <v>70</v>
      </c>
      <c r="C352" s="27" t="s">
        <v>70</v>
      </c>
      <c r="D352" s="27"/>
      <c r="E352" s="63"/>
      <c r="F352" s="168" t="s">
        <v>70</v>
      </c>
      <c r="G352" s="38" t="s">
        <v>70</v>
      </c>
      <c r="H352" s="65"/>
      <c r="I352" s="40"/>
      <c r="J352" s="177"/>
      <c r="K352" s="224"/>
      <c r="L352" s="43"/>
    </row>
    <row r="353" spans="1:12" ht="13.5" customHeight="1">
      <c r="A353" s="44"/>
      <c r="B353" s="45" t="s">
        <v>153</v>
      </c>
      <c r="C353" s="125" t="s">
        <v>156</v>
      </c>
      <c r="D353" s="126"/>
      <c r="E353" s="46"/>
      <c r="F353" s="169">
        <v>15</v>
      </c>
      <c r="G353" s="33" t="s">
        <v>51</v>
      </c>
      <c r="H353" s="48"/>
      <c r="I353" s="124"/>
      <c r="J353" s="173"/>
      <c r="K353" s="225"/>
      <c r="L353" s="51"/>
    </row>
    <row r="354" spans="1:12" ht="13.5" customHeight="1">
      <c r="A354" s="61"/>
      <c r="B354" s="179" t="s">
        <v>70</v>
      </c>
      <c r="C354" s="27" t="s">
        <v>70</v>
      </c>
      <c r="D354" s="27"/>
      <c r="E354" s="63"/>
      <c r="F354" s="168" t="s">
        <v>70</v>
      </c>
      <c r="G354" s="38" t="s">
        <v>70</v>
      </c>
      <c r="H354" s="65"/>
      <c r="I354" s="40"/>
      <c r="J354" s="41"/>
      <c r="K354" s="224"/>
      <c r="L354" s="43"/>
    </row>
    <row r="355" spans="1:12" ht="13.5" customHeight="1">
      <c r="A355" s="44"/>
      <c r="B355" s="45" t="s">
        <v>231</v>
      </c>
      <c r="C355" s="125" t="s">
        <v>225</v>
      </c>
      <c r="D355" s="126"/>
      <c r="E355" s="46"/>
      <c r="F355" s="169">
        <v>13</v>
      </c>
      <c r="G355" s="33" t="s">
        <v>51</v>
      </c>
      <c r="H355" s="48"/>
      <c r="I355" s="124"/>
      <c r="J355" s="173"/>
      <c r="K355" s="225"/>
      <c r="L355" s="51"/>
    </row>
    <row r="356" spans="1:12" ht="13.5" customHeight="1">
      <c r="A356" s="61"/>
      <c r="B356" s="179" t="s">
        <v>70</v>
      </c>
      <c r="C356" s="27" t="s">
        <v>70</v>
      </c>
      <c r="D356" s="27"/>
      <c r="E356" s="63"/>
      <c r="F356" s="168" t="s">
        <v>70</v>
      </c>
      <c r="G356" s="38" t="s">
        <v>70</v>
      </c>
      <c r="H356" s="65"/>
      <c r="I356" s="40"/>
      <c r="J356" s="41"/>
      <c r="K356" s="224"/>
      <c r="L356" s="43"/>
    </row>
    <row r="357" spans="1:12" ht="13.5" customHeight="1">
      <c r="A357" s="44"/>
      <c r="B357" s="45" t="s">
        <v>232</v>
      </c>
      <c r="C357" s="125" t="s">
        <v>226</v>
      </c>
      <c r="D357" s="126"/>
      <c r="E357" s="46"/>
      <c r="F357" s="169">
        <v>3</v>
      </c>
      <c r="G357" s="33" t="s">
        <v>51</v>
      </c>
      <c r="H357" s="48"/>
      <c r="I357" s="124"/>
      <c r="J357" s="173"/>
      <c r="K357" s="225"/>
      <c r="L357" s="51"/>
    </row>
    <row r="358" spans="1:12" ht="13.5" customHeight="1">
      <c r="A358" s="61"/>
      <c r="B358" s="179" t="s">
        <v>70</v>
      </c>
      <c r="C358" s="27" t="s">
        <v>70</v>
      </c>
      <c r="D358" s="27"/>
      <c r="E358" s="63"/>
      <c r="F358" s="168" t="s">
        <v>70</v>
      </c>
      <c r="G358" s="38" t="s">
        <v>70</v>
      </c>
      <c r="H358" s="65"/>
      <c r="I358" s="40"/>
      <c r="J358" s="41"/>
      <c r="K358" s="224"/>
      <c r="L358" s="43"/>
    </row>
    <row r="359" spans="1:12" ht="13.5" customHeight="1">
      <c r="A359" s="44"/>
      <c r="B359" s="45" t="s">
        <v>232</v>
      </c>
      <c r="C359" s="125" t="s">
        <v>227</v>
      </c>
      <c r="D359" s="126"/>
      <c r="E359" s="46"/>
      <c r="F359" s="169">
        <v>2</v>
      </c>
      <c r="G359" s="33" t="s">
        <v>51</v>
      </c>
      <c r="H359" s="48"/>
      <c r="I359" s="124"/>
      <c r="J359" s="173"/>
      <c r="K359" s="225"/>
      <c r="L359" s="51"/>
    </row>
    <row r="360" spans="1:12" ht="13.5" customHeight="1">
      <c r="A360" s="61"/>
      <c r="B360" s="179" t="s">
        <v>70</v>
      </c>
      <c r="C360" s="27" t="s">
        <v>70</v>
      </c>
      <c r="D360" s="27"/>
      <c r="E360" s="63"/>
      <c r="F360" s="168" t="s">
        <v>70</v>
      </c>
      <c r="G360" s="38" t="s">
        <v>70</v>
      </c>
      <c r="H360" s="65"/>
      <c r="I360" s="40"/>
      <c r="J360" s="174"/>
      <c r="K360" s="224"/>
      <c r="L360" s="43"/>
    </row>
    <row r="361" spans="1:12" ht="13.5" customHeight="1">
      <c r="A361" s="44"/>
      <c r="B361" s="45" t="s">
        <v>233</v>
      </c>
      <c r="C361" s="125" t="s">
        <v>228</v>
      </c>
      <c r="D361" s="126"/>
      <c r="E361" s="46"/>
      <c r="F361" s="169">
        <v>2</v>
      </c>
      <c r="G361" s="33" t="s">
        <v>51</v>
      </c>
      <c r="H361" s="48"/>
      <c r="I361" s="124"/>
      <c r="J361" s="173"/>
      <c r="K361" s="225"/>
      <c r="L361" s="51"/>
    </row>
    <row r="362" spans="1:12" ht="13.5" customHeight="1">
      <c r="A362" s="61"/>
      <c r="B362" s="179" t="s">
        <v>70</v>
      </c>
      <c r="C362" s="27" t="s">
        <v>70</v>
      </c>
      <c r="D362" s="27"/>
      <c r="E362" s="63"/>
      <c r="F362" s="168" t="s">
        <v>70</v>
      </c>
      <c r="G362" s="38" t="s">
        <v>70</v>
      </c>
      <c r="H362" s="65"/>
      <c r="I362" s="40"/>
      <c r="J362" s="172"/>
      <c r="K362" s="224"/>
      <c r="L362" s="43"/>
    </row>
    <row r="363" spans="1:12" ht="13.5" customHeight="1">
      <c r="A363" s="44"/>
      <c r="B363" s="45" t="s">
        <v>234</v>
      </c>
      <c r="C363" s="125" t="s">
        <v>229</v>
      </c>
      <c r="D363" s="126"/>
      <c r="E363" s="46"/>
      <c r="F363" s="169">
        <v>6</v>
      </c>
      <c r="G363" s="33" t="s">
        <v>51</v>
      </c>
      <c r="H363" s="48"/>
      <c r="I363" s="124"/>
      <c r="J363" s="173"/>
      <c r="K363" s="225"/>
      <c r="L363" s="51"/>
    </row>
    <row r="364" spans="1:12" ht="13.5" customHeight="1">
      <c r="A364" s="61"/>
      <c r="B364" s="179" t="s">
        <v>70</v>
      </c>
      <c r="C364" s="27" t="s">
        <v>70</v>
      </c>
      <c r="D364" s="27"/>
      <c r="E364" s="63"/>
      <c r="F364" s="168" t="s">
        <v>70</v>
      </c>
      <c r="G364" s="38" t="s">
        <v>70</v>
      </c>
      <c r="H364" s="65"/>
      <c r="I364" s="40"/>
      <c r="J364" s="172"/>
      <c r="K364" s="224"/>
      <c r="L364" s="43"/>
    </row>
    <row r="365" spans="1:12" ht="13.5" customHeight="1">
      <c r="A365" s="44"/>
      <c r="B365" s="45" t="s">
        <v>234</v>
      </c>
      <c r="C365" s="125" t="s">
        <v>230</v>
      </c>
      <c r="D365" s="126"/>
      <c r="E365" s="46"/>
      <c r="F365" s="169">
        <v>3</v>
      </c>
      <c r="G365" s="33" t="s">
        <v>51</v>
      </c>
      <c r="H365" s="48"/>
      <c r="I365" s="124"/>
      <c r="J365" s="173"/>
      <c r="K365" s="225"/>
      <c r="L365" s="51"/>
    </row>
    <row r="366" spans="1:12" ht="13.5" customHeight="1">
      <c r="A366" s="61"/>
      <c r="B366" s="179"/>
      <c r="C366" s="27"/>
      <c r="D366" s="27"/>
      <c r="E366" s="63"/>
      <c r="F366" s="168"/>
      <c r="G366" s="38"/>
      <c r="H366" s="65"/>
      <c r="I366" s="40"/>
      <c r="J366" s="172"/>
      <c r="K366" s="224"/>
      <c r="L366" s="43"/>
    </row>
    <row r="367" spans="1:12" ht="13.5" customHeight="1">
      <c r="A367" s="44"/>
      <c r="B367" s="45" t="s">
        <v>234</v>
      </c>
      <c r="C367" s="125" t="s">
        <v>235</v>
      </c>
      <c r="D367" s="126"/>
      <c r="E367" s="46"/>
      <c r="F367" s="169">
        <v>2</v>
      </c>
      <c r="G367" s="33" t="s">
        <v>51</v>
      </c>
      <c r="H367" s="48"/>
      <c r="I367" s="124"/>
      <c r="J367" s="173"/>
      <c r="K367" s="225"/>
      <c r="L367" s="51"/>
    </row>
    <row r="368" spans="1:12" ht="13.5" customHeight="1">
      <c r="A368" s="61"/>
      <c r="B368" s="179" t="s">
        <v>70</v>
      </c>
      <c r="C368" s="27" t="s">
        <v>70</v>
      </c>
      <c r="D368" s="27"/>
      <c r="E368" s="63"/>
      <c r="F368" s="168" t="s">
        <v>70</v>
      </c>
      <c r="G368" s="38" t="s">
        <v>70</v>
      </c>
      <c r="H368" s="65"/>
      <c r="I368" s="40"/>
      <c r="J368" s="172"/>
      <c r="K368" s="224"/>
      <c r="L368" s="43"/>
    </row>
    <row r="369" spans="1:12" ht="13.5" customHeight="1">
      <c r="A369" s="44"/>
      <c r="B369" s="45" t="s">
        <v>237</v>
      </c>
      <c r="C369" s="125" t="s">
        <v>236</v>
      </c>
      <c r="D369" s="126"/>
      <c r="E369" s="46"/>
      <c r="F369" s="169">
        <v>11</v>
      </c>
      <c r="G369" s="33" t="s">
        <v>51</v>
      </c>
      <c r="H369" s="48"/>
      <c r="I369" s="124"/>
      <c r="J369" s="173"/>
      <c r="K369" s="225"/>
      <c r="L369" s="51"/>
    </row>
    <row r="370" spans="1:12" ht="13.5" customHeight="1">
      <c r="A370" s="61"/>
      <c r="B370" s="179"/>
      <c r="C370" s="27" t="s">
        <v>70</v>
      </c>
      <c r="D370" s="27"/>
      <c r="E370" s="63"/>
      <c r="F370" s="168" t="s">
        <v>70</v>
      </c>
      <c r="G370" s="38" t="s">
        <v>70</v>
      </c>
      <c r="H370" s="65"/>
      <c r="I370" s="40"/>
      <c r="J370" s="172"/>
      <c r="K370" s="224"/>
      <c r="L370" s="43"/>
    </row>
    <row r="371" spans="1:12" ht="13.5" customHeight="1">
      <c r="A371" s="44"/>
      <c r="B371" s="45" t="s">
        <v>247</v>
      </c>
      <c r="C371" s="125" t="s">
        <v>238</v>
      </c>
      <c r="D371" s="126"/>
      <c r="E371" s="46"/>
      <c r="F371" s="169">
        <v>2</v>
      </c>
      <c r="G371" s="33" t="s">
        <v>51</v>
      </c>
      <c r="H371" s="48"/>
      <c r="I371" s="124"/>
      <c r="J371" s="173"/>
      <c r="K371" s="225"/>
      <c r="L371" s="51"/>
    </row>
    <row r="372" spans="1:12" ht="13.5" customHeight="1">
      <c r="A372" s="61"/>
      <c r="B372" s="53" t="s">
        <v>70</v>
      </c>
      <c r="C372" s="27" t="s">
        <v>70</v>
      </c>
      <c r="E372" s="54"/>
      <c r="F372" s="170" t="s">
        <v>70</v>
      </c>
      <c r="G372" s="55" t="s">
        <v>70</v>
      </c>
      <c r="H372" s="56"/>
      <c r="I372" s="40"/>
      <c r="J372" s="174"/>
      <c r="K372" s="226"/>
      <c r="L372" s="70"/>
    </row>
    <row r="373" spans="1:12" ht="13.5" customHeight="1" thickBot="1">
      <c r="A373" s="84"/>
      <c r="B373" s="141" t="s">
        <v>248</v>
      </c>
      <c r="C373" s="128" t="s">
        <v>239</v>
      </c>
      <c r="D373" s="87"/>
      <c r="E373" s="88"/>
      <c r="F373" s="171">
        <v>4</v>
      </c>
      <c r="G373" s="89" t="s">
        <v>51</v>
      </c>
      <c r="H373" s="90"/>
      <c r="I373" s="90"/>
      <c r="J373" s="175"/>
      <c r="K373" s="227"/>
      <c r="L373" s="93"/>
    </row>
    <row r="374" spans="1:12" ht="13.5" customHeight="1">
      <c r="J374" s="176"/>
      <c r="L374" s="151"/>
    </row>
    <row r="375" spans="1:12" ht="13.5" customHeight="1" thickBot="1">
      <c r="G375" s="3"/>
      <c r="J375" s="176"/>
      <c r="K375" s="222"/>
      <c r="L375" s="131"/>
    </row>
    <row r="376" spans="1:12" ht="13.5" customHeight="1">
      <c r="A376" s="255" t="s">
        <v>6</v>
      </c>
      <c r="B376" s="257" t="s">
        <v>7</v>
      </c>
      <c r="C376" s="259" t="s">
        <v>8</v>
      </c>
      <c r="D376" s="260"/>
      <c r="E376" s="261"/>
      <c r="F376" s="276" t="s">
        <v>9</v>
      </c>
      <c r="G376" s="267" t="s">
        <v>10</v>
      </c>
      <c r="H376" s="249" t="s">
        <v>11</v>
      </c>
      <c r="I376" s="249" t="s">
        <v>12</v>
      </c>
      <c r="J376" s="251" t="s">
        <v>13</v>
      </c>
      <c r="K376" s="253" t="str">
        <f>K342</f>
        <v>第　回既済部分検査内訳書</v>
      </c>
      <c r="L376" s="254"/>
    </row>
    <row r="377" spans="1:12" ht="13.5" customHeight="1">
      <c r="A377" s="256"/>
      <c r="B377" s="258"/>
      <c r="C377" s="262"/>
      <c r="D377" s="263"/>
      <c r="E377" s="264"/>
      <c r="F377" s="277"/>
      <c r="G377" s="268"/>
      <c r="H377" s="250"/>
      <c r="I377" s="250"/>
      <c r="J377" s="252"/>
      <c r="K377" s="223" t="s">
        <v>9</v>
      </c>
      <c r="L377" s="34" t="s">
        <v>14</v>
      </c>
    </row>
    <row r="378" spans="1:12" ht="13.5" customHeight="1">
      <c r="A378" s="35"/>
      <c r="B378" s="62" t="s">
        <v>70</v>
      </c>
      <c r="C378" s="181" t="s">
        <v>70</v>
      </c>
      <c r="D378" s="37"/>
      <c r="E378" s="38"/>
      <c r="F378" s="168" t="s">
        <v>70</v>
      </c>
      <c r="G378" s="38" t="s">
        <v>70</v>
      </c>
      <c r="H378" s="65"/>
      <c r="I378" s="65"/>
      <c r="J378" s="41"/>
      <c r="K378" s="224"/>
      <c r="L378" s="43"/>
    </row>
    <row r="379" spans="1:12" ht="13.5" customHeight="1">
      <c r="A379" s="44"/>
      <c r="B379" s="45" t="s">
        <v>249</v>
      </c>
      <c r="C379" s="125" t="s">
        <v>240</v>
      </c>
      <c r="D379" s="126"/>
      <c r="E379" s="46"/>
      <c r="F379" s="169">
        <v>2</v>
      </c>
      <c r="G379" s="33" t="s">
        <v>51</v>
      </c>
      <c r="H379" s="48"/>
      <c r="I379" s="124"/>
      <c r="J379" s="173"/>
      <c r="K379" s="225"/>
      <c r="L379" s="51"/>
    </row>
    <row r="380" spans="1:12" ht="13.5" customHeight="1">
      <c r="A380" s="61"/>
      <c r="B380" s="62" t="s">
        <v>70</v>
      </c>
      <c r="C380" s="181" t="s">
        <v>70</v>
      </c>
      <c r="D380" s="37"/>
      <c r="E380" s="38"/>
      <c r="F380" s="168" t="s">
        <v>70</v>
      </c>
      <c r="G380" s="38" t="s">
        <v>70</v>
      </c>
      <c r="H380" s="65"/>
      <c r="I380" s="65"/>
      <c r="J380" s="172"/>
      <c r="K380" s="224"/>
      <c r="L380" s="43"/>
    </row>
    <row r="381" spans="1:12" ht="13.5" customHeight="1">
      <c r="A381" s="44"/>
      <c r="B381" s="45" t="s">
        <v>250</v>
      </c>
      <c r="C381" s="125" t="s">
        <v>241</v>
      </c>
      <c r="D381" s="126"/>
      <c r="E381" s="46"/>
      <c r="F381" s="169">
        <v>2</v>
      </c>
      <c r="G381" s="33" t="s">
        <v>51</v>
      </c>
      <c r="H381" s="48"/>
      <c r="I381" s="124"/>
      <c r="J381" s="173"/>
      <c r="K381" s="225"/>
      <c r="L381" s="51"/>
    </row>
    <row r="382" spans="1:12" ht="13.5" customHeight="1">
      <c r="A382" s="61"/>
      <c r="B382" s="62" t="s">
        <v>70</v>
      </c>
      <c r="C382" s="181" t="s">
        <v>70</v>
      </c>
      <c r="D382" s="27"/>
      <c r="E382" s="63"/>
      <c r="F382" s="168" t="s">
        <v>70</v>
      </c>
      <c r="G382" s="38" t="s">
        <v>70</v>
      </c>
      <c r="H382" s="65"/>
      <c r="I382" s="65"/>
      <c r="J382" s="172"/>
      <c r="K382" s="224"/>
      <c r="L382" s="43"/>
    </row>
    <row r="383" spans="1:12" ht="13.5" customHeight="1">
      <c r="A383" s="44"/>
      <c r="B383" s="45" t="s">
        <v>251</v>
      </c>
      <c r="C383" s="125" t="s">
        <v>242</v>
      </c>
      <c r="D383" s="126"/>
      <c r="E383" s="46"/>
      <c r="F383" s="169">
        <v>1</v>
      </c>
      <c r="G383" s="33" t="s">
        <v>221</v>
      </c>
      <c r="H383" s="48"/>
      <c r="I383" s="124"/>
      <c r="J383" s="173"/>
      <c r="K383" s="225"/>
      <c r="L383" s="51"/>
    </row>
    <row r="384" spans="1:12" ht="13.5" customHeight="1">
      <c r="A384" s="52"/>
      <c r="B384" s="179" t="s">
        <v>70</v>
      </c>
      <c r="C384" s="27" t="s">
        <v>70</v>
      </c>
      <c r="D384" s="27"/>
      <c r="E384" s="63"/>
      <c r="F384" s="168" t="s">
        <v>70</v>
      </c>
      <c r="G384" s="38" t="s">
        <v>70</v>
      </c>
      <c r="H384" s="65"/>
      <c r="I384" s="40"/>
      <c r="J384" s="172"/>
      <c r="K384" s="224"/>
      <c r="L384" s="43"/>
    </row>
    <row r="385" spans="1:12" ht="13.5" customHeight="1">
      <c r="A385" s="52"/>
      <c r="B385" s="45" t="s">
        <v>251</v>
      </c>
      <c r="C385" s="125" t="s">
        <v>243</v>
      </c>
      <c r="D385" s="126"/>
      <c r="E385" s="46"/>
      <c r="F385" s="169">
        <v>1</v>
      </c>
      <c r="G385" s="33" t="s">
        <v>221</v>
      </c>
      <c r="H385" s="48"/>
      <c r="I385" s="124"/>
      <c r="J385" s="173"/>
      <c r="K385" s="225"/>
      <c r="L385" s="51"/>
    </row>
    <row r="386" spans="1:12" ht="13.5" customHeight="1">
      <c r="A386" s="61"/>
      <c r="B386" s="179" t="s">
        <v>70</v>
      </c>
      <c r="C386" s="27" t="s">
        <v>70</v>
      </c>
      <c r="D386" s="27"/>
      <c r="E386" s="63"/>
      <c r="F386" s="168" t="s">
        <v>70</v>
      </c>
      <c r="G386" s="38" t="s">
        <v>70</v>
      </c>
      <c r="H386" s="65"/>
      <c r="I386" s="40"/>
      <c r="J386" s="174"/>
      <c r="K386" s="224"/>
      <c r="L386" s="43"/>
    </row>
    <row r="387" spans="1:12" ht="13.5" customHeight="1">
      <c r="A387" s="44"/>
      <c r="B387" s="45" t="s">
        <v>251</v>
      </c>
      <c r="C387" s="125" t="s">
        <v>244</v>
      </c>
      <c r="D387" s="126"/>
      <c r="E387" s="46"/>
      <c r="F387" s="169">
        <v>2</v>
      </c>
      <c r="G387" s="33" t="s">
        <v>221</v>
      </c>
      <c r="H387" s="48"/>
      <c r="I387" s="124"/>
      <c r="J387" s="173"/>
      <c r="K387" s="225"/>
      <c r="L387" s="51"/>
    </row>
    <row r="388" spans="1:12" ht="13.5" customHeight="1">
      <c r="A388" s="61"/>
      <c r="B388" s="179" t="s">
        <v>70</v>
      </c>
      <c r="C388" s="27" t="s">
        <v>70</v>
      </c>
      <c r="D388" s="27"/>
      <c r="E388" s="63"/>
      <c r="F388" s="168" t="s">
        <v>70</v>
      </c>
      <c r="G388" s="38" t="s">
        <v>70</v>
      </c>
      <c r="H388" s="65"/>
      <c r="I388" s="40"/>
      <c r="J388" s="172"/>
      <c r="K388" s="224"/>
      <c r="L388" s="43"/>
    </row>
    <row r="389" spans="1:12" ht="13.5" customHeight="1">
      <c r="A389" s="44"/>
      <c r="B389" s="45" t="s">
        <v>251</v>
      </c>
      <c r="C389" s="125" t="s">
        <v>245</v>
      </c>
      <c r="D389" s="126"/>
      <c r="E389" s="46"/>
      <c r="F389" s="169">
        <v>2</v>
      </c>
      <c r="G389" s="33" t="s">
        <v>221</v>
      </c>
      <c r="H389" s="48"/>
      <c r="I389" s="124"/>
      <c r="J389" s="173"/>
      <c r="K389" s="225"/>
      <c r="L389" s="51"/>
    </row>
    <row r="390" spans="1:12" ht="13.5" customHeight="1">
      <c r="A390" s="61"/>
      <c r="B390" s="179" t="s">
        <v>70</v>
      </c>
      <c r="C390" s="27" t="s">
        <v>70</v>
      </c>
      <c r="D390" s="27"/>
      <c r="E390" s="63"/>
      <c r="F390" s="168" t="s">
        <v>70</v>
      </c>
      <c r="G390" s="38" t="s">
        <v>70</v>
      </c>
      <c r="H390" s="65"/>
      <c r="I390" s="40"/>
      <c r="J390" s="172"/>
      <c r="K390" s="224"/>
      <c r="L390" s="70"/>
    </row>
    <row r="391" spans="1:12" ht="13.5" customHeight="1">
      <c r="A391" s="44"/>
      <c r="B391" s="45" t="s">
        <v>251</v>
      </c>
      <c r="C391" s="125" t="s">
        <v>246</v>
      </c>
      <c r="D391" s="126"/>
      <c r="E391" s="46"/>
      <c r="F391" s="169">
        <v>1</v>
      </c>
      <c r="G391" s="33" t="s">
        <v>221</v>
      </c>
      <c r="H391" s="48"/>
      <c r="I391" s="124"/>
      <c r="J391" s="173"/>
      <c r="K391" s="225"/>
      <c r="L391" s="70"/>
    </row>
    <row r="392" spans="1:12" ht="13.5" customHeight="1">
      <c r="A392" s="61"/>
      <c r="B392" s="179" t="s">
        <v>70</v>
      </c>
      <c r="C392" s="27" t="s">
        <v>70</v>
      </c>
      <c r="D392" s="27"/>
      <c r="E392" s="63"/>
      <c r="F392" s="168" t="s">
        <v>70</v>
      </c>
      <c r="G392" s="38" t="s">
        <v>70</v>
      </c>
      <c r="H392" s="65"/>
      <c r="I392" s="40"/>
      <c r="J392" s="174"/>
      <c r="K392" s="224"/>
      <c r="L392" s="43"/>
    </row>
    <row r="393" spans="1:12" ht="13.5" customHeight="1">
      <c r="A393" s="44"/>
      <c r="B393" s="45" t="s">
        <v>252</v>
      </c>
      <c r="C393" s="125" t="s">
        <v>521</v>
      </c>
      <c r="D393" s="126"/>
      <c r="E393" s="46"/>
      <c r="F393" s="169">
        <v>3</v>
      </c>
      <c r="G393" s="33" t="s">
        <v>51</v>
      </c>
      <c r="H393" s="48"/>
      <c r="I393" s="124"/>
      <c r="J393" s="173"/>
      <c r="K393" s="225"/>
      <c r="L393" s="51"/>
    </row>
    <row r="394" spans="1:12" ht="13.5" customHeight="1">
      <c r="A394" s="61"/>
      <c r="B394" s="179" t="s">
        <v>70</v>
      </c>
      <c r="C394" s="27" t="s">
        <v>70</v>
      </c>
      <c r="D394" s="27"/>
      <c r="E394" s="63"/>
      <c r="F394" s="168" t="s">
        <v>70</v>
      </c>
      <c r="G394" s="38" t="s">
        <v>70</v>
      </c>
      <c r="H394" s="65"/>
      <c r="I394" s="40"/>
      <c r="J394" s="172"/>
      <c r="K394" s="224"/>
      <c r="L394" s="43"/>
    </row>
    <row r="395" spans="1:12" ht="13.5" customHeight="1">
      <c r="A395" s="44"/>
      <c r="B395" s="45" t="s">
        <v>252</v>
      </c>
      <c r="C395" s="125" t="s">
        <v>522</v>
      </c>
      <c r="D395" s="126"/>
      <c r="E395" s="46"/>
      <c r="F395" s="169">
        <v>2</v>
      </c>
      <c r="G395" s="33" t="s">
        <v>51</v>
      </c>
      <c r="H395" s="48"/>
      <c r="I395" s="124"/>
      <c r="J395" s="173"/>
      <c r="K395" s="225"/>
      <c r="L395" s="51"/>
    </row>
    <row r="396" spans="1:12" ht="13.5" customHeight="1">
      <c r="A396" s="61"/>
      <c r="B396" s="179" t="s">
        <v>70</v>
      </c>
      <c r="C396" s="27" t="s">
        <v>70</v>
      </c>
      <c r="D396" s="27"/>
      <c r="E396" s="63"/>
      <c r="F396" s="168" t="s">
        <v>70</v>
      </c>
      <c r="G396" s="38" t="s">
        <v>70</v>
      </c>
      <c r="H396" s="65"/>
      <c r="I396" s="40"/>
      <c r="J396" s="41"/>
      <c r="K396" s="224"/>
      <c r="L396" s="43"/>
    </row>
    <row r="397" spans="1:12" ht="13.5" customHeight="1">
      <c r="A397" s="44"/>
      <c r="B397" s="45" t="s">
        <v>252</v>
      </c>
      <c r="C397" s="125" t="s">
        <v>523</v>
      </c>
      <c r="D397" s="126"/>
      <c r="E397" s="46"/>
      <c r="F397" s="169">
        <v>2</v>
      </c>
      <c r="G397" s="33" t="s">
        <v>51</v>
      </c>
      <c r="H397" s="48"/>
      <c r="I397" s="124"/>
      <c r="J397" s="173"/>
      <c r="K397" s="225"/>
      <c r="L397" s="51"/>
    </row>
    <row r="398" spans="1:12" ht="13.5" customHeight="1">
      <c r="A398" s="61"/>
      <c r="B398" s="179" t="s">
        <v>70</v>
      </c>
      <c r="C398" s="27" t="s">
        <v>70</v>
      </c>
      <c r="D398" s="27"/>
      <c r="E398" s="63"/>
      <c r="F398" s="168" t="s">
        <v>70</v>
      </c>
      <c r="G398" s="38" t="s">
        <v>70</v>
      </c>
      <c r="H398" s="65"/>
      <c r="I398" s="40"/>
      <c r="J398" s="172"/>
      <c r="K398" s="224"/>
      <c r="L398" s="43"/>
    </row>
    <row r="399" spans="1:12" ht="13.5" customHeight="1">
      <c r="A399" s="44"/>
      <c r="B399" s="45" t="s">
        <v>252</v>
      </c>
      <c r="C399" s="125" t="s">
        <v>524</v>
      </c>
      <c r="D399" s="126"/>
      <c r="E399" s="46"/>
      <c r="F399" s="169">
        <v>2</v>
      </c>
      <c r="G399" s="33" t="s">
        <v>51</v>
      </c>
      <c r="H399" s="48"/>
      <c r="I399" s="124"/>
      <c r="J399" s="173"/>
      <c r="K399" s="225"/>
      <c r="L399" s="51"/>
    </row>
    <row r="400" spans="1:12" ht="13.5" customHeight="1">
      <c r="A400" s="61"/>
      <c r="B400" s="179"/>
      <c r="C400" s="27"/>
      <c r="D400" s="27"/>
      <c r="E400" s="63"/>
      <c r="F400" s="168"/>
      <c r="G400" s="38"/>
      <c r="H400" s="65"/>
      <c r="I400" s="40"/>
      <c r="J400" s="41"/>
      <c r="K400" s="224"/>
      <c r="L400" s="43"/>
    </row>
    <row r="401" spans="1:12" ht="13.5" customHeight="1">
      <c r="A401" s="44"/>
      <c r="B401" s="45" t="s">
        <v>252</v>
      </c>
      <c r="C401" s="125" t="s">
        <v>525</v>
      </c>
      <c r="D401" s="126"/>
      <c r="E401" s="46"/>
      <c r="F401" s="169">
        <v>1</v>
      </c>
      <c r="G401" s="33" t="s">
        <v>51</v>
      </c>
      <c r="H401" s="48"/>
      <c r="I401" s="124"/>
      <c r="J401" s="173"/>
      <c r="K401" s="225"/>
      <c r="L401" s="51"/>
    </row>
    <row r="402" spans="1:12" ht="13.5" customHeight="1">
      <c r="A402" s="61"/>
      <c r="B402" s="179" t="s">
        <v>70</v>
      </c>
      <c r="C402" s="27" t="s">
        <v>70</v>
      </c>
      <c r="D402" s="27"/>
      <c r="E402" s="63"/>
      <c r="F402" s="168" t="s">
        <v>70</v>
      </c>
      <c r="G402" s="38" t="s">
        <v>70</v>
      </c>
      <c r="H402" s="65"/>
      <c r="I402" s="40"/>
      <c r="J402" s="172"/>
      <c r="K402" s="224"/>
      <c r="L402" s="43"/>
    </row>
    <row r="403" spans="1:12" ht="13.5" customHeight="1">
      <c r="A403" s="44"/>
      <c r="B403" s="45" t="s">
        <v>252</v>
      </c>
      <c r="C403" s="125" t="s">
        <v>526</v>
      </c>
      <c r="D403" s="126"/>
      <c r="E403" s="46"/>
      <c r="F403" s="169">
        <v>2</v>
      </c>
      <c r="G403" s="33" t="s">
        <v>51</v>
      </c>
      <c r="H403" s="48"/>
      <c r="I403" s="124"/>
      <c r="J403" s="173"/>
      <c r="K403" s="225"/>
      <c r="L403" s="51"/>
    </row>
    <row r="404" spans="1:12" ht="13.5" customHeight="1">
      <c r="A404" s="61"/>
      <c r="B404" s="179"/>
      <c r="C404" s="27" t="s">
        <v>70</v>
      </c>
      <c r="D404" s="27"/>
      <c r="E404" s="63"/>
      <c r="F404" s="168" t="s">
        <v>70</v>
      </c>
      <c r="G404" s="38" t="s">
        <v>70</v>
      </c>
      <c r="H404" s="65"/>
      <c r="I404" s="40"/>
      <c r="J404" s="41"/>
      <c r="K404" s="230"/>
      <c r="L404" s="43"/>
    </row>
    <row r="405" spans="1:12" ht="13.5" customHeight="1">
      <c r="A405" s="44"/>
      <c r="B405" s="45" t="s">
        <v>264</v>
      </c>
      <c r="C405" s="125" t="s">
        <v>253</v>
      </c>
      <c r="D405" s="126"/>
      <c r="E405" s="46"/>
      <c r="F405" s="169">
        <v>6</v>
      </c>
      <c r="G405" s="33" t="s">
        <v>51</v>
      </c>
      <c r="H405" s="48"/>
      <c r="I405" s="124"/>
      <c r="J405" s="173"/>
      <c r="K405" s="231"/>
      <c r="L405" s="51"/>
    </row>
    <row r="406" spans="1:12" ht="13.5" customHeight="1">
      <c r="A406" s="61"/>
      <c r="B406" s="53" t="s">
        <v>70</v>
      </c>
      <c r="C406" s="27" t="s">
        <v>70</v>
      </c>
      <c r="E406" s="54"/>
      <c r="F406" s="170" t="s">
        <v>70</v>
      </c>
      <c r="G406" s="55" t="s">
        <v>70</v>
      </c>
      <c r="H406" s="56"/>
      <c r="I406" s="40"/>
      <c r="J406" s="41"/>
      <c r="K406" s="226"/>
      <c r="L406" s="70"/>
    </row>
    <row r="407" spans="1:12" ht="13.5" customHeight="1" thickBot="1">
      <c r="A407" s="84"/>
      <c r="B407" s="141" t="s">
        <v>264</v>
      </c>
      <c r="C407" s="128" t="s">
        <v>254</v>
      </c>
      <c r="D407" s="87"/>
      <c r="E407" s="88"/>
      <c r="F407" s="171">
        <v>4</v>
      </c>
      <c r="G407" s="89" t="s">
        <v>51</v>
      </c>
      <c r="H407" s="90"/>
      <c r="I407" s="90"/>
      <c r="J407" s="175"/>
      <c r="K407" s="227"/>
      <c r="L407" s="93"/>
    </row>
    <row r="408" spans="1:12" ht="13.5" customHeight="1">
      <c r="J408" s="176"/>
      <c r="L408" s="151">
        <f>L340+1</f>
        <v>6</v>
      </c>
    </row>
    <row r="409" spans="1:12" ht="13.5" customHeight="1" thickBot="1">
      <c r="G409" s="3"/>
      <c r="J409" s="176"/>
      <c r="K409" s="222"/>
      <c r="L409" s="131" t="s">
        <v>28</v>
      </c>
    </row>
    <row r="410" spans="1:12" ht="13.5" customHeight="1">
      <c r="A410" s="255" t="s">
        <v>6</v>
      </c>
      <c r="B410" s="257" t="s">
        <v>7</v>
      </c>
      <c r="C410" s="259" t="s">
        <v>8</v>
      </c>
      <c r="D410" s="260"/>
      <c r="E410" s="261"/>
      <c r="F410" s="276" t="s">
        <v>9</v>
      </c>
      <c r="G410" s="267" t="s">
        <v>10</v>
      </c>
      <c r="H410" s="249" t="s">
        <v>11</v>
      </c>
      <c r="I410" s="249" t="s">
        <v>12</v>
      </c>
      <c r="J410" s="251" t="s">
        <v>13</v>
      </c>
      <c r="K410" s="253" t="str">
        <f>K376</f>
        <v>第　回既済部分検査内訳書</v>
      </c>
      <c r="L410" s="254"/>
    </row>
    <row r="411" spans="1:12" ht="13.5" customHeight="1">
      <c r="A411" s="256"/>
      <c r="B411" s="258"/>
      <c r="C411" s="262"/>
      <c r="D411" s="263"/>
      <c r="E411" s="264"/>
      <c r="F411" s="277"/>
      <c r="G411" s="268"/>
      <c r="H411" s="250"/>
      <c r="I411" s="250"/>
      <c r="J411" s="252"/>
      <c r="K411" s="223" t="s">
        <v>9</v>
      </c>
      <c r="L411" s="34" t="s">
        <v>14</v>
      </c>
    </row>
    <row r="412" spans="1:12" ht="13.5" customHeight="1">
      <c r="A412" s="35"/>
      <c r="B412" s="62" t="s">
        <v>70</v>
      </c>
      <c r="C412" s="181" t="s">
        <v>70</v>
      </c>
      <c r="D412" s="37"/>
      <c r="E412" s="38"/>
      <c r="F412" s="168" t="s">
        <v>70</v>
      </c>
      <c r="G412" s="38" t="s">
        <v>70</v>
      </c>
      <c r="H412" s="65"/>
      <c r="I412" s="65"/>
      <c r="J412" s="41"/>
      <c r="K412" s="224"/>
      <c r="L412" s="43"/>
    </row>
    <row r="413" spans="1:12" ht="13.5" customHeight="1">
      <c r="A413" s="44"/>
      <c r="B413" s="45" t="s">
        <v>264</v>
      </c>
      <c r="C413" s="125" t="s">
        <v>255</v>
      </c>
      <c r="D413" s="126"/>
      <c r="E413" s="46"/>
      <c r="F413" s="169">
        <v>4</v>
      </c>
      <c r="G413" s="33" t="s">
        <v>51</v>
      </c>
      <c r="H413" s="48"/>
      <c r="I413" s="124"/>
      <c r="J413" s="173"/>
      <c r="K413" s="225"/>
      <c r="L413" s="51"/>
    </row>
    <row r="414" spans="1:12" ht="13.5" customHeight="1">
      <c r="A414" s="61"/>
      <c r="B414" s="62" t="s">
        <v>70</v>
      </c>
      <c r="C414" s="181" t="s">
        <v>70</v>
      </c>
      <c r="D414" s="37"/>
      <c r="E414" s="38"/>
      <c r="F414" s="168" t="s">
        <v>70</v>
      </c>
      <c r="G414" s="38" t="s">
        <v>70</v>
      </c>
      <c r="H414" s="65"/>
      <c r="I414" s="65"/>
      <c r="J414" s="172"/>
      <c r="K414" s="224"/>
      <c r="L414" s="43"/>
    </row>
    <row r="415" spans="1:12" ht="13.5" customHeight="1">
      <c r="A415" s="44"/>
      <c r="B415" s="45" t="s">
        <v>264</v>
      </c>
      <c r="C415" s="125" t="s">
        <v>256</v>
      </c>
      <c r="D415" s="126"/>
      <c r="E415" s="46"/>
      <c r="F415" s="169">
        <v>4</v>
      </c>
      <c r="G415" s="33" t="s">
        <v>51</v>
      </c>
      <c r="H415" s="48"/>
      <c r="I415" s="124"/>
      <c r="J415" s="173"/>
      <c r="K415" s="225"/>
      <c r="L415" s="51"/>
    </row>
    <row r="416" spans="1:12" ht="13.5" customHeight="1">
      <c r="A416" s="61"/>
      <c r="B416" s="62" t="s">
        <v>70</v>
      </c>
      <c r="C416" s="181" t="s">
        <v>70</v>
      </c>
      <c r="D416" s="27"/>
      <c r="E416" s="63"/>
      <c r="F416" s="168" t="s">
        <v>70</v>
      </c>
      <c r="G416" s="38" t="s">
        <v>70</v>
      </c>
      <c r="H416" s="65"/>
      <c r="I416" s="65"/>
      <c r="J416" s="172"/>
      <c r="K416" s="224"/>
      <c r="L416" s="43"/>
    </row>
    <row r="417" spans="1:12" ht="13.5" customHeight="1">
      <c r="A417" s="44"/>
      <c r="B417" s="45" t="s">
        <v>265</v>
      </c>
      <c r="C417" s="125" t="s">
        <v>257</v>
      </c>
      <c r="D417" s="126"/>
      <c r="E417" s="46"/>
      <c r="F417" s="169">
        <v>14</v>
      </c>
      <c r="G417" s="33" t="s">
        <v>221</v>
      </c>
      <c r="H417" s="48"/>
      <c r="I417" s="124"/>
      <c r="J417" s="173"/>
      <c r="K417" s="225"/>
      <c r="L417" s="51"/>
    </row>
    <row r="418" spans="1:12" ht="13.5" customHeight="1">
      <c r="A418" s="52"/>
      <c r="B418" s="179" t="s">
        <v>70</v>
      </c>
      <c r="C418" s="27" t="s">
        <v>70</v>
      </c>
      <c r="D418" s="27"/>
      <c r="E418" s="63"/>
      <c r="F418" s="168" t="s">
        <v>70</v>
      </c>
      <c r="G418" s="38" t="s">
        <v>70</v>
      </c>
      <c r="H418" s="65"/>
      <c r="I418" s="40"/>
      <c r="J418" s="172"/>
      <c r="K418" s="224"/>
      <c r="L418" s="70"/>
    </row>
    <row r="419" spans="1:12" ht="13.5" customHeight="1">
      <c r="A419" s="52"/>
      <c r="B419" s="45" t="s">
        <v>266</v>
      </c>
      <c r="C419" s="125" t="s">
        <v>70</v>
      </c>
      <c r="D419" s="126"/>
      <c r="E419" s="46"/>
      <c r="F419" s="169">
        <v>14</v>
      </c>
      <c r="G419" s="33" t="s">
        <v>51</v>
      </c>
      <c r="H419" s="48"/>
      <c r="I419" s="124"/>
      <c r="J419" s="173"/>
      <c r="K419" s="225"/>
      <c r="L419" s="70"/>
    </row>
    <row r="420" spans="1:12" ht="13.5" customHeight="1">
      <c r="A420" s="61"/>
      <c r="B420" s="179" t="s">
        <v>70</v>
      </c>
      <c r="C420" s="27" t="s">
        <v>70</v>
      </c>
      <c r="D420" s="27"/>
      <c r="E420" s="63"/>
      <c r="F420" s="168" t="s">
        <v>70</v>
      </c>
      <c r="G420" s="38" t="s">
        <v>70</v>
      </c>
      <c r="H420" s="65"/>
      <c r="I420" s="40"/>
      <c r="J420" s="172"/>
      <c r="K420" s="224"/>
      <c r="L420" s="43"/>
    </row>
    <row r="421" spans="1:12" ht="13.5" customHeight="1">
      <c r="A421" s="44"/>
      <c r="B421" s="45" t="s">
        <v>250</v>
      </c>
      <c r="C421" s="125" t="s">
        <v>241</v>
      </c>
      <c r="D421" s="126"/>
      <c r="E421" s="46"/>
      <c r="F421" s="169">
        <v>3</v>
      </c>
      <c r="G421" s="33" t="s">
        <v>51</v>
      </c>
      <c r="H421" s="48"/>
      <c r="I421" s="124"/>
      <c r="J421" s="173"/>
      <c r="K421" s="225"/>
      <c r="L421" s="51"/>
    </row>
    <row r="422" spans="1:12" ht="13.5" customHeight="1">
      <c r="A422" s="61"/>
      <c r="B422" s="179" t="s">
        <v>70</v>
      </c>
      <c r="C422" s="27" t="s">
        <v>70</v>
      </c>
      <c r="D422" s="27"/>
      <c r="E422" s="63"/>
      <c r="F422" s="168" t="s">
        <v>70</v>
      </c>
      <c r="G422" s="38" t="s">
        <v>70</v>
      </c>
      <c r="H422" s="65"/>
      <c r="I422" s="40"/>
      <c r="J422" s="172"/>
      <c r="K422" s="224"/>
      <c r="L422" s="43"/>
    </row>
    <row r="423" spans="1:12" ht="13.5" customHeight="1">
      <c r="A423" s="44"/>
      <c r="B423" s="45" t="s">
        <v>250</v>
      </c>
      <c r="C423" s="125" t="s">
        <v>258</v>
      </c>
      <c r="D423" s="126"/>
      <c r="E423" s="46"/>
      <c r="F423" s="169">
        <v>1</v>
      </c>
      <c r="G423" s="33" t="s">
        <v>51</v>
      </c>
      <c r="H423" s="48"/>
      <c r="I423" s="124"/>
      <c r="J423" s="173"/>
      <c r="K423" s="225"/>
      <c r="L423" s="51"/>
    </row>
    <row r="424" spans="1:12" ht="13.5" customHeight="1">
      <c r="A424" s="61"/>
      <c r="B424" s="179" t="s">
        <v>252</v>
      </c>
      <c r="C424" s="27" t="s">
        <v>70</v>
      </c>
      <c r="D424" s="27"/>
      <c r="E424" s="63"/>
      <c r="F424" s="168" t="s">
        <v>70</v>
      </c>
      <c r="G424" s="38" t="s">
        <v>70</v>
      </c>
      <c r="H424" s="65"/>
      <c r="I424" s="40"/>
      <c r="J424" s="174"/>
      <c r="K424" s="224"/>
      <c r="L424" s="43"/>
    </row>
    <row r="425" spans="1:12" ht="13.5" customHeight="1">
      <c r="A425" s="44"/>
      <c r="B425" s="45" t="s">
        <v>267</v>
      </c>
      <c r="C425" s="125" t="s">
        <v>259</v>
      </c>
      <c r="D425" s="126"/>
      <c r="E425" s="46"/>
      <c r="F425" s="169">
        <v>4</v>
      </c>
      <c r="G425" s="33" t="s">
        <v>151</v>
      </c>
      <c r="H425" s="48"/>
      <c r="I425" s="124"/>
      <c r="J425" s="173"/>
      <c r="K425" s="225"/>
      <c r="L425" s="51"/>
    </row>
    <row r="426" spans="1:12" ht="13.5" customHeight="1">
      <c r="A426" s="61"/>
      <c r="B426" s="179" t="s">
        <v>252</v>
      </c>
      <c r="C426" s="27" t="s">
        <v>70</v>
      </c>
      <c r="D426" s="27"/>
      <c r="E426" s="63"/>
      <c r="F426" s="168" t="s">
        <v>70</v>
      </c>
      <c r="G426" s="38" t="s">
        <v>70</v>
      </c>
      <c r="H426" s="65"/>
      <c r="I426" s="40"/>
      <c r="J426" s="172"/>
      <c r="K426" s="224"/>
      <c r="L426" s="43"/>
    </row>
    <row r="427" spans="1:12" ht="13.5" customHeight="1">
      <c r="A427" s="44"/>
      <c r="B427" s="45" t="s">
        <v>267</v>
      </c>
      <c r="C427" s="125" t="s">
        <v>260</v>
      </c>
      <c r="D427" s="126"/>
      <c r="E427" s="46"/>
      <c r="F427" s="169">
        <v>3</v>
      </c>
      <c r="G427" s="33" t="s">
        <v>151</v>
      </c>
      <c r="H427" s="48"/>
      <c r="I427" s="124"/>
      <c r="J427" s="173"/>
      <c r="K427" s="225"/>
      <c r="L427" s="51"/>
    </row>
    <row r="428" spans="1:12" ht="13.5" customHeight="1">
      <c r="A428" s="61"/>
      <c r="B428" s="179" t="s">
        <v>252</v>
      </c>
      <c r="C428" s="27" t="s">
        <v>70</v>
      </c>
      <c r="D428" s="27"/>
      <c r="E428" s="63"/>
      <c r="F428" s="168" t="s">
        <v>70</v>
      </c>
      <c r="G428" s="38" t="s">
        <v>70</v>
      </c>
      <c r="H428" s="65"/>
      <c r="I428" s="40"/>
      <c r="J428" s="41"/>
      <c r="K428" s="224"/>
      <c r="L428" s="43"/>
    </row>
    <row r="429" spans="1:12" ht="13.5" customHeight="1">
      <c r="A429" s="44"/>
      <c r="B429" s="45" t="s">
        <v>267</v>
      </c>
      <c r="C429" s="125" t="s">
        <v>261</v>
      </c>
      <c r="D429" s="126"/>
      <c r="E429" s="46"/>
      <c r="F429" s="169">
        <v>2</v>
      </c>
      <c r="G429" s="33" t="s">
        <v>151</v>
      </c>
      <c r="H429" s="48"/>
      <c r="I429" s="124"/>
      <c r="J429" s="173"/>
      <c r="K429" s="225"/>
      <c r="L429" s="51"/>
    </row>
    <row r="430" spans="1:12" ht="13.5" customHeight="1">
      <c r="A430" s="61"/>
      <c r="B430" s="179" t="s">
        <v>252</v>
      </c>
      <c r="C430" s="27" t="s">
        <v>70</v>
      </c>
      <c r="D430" s="27"/>
      <c r="E430" s="63"/>
      <c r="F430" s="168" t="s">
        <v>70</v>
      </c>
      <c r="G430" s="38" t="s">
        <v>70</v>
      </c>
      <c r="H430" s="65"/>
      <c r="I430" s="40"/>
      <c r="J430" s="41"/>
      <c r="K430" s="224"/>
      <c r="L430" s="43"/>
    </row>
    <row r="431" spans="1:12" ht="13.5" customHeight="1">
      <c r="A431" s="44"/>
      <c r="B431" s="45" t="s">
        <v>267</v>
      </c>
      <c r="C431" s="125" t="s">
        <v>262</v>
      </c>
      <c r="D431" s="126"/>
      <c r="E431" s="46"/>
      <c r="F431" s="169">
        <v>2</v>
      </c>
      <c r="G431" s="33" t="s">
        <v>151</v>
      </c>
      <c r="H431" s="48"/>
      <c r="I431" s="124"/>
      <c r="J431" s="173"/>
      <c r="K431" s="225"/>
      <c r="L431" s="51"/>
    </row>
    <row r="432" spans="1:12" ht="13.5" customHeight="1">
      <c r="A432" s="61"/>
      <c r="B432" s="179" t="s">
        <v>252</v>
      </c>
      <c r="C432" s="27" t="s">
        <v>70</v>
      </c>
      <c r="D432" s="27"/>
      <c r="E432" s="63"/>
      <c r="F432" s="168" t="s">
        <v>70</v>
      </c>
      <c r="G432" s="38" t="s">
        <v>70</v>
      </c>
      <c r="H432" s="65"/>
      <c r="I432" s="40"/>
      <c r="J432" s="41"/>
      <c r="K432" s="224"/>
      <c r="L432" s="43"/>
    </row>
    <row r="433" spans="1:12" ht="13.5" customHeight="1">
      <c r="A433" s="44"/>
      <c r="B433" s="45" t="s">
        <v>267</v>
      </c>
      <c r="C433" s="125" t="s">
        <v>263</v>
      </c>
      <c r="D433" s="126"/>
      <c r="E433" s="46"/>
      <c r="F433" s="169">
        <v>4</v>
      </c>
      <c r="G433" s="33" t="s">
        <v>151</v>
      </c>
      <c r="H433" s="48"/>
      <c r="I433" s="124"/>
      <c r="J433" s="173"/>
      <c r="K433" s="225"/>
      <c r="L433" s="51"/>
    </row>
    <row r="434" spans="1:12" ht="13.5" customHeight="1">
      <c r="A434" s="61"/>
      <c r="B434" s="179"/>
      <c r="C434" s="27"/>
      <c r="D434" s="27"/>
      <c r="E434" s="63"/>
      <c r="F434" s="168"/>
      <c r="G434" s="38"/>
      <c r="H434" s="65"/>
      <c r="I434" s="40"/>
      <c r="J434" s="41"/>
      <c r="K434" s="224"/>
      <c r="L434" s="43"/>
    </row>
    <row r="435" spans="1:12" ht="13.5" customHeight="1">
      <c r="A435" s="44"/>
      <c r="B435" s="45" t="s">
        <v>153</v>
      </c>
      <c r="C435" s="125" t="s">
        <v>268</v>
      </c>
      <c r="D435" s="126"/>
      <c r="E435" s="46"/>
      <c r="F435" s="169">
        <v>1</v>
      </c>
      <c r="G435" s="33" t="s">
        <v>51</v>
      </c>
      <c r="H435" s="48"/>
      <c r="I435" s="124"/>
      <c r="J435" s="173"/>
      <c r="K435" s="225"/>
      <c r="L435" s="51"/>
    </row>
    <row r="436" spans="1:12" ht="13.5" customHeight="1">
      <c r="A436" s="61"/>
      <c r="B436" s="179" t="s">
        <v>70</v>
      </c>
      <c r="C436" s="27" t="s">
        <v>70</v>
      </c>
      <c r="D436" s="27"/>
      <c r="E436" s="63"/>
      <c r="F436" s="168" t="s">
        <v>70</v>
      </c>
      <c r="G436" s="38" t="s">
        <v>70</v>
      </c>
      <c r="H436" s="65"/>
      <c r="I436" s="40"/>
      <c r="J436" s="41"/>
      <c r="K436" s="224"/>
      <c r="L436" s="43"/>
    </row>
    <row r="437" spans="1:12" ht="13.5" customHeight="1">
      <c r="A437" s="44"/>
      <c r="B437" s="45" t="s">
        <v>270</v>
      </c>
      <c r="C437" s="125" t="s">
        <v>269</v>
      </c>
      <c r="D437" s="126"/>
      <c r="E437" s="46"/>
      <c r="F437" s="169">
        <v>1</v>
      </c>
      <c r="G437" s="33" t="s">
        <v>51</v>
      </c>
      <c r="H437" s="48"/>
      <c r="I437" s="124"/>
      <c r="J437" s="173"/>
      <c r="K437" s="225"/>
      <c r="L437" s="51"/>
    </row>
    <row r="438" spans="1:12" ht="13.5" customHeight="1">
      <c r="A438" s="61"/>
      <c r="B438" s="179"/>
      <c r="C438" s="27" t="s">
        <v>70</v>
      </c>
      <c r="D438" s="27"/>
      <c r="E438" s="63"/>
      <c r="F438" s="168" t="s">
        <v>70</v>
      </c>
      <c r="G438" s="38" t="s">
        <v>70</v>
      </c>
      <c r="H438" s="65"/>
      <c r="I438" s="40"/>
      <c r="J438" s="41"/>
      <c r="K438" s="224"/>
      <c r="L438" s="43"/>
    </row>
    <row r="439" spans="1:12" ht="13.5" customHeight="1">
      <c r="A439" s="44"/>
      <c r="B439" s="45" t="s">
        <v>153</v>
      </c>
      <c r="C439" s="125" t="s">
        <v>271</v>
      </c>
      <c r="D439" s="126"/>
      <c r="E439" s="46"/>
      <c r="F439" s="169">
        <v>1</v>
      </c>
      <c r="G439" s="33" t="s">
        <v>51</v>
      </c>
      <c r="H439" s="48"/>
      <c r="I439" s="124"/>
      <c r="J439" s="173"/>
      <c r="K439" s="225"/>
      <c r="L439" s="51"/>
    </row>
    <row r="440" spans="1:12" ht="13.5" customHeight="1">
      <c r="A440" s="61"/>
      <c r="B440" s="53" t="s">
        <v>70</v>
      </c>
      <c r="C440" s="27" t="s">
        <v>70</v>
      </c>
      <c r="E440" s="54"/>
      <c r="F440" s="170" t="s">
        <v>70</v>
      </c>
      <c r="G440" s="55" t="s">
        <v>70</v>
      </c>
      <c r="H440" s="56"/>
      <c r="I440" s="40"/>
      <c r="J440" s="177"/>
      <c r="K440" s="226"/>
      <c r="L440" s="70"/>
    </row>
    <row r="441" spans="1:12" ht="13.5" customHeight="1" thickBot="1">
      <c r="A441" s="84"/>
      <c r="B441" s="141" t="s">
        <v>153</v>
      </c>
      <c r="C441" s="128" t="s">
        <v>155</v>
      </c>
      <c r="D441" s="87"/>
      <c r="E441" s="88"/>
      <c r="F441" s="171">
        <v>1</v>
      </c>
      <c r="G441" s="89" t="s">
        <v>51</v>
      </c>
      <c r="H441" s="90"/>
      <c r="I441" s="90"/>
      <c r="J441" s="175"/>
      <c r="K441" s="227"/>
      <c r="L441" s="93"/>
    </row>
    <row r="442" spans="1:12" ht="13.5" customHeight="1">
      <c r="J442" s="176"/>
      <c r="L442" s="151"/>
    </row>
    <row r="443" spans="1:12" ht="13.5" customHeight="1" thickBot="1">
      <c r="G443" s="3"/>
      <c r="J443" s="176"/>
      <c r="K443" s="222"/>
      <c r="L443" s="131"/>
    </row>
    <row r="444" spans="1:12" ht="13.5" customHeight="1">
      <c r="A444" s="255" t="s">
        <v>6</v>
      </c>
      <c r="B444" s="257" t="s">
        <v>7</v>
      </c>
      <c r="C444" s="259" t="s">
        <v>8</v>
      </c>
      <c r="D444" s="260"/>
      <c r="E444" s="261"/>
      <c r="F444" s="276" t="s">
        <v>9</v>
      </c>
      <c r="G444" s="267" t="s">
        <v>10</v>
      </c>
      <c r="H444" s="249" t="s">
        <v>11</v>
      </c>
      <c r="I444" s="249" t="s">
        <v>12</v>
      </c>
      <c r="J444" s="251" t="s">
        <v>13</v>
      </c>
      <c r="K444" s="253" t="str">
        <f>K410</f>
        <v>第　回既済部分検査内訳書</v>
      </c>
      <c r="L444" s="254"/>
    </row>
    <row r="445" spans="1:12" ht="13.5" customHeight="1">
      <c r="A445" s="256"/>
      <c r="B445" s="258"/>
      <c r="C445" s="262"/>
      <c r="D445" s="263"/>
      <c r="E445" s="264"/>
      <c r="F445" s="277"/>
      <c r="G445" s="268"/>
      <c r="H445" s="250"/>
      <c r="I445" s="250"/>
      <c r="J445" s="252"/>
      <c r="K445" s="223" t="s">
        <v>9</v>
      </c>
      <c r="L445" s="34" t="s">
        <v>14</v>
      </c>
    </row>
    <row r="446" spans="1:12" ht="13.5" customHeight="1">
      <c r="A446" s="35"/>
      <c r="B446" s="62" t="s">
        <v>70</v>
      </c>
      <c r="C446" s="181" t="s">
        <v>70</v>
      </c>
      <c r="D446" s="37"/>
      <c r="E446" s="38"/>
      <c r="F446" s="168" t="s">
        <v>70</v>
      </c>
      <c r="G446" s="38" t="s">
        <v>70</v>
      </c>
      <c r="H446" s="65"/>
      <c r="I446" s="65"/>
      <c r="J446" s="41"/>
      <c r="K446" s="224"/>
      <c r="L446" s="43"/>
    </row>
    <row r="447" spans="1:12" ht="13.5" customHeight="1">
      <c r="A447" s="44"/>
      <c r="B447" s="45" t="s">
        <v>232</v>
      </c>
      <c r="C447" s="125" t="s">
        <v>272</v>
      </c>
      <c r="D447" s="126"/>
      <c r="E447" s="46"/>
      <c r="F447" s="169">
        <v>1</v>
      </c>
      <c r="G447" s="33" t="s">
        <v>51</v>
      </c>
      <c r="H447" s="48"/>
      <c r="I447" s="124"/>
      <c r="J447" s="173"/>
      <c r="K447" s="225"/>
      <c r="L447" s="51"/>
    </row>
    <row r="448" spans="1:12" ht="13.5" customHeight="1">
      <c r="A448" s="61"/>
      <c r="B448" s="62" t="s">
        <v>70</v>
      </c>
      <c r="C448" s="181" t="s">
        <v>70</v>
      </c>
      <c r="D448" s="37"/>
      <c r="E448" s="38"/>
      <c r="F448" s="168" t="s">
        <v>70</v>
      </c>
      <c r="G448" s="38" t="s">
        <v>70</v>
      </c>
      <c r="H448" s="65"/>
      <c r="I448" s="65"/>
      <c r="J448" s="41"/>
      <c r="K448" s="224"/>
      <c r="L448" s="43"/>
    </row>
    <row r="449" spans="1:12" ht="13.5" customHeight="1">
      <c r="A449" s="44"/>
      <c r="B449" s="45" t="s">
        <v>264</v>
      </c>
      <c r="C449" s="125" t="s">
        <v>273</v>
      </c>
      <c r="D449" s="126"/>
      <c r="E449" s="46"/>
      <c r="F449" s="169">
        <v>1</v>
      </c>
      <c r="G449" s="33" t="s">
        <v>51</v>
      </c>
      <c r="H449" s="48"/>
      <c r="I449" s="124"/>
      <c r="J449" s="173"/>
      <c r="K449" s="225"/>
      <c r="L449" s="51"/>
    </row>
    <row r="450" spans="1:12" ht="13.5" customHeight="1">
      <c r="A450" s="61"/>
      <c r="B450" s="62" t="s">
        <v>274</v>
      </c>
      <c r="C450" s="181" t="s">
        <v>70</v>
      </c>
      <c r="D450" s="27"/>
      <c r="E450" s="63"/>
      <c r="F450" s="168" t="s">
        <v>70</v>
      </c>
      <c r="G450" s="38" t="s">
        <v>70</v>
      </c>
      <c r="H450" s="65"/>
      <c r="I450" s="65"/>
      <c r="J450" s="41"/>
      <c r="K450" s="224"/>
      <c r="L450" s="43"/>
    </row>
    <row r="451" spans="1:12" ht="13.5" customHeight="1">
      <c r="A451" s="44"/>
      <c r="B451" s="45" t="s">
        <v>275</v>
      </c>
      <c r="C451" s="125" t="s">
        <v>527</v>
      </c>
      <c r="D451" s="126"/>
      <c r="E451" s="46"/>
      <c r="F451" s="169">
        <v>328</v>
      </c>
      <c r="G451" s="33" t="s">
        <v>52</v>
      </c>
      <c r="H451" s="48"/>
      <c r="I451" s="124"/>
      <c r="J451" s="173"/>
      <c r="K451" s="225"/>
      <c r="L451" s="51"/>
    </row>
    <row r="452" spans="1:12" ht="13.5" customHeight="1">
      <c r="A452" s="52"/>
      <c r="B452" s="179" t="s">
        <v>274</v>
      </c>
      <c r="C452" s="27" t="s">
        <v>70</v>
      </c>
      <c r="D452" s="27"/>
      <c r="E452" s="63"/>
      <c r="F452" s="168" t="s">
        <v>70</v>
      </c>
      <c r="G452" s="38" t="s">
        <v>70</v>
      </c>
      <c r="H452" s="65"/>
      <c r="I452" s="40"/>
      <c r="J452" s="41"/>
      <c r="K452" s="224"/>
      <c r="L452" s="70"/>
    </row>
    <row r="453" spans="1:12" ht="13.5" customHeight="1">
      <c r="A453" s="52"/>
      <c r="B453" s="45" t="s">
        <v>275</v>
      </c>
      <c r="C453" s="125" t="s">
        <v>497</v>
      </c>
      <c r="D453" s="126"/>
      <c r="E453" s="46"/>
      <c r="F453" s="169">
        <v>185</v>
      </c>
      <c r="G453" s="33" t="s">
        <v>52</v>
      </c>
      <c r="H453" s="48"/>
      <c r="I453" s="124"/>
      <c r="J453" s="173"/>
      <c r="K453" s="225"/>
      <c r="L453" s="70"/>
    </row>
    <row r="454" spans="1:12" ht="13.5" customHeight="1">
      <c r="A454" s="61"/>
      <c r="B454" s="179" t="s">
        <v>274</v>
      </c>
      <c r="C454" s="27" t="s">
        <v>70</v>
      </c>
      <c r="D454" s="27"/>
      <c r="E454" s="63"/>
      <c r="F454" s="168" t="s">
        <v>70</v>
      </c>
      <c r="G454" s="38" t="s">
        <v>70</v>
      </c>
      <c r="H454" s="65"/>
      <c r="I454" s="40"/>
      <c r="J454" s="41"/>
      <c r="K454" s="224"/>
      <c r="L454" s="43"/>
    </row>
    <row r="455" spans="1:12" ht="13.5" customHeight="1">
      <c r="A455" s="44"/>
      <c r="B455" s="45" t="s">
        <v>275</v>
      </c>
      <c r="C455" s="125" t="s">
        <v>498</v>
      </c>
      <c r="D455" s="126"/>
      <c r="E455" s="46"/>
      <c r="F455" s="169">
        <v>84</v>
      </c>
      <c r="G455" s="33" t="s">
        <v>52</v>
      </c>
      <c r="H455" s="48"/>
      <c r="I455" s="124"/>
      <c r="J455" s="173"/>
      <c r="K455" s="225"/>
      <c r="L455" s="51"/>
    </row>
    <row r="456" spans="1:12" ht="13.5" customHeight="1">
      <c r="A456" s="61"/>
      <c r="B456" s="179" t="s">
        <v>274</v>
      </c>
      <c r="C456" s="27" t="s">
        <v>70</v>
      </c>
      <c r="D456" s="27"/>
      <c r="E456" s="63"/>
      <c r="F456" s="168" t="s">
        <v>70</v>
      </c>
      <c r="G456" s="38" t="s">
        <v>70</v>
      </c>
      <c r="H456" s="65"/>
      <c r="I456" s="40"/>
      <c r="J456" s="41"/>
      <c r="K456" s="224"/>
      <c r="L456" s="43"/>
    </row>
    <row r="457" spans="1:12" ht="13.5" customHeight="1">
      <c r="A457" s="44"/>
      <c r="B457" s="45" t="s">
        <v>275</v>
      </c>
      <c r="C457" s="125" t="s">
        <v>528</v>
      </c>
      <c r="D457" s="126"/>
      <c r="E457" s="46"/>
      <c r="F457" s="169">
        <v>26</v>
      </c>
      <c r="G457" s="33" t="s">
        <v>52</v>
      </c>
      <c r="H457" s="48"/>
      <c r="I457" s="124"/>
      <c r="J457" s="173"/>
      <c r="K457" s="225"/>
      <c r="L457" s="51"/>
    </row>
    <row r="458" spans="1:12" ht="13.5" customHeight="1">
      <c r="A458" s="61"/>
      <c r="B458" s="179" t="s">
        <v>274</v>
      </c>
      <c r="C458" s="27" t="s">
        <v>70</v>
      </c>
      <c r="D458" s="27"/>
      <c r="E458" s="63"/>
      <c r="F458" s="168" t="s">
        <v>70</v>
      </c>
      <c r="G458" s="38" t="s">
        <v>70</v>
      </c>
      <c r="H458" s="65"/>
      <c r="I458" s="40"/>
      <c r="J458" s="41"/>
      <c r="K458" s="224"/>
      <c r="L458" s="43"/>
    </row>
    <row r="459" spans="1:12" ht="13.5" customHeight="1">
      <c r="A459" s="44"/>
      <c r="B459" s="45" t="s">
        <v>275</v>
      </c>
      <c r="C459" s="125" t="s">
        <v>500</v>
      </c>
      <c r="D459" s="126"/>
      <c r="E459" s="46"/>
      <c r="F459" s="169">
        <v>108</v>
      </c>
      <c r="G459" s="33" t="s">
        <v>52</v>
      </c>
      <c r="H459" s="48"/>
      <c r="I459" s="124"/>
      <c r="J459" s="173"/>
      <c r="K459" s="225"/>
      <c r="L459" s="51"/>
    </row>
    <row r="460" spans="1:12" ht="13.5" customHeight="1">
      <c r="A460" s="61"/>
      <c r="B460" s="179" t="s">
        <v>274</v>
      </c>
      <c r="C460" s="27" t="s">
        <v>70</v>
      </c>
      <c r="D460" s="27"/>
      <c r="E460" s="63"/>
      <c r="F460" s="168" t="s">
        <v>70</v>
      </c>
      <c r="G460" s="38" t="s">
        <v>70</v>
      </c>
      <c r="H460" s="65"/>
      <c r="I460" s="40"/>
      <c r="J460" s="41"/>
      <c r="K460" s="224"/>
      <c r="L460" s="43"/>
    </row>
    <row r="461" spans="1:12" ht="13.5" customHeight="1">
      <c r="A461" s="44"/>
      <c r="B461" s="45" t="s">
        <v>275</v>
      </c>
      <c r="C461" s="125" t="s">
        <v>529</v>
      </c>
      <c r="D461" s="126"/>
      <c r="E461" s="46"/>
      <c r="F461" s="169">
        <v>10</v>
      </c>
      <c r="G461" s="33" t="s">
        <v>52</v>
      </c>
      <c r="H461" s="48"/>
      <c r="I461" s="124"/>
      <c r="J461" s="173"/>
      <c r="K461" s="225"/>
      <c r="L461" s="51"/>
    </row>
    <row r="462" spans="1:12" ht="13.5" customHeight="1">
      <c r="A462" s="61"/>
      <c r="B462" s="179" t="s">
        <v>274</v>
      </c>
      <c r="C462" s="27" t="s">
        <v>70</v>
      </c>
      <c r="D462" s="27"/>
      <c r="E462" s="63"/>
      <c r="F462" s="168" t="s">
        <v>70</v>
      </c>
      <c r="G462" s="38" t="s">
        <v>70</v>
      </c>
      <c r="H462" s="65"/>
      <c r="I462" s="40"/>
      <c r="J462" s="41"/>
      <c r="K462" s="224"/>
      <c r="L462" s="43"/>
    </row>
    <row r="463" spans="1:12" ht="13.5" customHeight="1">
      <c r="A463" s="44"/>
      <c r="B463" s="45" t="s">
        <v>275</v>
      </c>
      <c r="C463" s="125" t="s">
        <v>530</v>
      </c>
      <c r="D463" s="126"/>
      <c r="E463" s="46"/>
      <c r="F463" s="169">
        <v>35</v>
      </c>
      <c r="G463" s="33" t="s">
        <v>52</v>
      </c>
      <c r="H463" s="48"/>
      <c r="I463" s="124"/>
      <c r="J463" s="173"/>
      <c r="K463" s="225"/>
      <c r="L463" s="51"/>
    </row>
    <row r="464" spans="1:12" ht="13.5" customHeight="1">
      <c r="A464" s="61"/>
      <c r="B464" s="179" t="s">
        <v>274</v>
      </c>
      <c r="C464" s="27" t="s">
        <v>70</v>
      </c>
      <c r="D464" s="27"/>
      <c r="E464" s="63"/>
      <c r="F464" s="168" t="s">
        <v>70</v>
      </c>
      <c r="G464" s="38" t="s">
        <v>70</v>
      </c>
      <c r="H464" s="65"/>
      <c r="I464" s="40"/>
      <c r="J464" s="41"/>
      <c r="K464" s="224"/>
      <c r="L464" s="43"/>
    </row>
    <row r="465" spans="1:12" ht="13.5" customHeight="1">
      <c r="A465" s="44"/>
      <c r="B465" s="45" t="s">
        <v>275</v>
      </c>
      <c r="C465" s="125" t="s">
        <v>531</v>
      </c>
      <c r="D465" s="126"/>
      <c r="E465" s="46"/>
      <c r="F465" s="169">
        <v>28</v>
      </c>
      <c r="G465" s="33" t="s">
        <v>52</v>
      </c>
      <c r="H465" s="48"/>
      <c r="I465" s="124"/>
      <c r="J465" s="173"/>
      <c r="K465" s="225"/>
      <c r="L465" s="51"/>
    </row>
    <row r="466" spans="1:12" ht="13.5" customHeight="1">
      <c r="A466" s="61"/>
      <c r="B466" s="179" t="s">
        <v>274</v>
      </c>
      <c r="C466" s="27"/>
      <c r="D466" s="27"/>
      <c r="E466" s="63"/>
      <c r="F466" s="168" t="s">
        <v>70</v>
      </c>
      <c r="G466" s="38" t="s">
        <v>70</v>
      </c>
      <c r="H466" s="65"/>
      <c r="I466" s="40"/>
      <c r="J466" s="41"/>
      <c r="K466" s="224"/>
      <c r="L466" s="43"/>
    </row>
    <row r="467" spans="1:12" ht="13.5" customHeight="1">
      <c r="A467" s="44"/>
      <c r="B467" s="45" t="s">
        <v>275</v>
      </c>
      <c r="C467" s="125" t="s">
        <v>532</v>
      </c>
      <c r="D467" s="126"/>
      <c r="E467" s="46"/>
      <c r="F467" s="169">
        <v>48</v>
      </c>
      <c r="G467" s="33" t="s">
        <v>52</v>
      </c>
      <c r="H467" s="48"/>
      <c r="I467" s="124"/>
      <c r="J467" s="173"/>
      <c r="K467" s="225"/>
      <c r="L467" s="51"/>
    </row>
    <row r="468" spans="1:12" ht="13.5" customHeight="1">
      <c r="A468" s="61"/>
      <c r="B468" s="179"/>
      <c r="C468" s="27" t="s">
        <v>276</v>
      </c>
      <c r="D468" s="27"/>
      <c r="E468" s="63"/>
      <c r="F468" s="168" t="s">
        <v>70</v>
      </c>
      <c r="G468" s="38" t="s">
        <v>70</v>
      </c>
      <c r="H468" s="65"/>
      <c r="I468" s="40"/>
      <c r="J468" s="41"/>
      <c r="K468" s="224"/>
      <c r="L468" s="43"/>
    </row>
    <row r="469" spans="1:12" ht="13.5" customHeight="1">
      <c r="A469" s="44"/>
      <c r="B469" s="45" t="s">
        <v>277</v>
      </c>
      <c r="C469" s="125" t="s">
        <v>278</v>
      </c>
      <c r="D469" s="126"/>
      <c r="E469" s="46"/>
      <c r="F469" s="169">
        <v>59</v>
      </c>
      <c r="G469" s="33" t="s">
        <v>52</v>
      </c>
      <c r="H469" s="48"/>
      <c r="I469" s="124"/>
      <c r="J469" s="173"/>
      <c r="K469" s="225"/>
      <c r="L469" s="51"/>
    </row>
    <row r="470" spans="1:12" ht="13.5" customHeight="1">
      <c r="A470" s="61"/>
      <c r="B470" s="179" t="s">
        <v>70</v>
      </c>
      <c r="C470" s="27" t="s">
        <v>276</v>
      </c>
      <c r="D470" s="27"/>
      <c r="E470" s="63"/>
      <c r="F470" s="168" t="s">
        <v>70</v>
      </c>
      <c r="G470" s="38" t="s">
        <v>70</v>
      </c>
      <c r="H470" s="65"/>
      <c r="I470" s="40"/>
      <c r="J470" s="41"/>
      <c r="K470" s="224"/>
      <c r="L470" s="43"/>
    </row>
    <row r="471" spans="1:12" ht="13.5" customHeight="1">
      <c r="A471" s="44"/>
      <c r="B471" s="45" t="s">
        <v>277</v>
      </c>
      <c r="C471" s="125" t="s">
        <v>279</v>
      </c>
      <c r="D471" s="126"/>
      <c r="E471" s="46"/>
      <c r="F471" s="169">
        <v>30</v>
      </c>
      <c r="G471" s="33" t="s">
        <v>52</v>
      </c>
      <c r="H471" s="48"/>
      <c r="I471" s="124"/>
      <c r="J471" s="173"/>
      <c r="K471" s="225"/>
      <c r="L471" s="51"/>
    </row>
    <row r="472" spans="1:12" ht="13.5" customHeight="1">
      <c r="A472" s="61"/>
      <c r="B472" s="179" t="s">
        <v>70</v>
      </c>
      <c r="C472" s="27" t="s">
        <v>276</v>
      </c>
      <c r="D472" s="27"/>
      <c r="E472" s="63"/>
      <c r="F472" s="168" t="s">
        <v>70</v>
      </c>
      <c r="G472" s="38" t="s">
        <v>70</v>
      </c>
      <c r="H472" s="65"/>
      <c r="I472" s="40"/>
      <c r="J472" s="172"/>
      <c r="K472" s="230"/>
      <c r="L472" s="43"/>
    </row>
    <row r="473" spans="1:12" ht="13.5" customHeight="1">
      <c r="A473" s="44"/>
      <c r="B473" s="45" t="s">
        <v>277</v>
      </c>
      <c r="C473" s="206" t="s">
        <v>280</v>
      </c>
      <c r="D473" s="126"/>
      <c r="E473" s="46"/>
      <c r="F473" s="169">
        <v>57</v>
      </c>
      <c r="G473" s="33" t="s">
        <v>52</v>
      </c>
      <c r="H473" s="48"/>
      <c r="I473" s="124"/>
      <c r="J473" s="173"/>
      <c r="K473" s="231"/>
      <c r="L473" s="51"/>
    </row>
    <row r="474" spans="1:12" ht="13.5" customHeight="1">
      <c r="A474" s="61"/>
      <c r="B474" s="53" t="s">
        <v>70</v>
      </c>
      <c r="C474" s="27" t="s">
        <v>276</v>
      </c>
      <c r="E474" s="54"/>
      <c r="F474" s="170" t="s">
        <v>70</v>
      </c>
      <c r="G474" s="55" t="s">
        <v>70</v>
      </c>
      <c r="H474" s="56"/>
      <c r="I474" s="40"/>
      <c r="J474" s="172"/>
      <c r="K474" s="226"/>
      <c r="L474" s="70"/>
    </row>
    <row r="475" spans="1:12" ht="13.5" customHeight="1" thickBot="1">
      <c r="A475" s="84"/>
      <c r="B475" s="141" t="s">
        <v>277</v>
      </c>
      <c r="C475" s="202" t="s">
        <v>281</v>
      </c>
      <c r="D475" s="87"/>
      <c r="E475" s="88"/>
      <c r="F475" s="171">
        <v>256</v>
      </c>
      <c r="G475" s="89" t="s">
        <v>52</v>
      </c>
      <c r="H475" s="90"/>
      <c r="I475" s="90"/>
      <c r="J475" s="175"/>
      <c r="K475" s="227"/>
      <c r="L475" s="93"/>
    </row>
    <row r="476" spans="1:12" ht="13.5" customHeight="1">
      <c r="J476" s="176"/>
      <c r="L476" s="151">
        <f>L408+1</f>
        <v>7</v>
      </c>
    </row>
    <row r="477" spans="1:12" ht="13.5" customHeight="1" thickBot="1">
      <c r="I477" s="95"/>
      <c r="J477" s="176"/>
      <c r="K477" s="222"/>
      <c r="L477" s="131" t="s">
        <v>28</v>
      </c>
    </row>
    <row r="478" spans="1:12" ht="13.5" customHeight="1">
      <c r="A478" s="255" t="s">
        <v>6</v>
      </c>
      <c r="B478" s="257" t="s">
        <v>7</v>
      </c>
      <c r="C478" s="259" t="s">
        <v>8</v>
      </c>
      <c r="D478" s="260"/>
      <c r="E478" s="261"/>
      <c r="F478" s="276" t="s">
        <v>9</v>
      </c>
      <c r="G478" s="267" t="s">
        <v>10</v>
      </c>
      <c r="H478" s="249" t="s">
        <v>11</v>
      </c>
      <c r="I478" s="249" t="s">
        <v>12</v>
      </c>
      <c r="J478" s="251" t="s">
        <v>13</v>
      </c>
      <c r="K478" s="253" t="str">
        <f>K444</f>
        <v>第　回既済部分検査内訳書</v>
      </c>
      <c r="L478" s="254"/>
    </row>
    <row r="479" spans="1:12" ht="13.5" customHeight="1">
      <c r="A479" s="256"/>
      <c r="B479" s="258"/>
      <c r="C479" s="262"/>
      <c r="D479" s="263"/>
      <c r="E479" s="264"/>
      <c r="F479" s="277"/>
      <c r="G479" s="268"/>
      <c r="H479" s="250"/>
      <c r="I479" s="250"/>
      <c r="J479" s="252"/>
      <c r="K479" s="223" t="s">
        <v>9</v>
      </c>
      <c r="L479" s="34" t="s">
        <v>14</v>
      </c>
    </row>
    <row r="480" spans="1:12" ht="13.5" customHeight="1">
      <c r="A480" s="35"/>
      <c r="B480" s="62" t="s">
        <v>70</v>
      </c>
      <c r="C480" s="181" t="s">
        <v>276</v>
      </c>
      <c r="D480" s="37"/>
      <c r="E480" s="38"/>
      <c r="F480" s="168" t="s">
        <v>70</v>
      </c>
      <c r="G480" s="38" t="s">
        <v>70</v>
      </c>
      <c r="H480" s="65"/>
      <c r="I480" s="65"/>
      <c r="J480" s="172"/>
      <c r="K480" s="224"/>
      <c r="L480" s="43"/>
    </row>
    <row r="481" spans="1:12" ht="13.5" customHeight="1">
      <c r="A481" s="44"/>
      <c r="B481" s="45" t="s">
        <v>277</v>
      </c>
      <c r="C481" s="206" t="s">
        <v>282</v>
      </c>
      <c r="D481" s="126"/>
      <c r="E481" s="46"/>
      <c r="F481" s="169">
        <v>155</v>
      </c>
      <c r="G481" s="33" t="s">
        <v>52</v>
      </c>
      <c r="H481" s="48"/>
      <c r="I481" s="124"/>
      <c r="J481" s="173"/>
      <c r="K481" s="225"/>
      <c r="L481" s="51"/>
    </row>
    <row r="482" spans="1:12" ht="13.5" customHeight="1">
      <c r="A482" s="61"/>
      <c r="B482" s="62" t="s">
        <v>70</v>
      </c>
      <c r="C482" s="181" t="s">
        <v>276</v>
      </c>
      <c r="D482" s="37"/>
      <c r="E482" s="38"/>
      <c r="F482" s="168" t="s">
        <v>70</v>
      </c>
      <c r="G482" s="38" t="s">
        <v>70</v>
      </c>
      <c r="H482" s="65"/>
      <c r="I482" s="65"/>
      <c r="J482" s="172"/>
      <c r="K482" s="224"/>
      <c r="L482" s="43"/>
    </row>
    <row r="483" spans="1:12" ht="13.5" customHeight="1">
      <c r="A483" s="44"/>
      <c r="B483" s="45" t="s">
        <v>277</v>
      </c>
      <c r="C483" s="208" t="s">
        <v>283</v>
      </c>
      <c r="D483" s="126"/>
      <c r="E483" s="46"/>
      <c r="F483" s="169">
        <v>27</v>
      </c>
      <c r="G483" s="33" t="s">
        <v>52</v>
      </c>
      <c r="H483" s="48"/>
      <c r="I483" s="124"/>
      <c r="J483" s="173"/>
      <c r="K483" s="225"/>
      <c r="L483" s="51"/>
    </row>
    <row r="484" spans="1:12" ht="13.5" customHeight="1">
      <c r="A484" s="61"/>
      <c r="B484" s="62" t="s">
        <v>70</v>
      </c>
      <c r="C484" s="181" t="s">
        <v>276</v>
      </c>
      <c r="D484" s="27"/>
      <c r="E484" s="63"/>
      <c r="F484" s="168" t="s">
        <v>70</v>
      </c>
      <c r="G484" s="38" t="s">
        <v>70</v>
      </c>
      <c r="H484" s="65"/>
      <c r="I484" s="65"/>
      <c r="J484" s="172"/>
      <c r="K484" s="224"/>
      <c r="L484" s="43"/>
    </row>
    <row r="485" spans="1:12" ht="13.5" customHeight="1">
      <c r="A485" s="44"/>
      <c r="B485" s="45" t="s">
        <v>277</v>
      </c>
      <c r="C485" s="208" t="s">
        <v>284</v>
      </c>
      <c r="D485" s="126"/>
      <c r="E485" s="46"/>
      <c r="F485" s="169">
        <v>26</v>
      </c>
      <c r="G485" s="33" t="s">
        <v>52</v>
      </c>
      <c r="H485" s="48"/>
      <c r="I485" s="124"/>
      <c r="J485" s="173"/>
      <c r="K485" s="225"/>
      <c r="L485" s="51"/>
    </row>
    <row r="486" spans="1:12" ht="13.5" customHeight="1">
      <c r="A486" s="52"/>
      <c r="B486" s="179" t="s">
        <v>70</v>
      </c>
      <c r="C486" s="27" t="s">
        <v>276</v>
      </c>
      <c r="D486" s="27"/>
      <c r="E486" s="63"/>
      <c r="F486" s="168" t="s">
        <v>70</v>
      </c>
      <c r="G486" s="38" t="s">
        <v>70</v>
      </c>
      <c r="H486" s="65"/>
      <c r="I486" s="40"/>
      <c r="J486" s="172"/>
      <c r="K486" s="224"/>
      <c r="L486" s="70"/>
    </row>
    <row r="487" spans="1:12" ht="13.5" customHeight="1">
      <c r="A487" s="52"/>
      <c r="B487" s="45" t="s">
        <v>277</v>
      </c>
      <c r="C487" s="208" t="s">
        <v>285</v>
      </c>
      <c r="D487" s="126"/>
      <c r="E487" s="46"/>
      <c r="F487" s="169">
        <v>108</v>
      </c>
      <c r="G487" s="33" t="s">
        <v>52</v>
      </c>
      <c r="H487" s="48"/>
      <c r="I487" s="124"/>
      <c r="J487" s="173"/>
      <c r="K487" s="225"/>
      <c r="L487" s="70"/>
    </row>
    <row r="488" spans="1:12" ht="13.5" customHeight="1">
      <c r="A488" s="61"/>
      <c r="B488" s="179" t="s">
        <v>70</v>
      </c>
      <c r="C488" s="27" t="s">
        <v>276</v>
      </c>
      <c r="D488" s="27"/>
      <c r="E488" s="63"/>
      <c r="F488" s="168" t="s">
        <v>70</v>
      </c>
      <c r="G488" s="38" t="s">
        <v>70</v>
      </c>
      <c r="H488" s="65"/>
      <c r="I488" s="40"/>
      <c r="J488" s="172"/>
      <c r="K488" s="224"/>
      <c r="L488" s="43"/>
    </row>
    <row r="489" spans="1:12" ht="13.5" customHeight="1">
      <c r="A489" s="44"/>
      <c r="B489" s="45" t="s">
        <v>277</v>
      </c>
      <c r="C489" s="208" t="s">
        <v>286</v>
      </c>
      <c r="D489" s="126"/>
      <c r="E489" s="46"/>
      <c r="F489" s="169">
        <v>14</v>
      </c>
      <c r="G489" s="33" t="s">
        <v>52</v>
      </c>
      <c r="H489" s="48"/>
      <c r="I489" s="124"/>
      <c r="J489" s="173"/>
      <c r="K489" s="225"/>
      <c r="L489" s="51"/>
    </row>
    <row r="490" spans="1:12" ht="13.5" customHeight="1">
      <c r="A490" s="61"/>
      <c r="B490" s="179" t="s">
        <v>70</v>
      </c>
      <c r="C490" s="27" t="s">
        <v>276</v>
      </c>
      <c r="D490" s="27"/>
      <c r="E490" s="63"/>
      <c r="F490" s="168" t="s">
        <v>70</v>
      </c>
      <c r="G490" s="38" t="s">
        <v>70</v>
      </c>
      <c r="H490" s="65"/>
      <c r="I490" s="40"/>
      <c r="J490" s="172"/>
      <c r="K490" s="224"/>
      <c r="L490" s="43"/>
    </row>
    <row r="491" spans="1:12" ht="13.5" customHeight="1">
      <c r="A491" s="44"/>
      <c r="B491" s="45" t="s">
        <v>277</v>
      </c>
      <c r="C491" s="208" t="s">
        <v>287</v>
      </c>
      <c r="D491" s="126"/>
      <c r="E491" s="46"/>
      <c r="F491" s="169">
        <v>10</v>
      </c>
      <c r="G491" s="33" t="s">
        <v>52</v>
      </c>
      <c r="H491" s="48"/>
      <c r="I491" s="124"/>
      <c r="J491" s="173"/>
      <c r="K491" s="225"/>
      <c r="L491" s="51"/>
    </row>
    <row r="492" spans="1:12" ht="13.5" customHeight="1">
      <c r="A492" s="61"/>
      <c r="B492" s="179" t="s">
        <v>70</v>
      </c>
      <c r="C492" s="27" t="s">
        <v>276</v>
      </c>
      <c r="D492" s="27"/>
      <c r="E492" s="63"/>
      <c r="F492" s="168" t="s">
        <v>70</v>
      </c>
      <c r="G492" s="38" t="s">
        <v>70</v>
      </c>
      <c r="H492" s="65"/>
      <c r="I492" s="40"/>
      <c r="J492" s="172"/>
      <c r="K492" s="224"/>
      <c r="L492" s="43"/>
    </row>
    <row r="493" spans="1:12" ht="13.5" customHeight="1">
      <c r="A493" s="44"/>
      <c r="B493" s="45" t="s">
        <v>277</v>
      </c>
      <c r="C493" s="209" t="s">
        <v>288</v>
      </c>
      <c r="D493" s="126"/>
      <c r="E493" s="46"/>
      <c r="F493" s="169">
        <v>35</v>
      </c>
      <c r="G493" s="33" t="s">
        <v>52</v>
      </c>
      <c r="H493" s="48"/>
      <c r="I493" s="124"/>
      <c r="J493" s="173"/>
      <c r="K493" s="225"/>
      <c r="L493" s="51"/>
    </row>
    <row r="494" spans="1:12" ht="13.5" customHeight="1">
      <c r="A494" s="61"/>
      <c r="B494" s="179" t="s">
        <v>70</v>
      </c>
      <c r="C494" s="27" t="s">
        <v>276</v>
      </c>
      <c r="D494" s="27"/>
      <c r="E494" s="63"/>
      <c r="F494" s="168" t="s">
        <v>70</v>
      </c>
      <c r="G494" s="38" t="s">
        <v>70</v>
      </c>
      <c r="H494" s="65"/>
      <c r="I494" s="40"/>
      <c r="J494" s="172"/>
      <c r="K494" s="224"/>
      <c r="L494" s="43"/>
    </row>
    <row r="495" spans="1:12" ht="13.5" customHeight="1">
      <c r="A495" s="44"/>
      <c r="B495" s="45" t="s">
        <v>277</v>
      </c>
      <c r="C495" s="209" t="s">
        <v>289</v>
      </c>
      <c r="D495" s="126"/>
      <c r="E495" s="46"/>
      <c r="F495" s="169">
        <v>28</v>
      </c>
      <c r="G495" s="33" t="s">
        <v>52</v>
      </c>
      <c r="H495" s="48"/>
      <c r="I495" s="124"/>
      <c r="J495" s="173"/>
      <c r="K495" s="225"/>
      <c r="L495" s="51"/>
    </row>
    <row r="496" spans="1:12" ht="13.5" customHeight="1">
      <c r="A496" s="61"/>
      <c r="B496" s="179" t="s">
        <v>70</v>
      </c>
      <c r="C496" s="27" t="s">
        <v>276</v>
      </c>
      <c r="D496" s="27"/>
      <c r="E496" s="63"/>
      <c r="F496" s="168" t="s">
        <v>70</v>
      </c>
      <c r="G496" s="38" t="s">
        <v>70</v>
      </c>
      <c r="H496" s="65"/>
      <c r="I496" s="40"/>
      <c r="J496" s="172"/>
      <c r="K496" s="224"/>
      <c r="L496" s="43"/>
    </row>
    <row r="497" spans="1:12" ht="13.5" customHeight="1">
      <c r="A497" s="44"/>
      <c r="B497" s="45" t="s">
        <v>277</v>
      </c>
      <c r="C497" s="209" t="s">
        <v>290</v>
      </c>
      <c r="D497" s="126"/>
      <c r="E497" s="46"/>
      <c r="F497" s="169">
        <v>48</v>
      </c>
      <c r="G497" s="33" t="s">
        <v>52</v>
      </c>
      <c r="H497" s="48"/>
      <c r="I497" s="124"/>
      <c r="J497" s="173"/>
      <c r="K497" s="225"/>
      <c r="L497" s="51"/>
    </row>
    <row r="498" spans="1:12" ht="13.5" customHeight="1">
      <c r="A498" s="61"/>
      <c r="B498" s="179" t="s">
        <v>274</v>
      </c>
      <c r="C498" s="27"/>
      <c r="D498" s="27"/>
      <c r="E498" s="63"/>
      <c r="F498" s="168" t="s">
        <v>70</v>
      </c>
      <c r="G498" s="38" t="s">
        <v>70</v>
      </c>
      <c r="H498" s="65"/>
      <c r="I498" s="40"/>
      <c r="J498" s="172"/>
      <c r="K498" s="224"/>
      <c r="L498" s="43"/>
    </row>
    <row r="499" spans="1:12" ht="13.5" customHeight="1">
      <c r="A499" s="44"/>
      <c r="B499" s="45" t="s">
        <v>275</v>
      </c>
      <c r="C499" s="125" t="s">
        <v>533</v>
      </c>
      <c r="D499" s="126"/>
      <c r="E499" s="46"/>
      <c r="F499" s="169">
        <v>1</v>
      </c>
      <c r="G499" s="33" t="s">
        <v>52</v>
      </c>
      <c r="H499" s="48"/>
      <c r="I499" s="124"/>
      <c r="J499" s="173"/>
      <c r="K499" s="225"/>
      <c r="L499" s="51"/>
    </row>
    <row r="500" spans="1:12" ht="13.5" customHeight="1">
      <c r="A500" s="61"/>
      <c r="B500" s="179" t="s">
        <v>274</v>
      </c>
      <c r="C500" s="27" t="s">
        <v>70</v>
      </c>
      <c r="D500" s="27"/>
      <c r="E500" s="63"/>
      <c r="F500" s="168" t="s">
        <v>70</v>
      </c>
      <c r="G500" s="38" t="s">
        <v>70</v>
      </c>
      <c r="H500" s="65"/>
      <c r="I500" s="40"/>
      <c r="J500" s="172"/>
      <c r="K500" s="224"/>
      <c r="L500" s="43"/>
    </row>
    <row r="501" spans="1:12" ht="13.5" customHeight="1">
      <c r="A501" s="44"/>
      <c r="B501" s="45" t="s">
        <v>275</v>
      </c>
      <c r="C501" s="125" t="s">
        <v>527</v>
      </c>
      <c r="D501" s="126"/>
      <c r="E501" s="46"/>
      <c r="F501" s="169">
        <v>16</v>
      </c>
      <c r="G501" s="33" t="s">
        <v>52</v>
      </c>
      <c r="H501" s="48"/>
      <c r="I501" s="124"/>
      <c r="J501" s="173"/>
      <c r="K501" s="225"/>
      <c r="L501" s="51"/>
    </row>
    <row r="502" spans="1:12" ht="13.5" customHeight="1">
      <c r="A502" s="61"/>
      <c r="B502" s="179" t="s">
        <v>274</v>
      </c>
      <c r="C502" s="27" t="s">
        <v>70</v>
      </c>
      <c r="D502" s="27"/>
      <c r="E502" s="63"/>
      <c r="F502" s="168" t="s">
        <v>70</v>
      </c>
      <c r="G502" s="38" t="s">
        <v>70</v>
      </c>
      <c r="H502" s="65"/>
      <c r="I502" s="40"/>
      <c r="J502" s="41"/>
      <c r="K502" s="224"/>
      <c r="L502" s="43"/>
    </row>
    <row r="503" spans="1:12" ht="13.5" customHeight="1">
      <c r="A503" s="44"/>
      <c r="B503" s="45" t="s">
        <v>275</v>
      </c>
      <c r="C503" s="125" t="s">
        <v>497</v>
      </c>
      <c r="D503" s="126"/>
      <c r="E503" s="46"/>
      <c r="F503" s="169">
        <v>40</v>
      </c>
      <c r="G503" s="33" t="s">
        <v>52</v>
      </c>
      <c r="H503" s="48"/>
      <c r="I503" s="124"/>
      <c r="J503" s="173"/>
      <c r="K503" s="225"/>
      <c r="L503" s="51"/>
    </row>
    <row r="504" spans="1:12" ht="13.5" customHeight="1">
      <c r="A504" s="61"/>
      <c r="B504" s="179" t="s">
        <v>274</v>
      </c>
      <c r="C504" s="27" t="s">
        <v>70</v>
      </c>
      <c r="D504" s="27"/>
      <c r="E504" s="63"/>
      <c r="F504" s="168" t="s">
        <v>70</v>
      </c>
      <c r="G504" s="38" t="s">
        <v>70</v>
      </c>
      <c r="H504" s="65"/>
      <c r="I504" s="40"/>
      <c r="J504" s="41"/>
      <c r="K504" s="224"/>
      <c r="L504" s="43"/>
    </row>
    <row r="505" spans="1:12" ht="13.5" customHeight="1">
      <c r="A505" s="44"/>
      <c r="B505" s="45" t="s">
        <v>275</v>
      </c>
      <c r="C505" s="125" t="s">
        <v>534</v>
      </c>
      <c r="D505" s="126"/>
      <c r="E505" s="46"/>
      <c r="F505" s="169">
        <v>26</v>
      </c>
      <c r="G505" s="33" t="s">
        <v>52</v>
      </c>
      <c r="H505" s="48"/>
      <c r="I505" s="124"/>
      <c r="J505" s="173"/>
      <c r="K505" s="225"/>
      <c r="L505" s="51"/>
    </row>
    <row r="506" spans="1:12" ht="13.5" customHeight="1">
      <c r="A506" s="61"/>
      <c r="B506" s="179" t="s">
        <v>274</v>
      </c>
      <c r="C506" s="27" t="s">
        <v>70</v>
      </c>
      <c r="D506" s="27"/>
      <c r="E506" s="63"/>
      <c r="F506" s="168" t="s">
        <v>70</v>
      </c>
      <c r="G506" s="38" t="s">
        <v>70</v>
      </c>
      <c r="H506" s="65"/>
      <c r="I506" s="40"/>
      <c r="J506" s="41"/>
      <c r="K506" s="224"/>
      <c r="L506" s="43"/>
    </row>
    <row r="507" spans="1:12" ht="13.5" customHeight="1">
      <c r="A507" s="44"/>
      <c r="B507" s="45" t="s">
        <v>275</v>
      </c>
      <c r="C507" s="125" t="s">
        <v>528</v>
      </c>
      <c r="D507" s="126"/>
      <c r="E507" s="46"/>
      <c r="F507" s="169">
        <v>15</v>
      </c>
      <c r="G507" s="33" t="s">
        <v>52</v>
      </c>
      <c r="H507" s="48"/>
      <c r="I507" s="124"/>
      <c r="J507" s="173"/>
      <c r="K507" s="225"/>
      <c r="L507" s="51"/>
    </row>
    <row r="508" spans="1:12" ht="13.5" customHeight="1">
      <c r="A508" s="61"/>
      <c r="B508" s="53" t="s">
        <v>274</v>
      </c>
      <c r="C508" s="27" t="s">
        <v>70</v>
      </c>
      <c r="E508" s="54"/>
      <c r="F508" s="170" t="s">
        <v>70</v>
      </c>
      <c r="G508" s="55" t="s">
        <v>70</v>
      </c>
      <c r="H508" s="56"/>
      <c r="I508" s="40"/>
      <c r="J508" s="174"/>
      <c r="K508" s="226"/>
      <c r="L508" s="70"/>
    </row>
    <row r="509" spans="1:12" ht="13.5" customHeight="1" thickBot="1">
      <c r="A509" s="84"/>
      <c r="B509" s="141" t="s">
        <v>275</v>
      </c>
      <c r="C509" s="128" t="s">
        <v>500</v>
      </c>
      <c r="D509" s="87"/>
      <c r="E509" s="88"/>
      <c r="F509" s="171">
        <v>47</v>
      </c>
      <c r="G509" s="89" t="s">
        <v>52</v>
      </c>
      <c r="H509" s="90"/>
      <c r="I509" s="90"/>
      <c r="J509" s="175"/>
      <c r="K509" s="227"/>
      <c r="L509" s="93"/>
    </row>
    <row r="510" spans="1:12" ht="13.5" customHeight="1">
      <c r="J510" s="176"/>
      <c r="L510" s="151"/>
    </row>
    <row r="511" spans="1:12" ht="13.5" customHeight="1" thickBot="1">
      <c r="G511" s="3"/>
      <c r="J511" s="176"/>
      <c r="K511" s="222"/>
      <c r="L511" s="131"/>
    </row>
    <row r="512" spans="1:12" ht="13.5" customHeight="1">
      <c r="A512" s="255" t="s">
        <v>6</v>
      </c>
      <c r="B512" s="257" t="s">
        <v>7</v>
      </c>
      <c r="C512" s="259" t="s">
        <v>8</v>
      </c>
      <c r="D512" s="260"/>
      <c r="E512" s="261"/>
      <c r="F512" s="276" t="s">
        <v>9</v>
      </c>
      <c r="G512" s="267" t="s">
        <v>10</v>
      </c>
      <c r="H512" s="249" t="s">
        <v>11</v>
      </c>
      <c r="I512" s="249" t="s">
        <v>12</v>
      </c>
      <c r="J512" s="251" t="s">
        <v>13</v>
      </c>
      <c r="K512" s="253" t="str">
        <f>K478</f>
        <v>第　回既済部分検査内訳書</v>
      </c>
      <c r="L512" s="254"/>
    </row>
    <row r="513" spans="1:12" ht="13.5" customHeight="1">
      <c r="A513" s="256"/>
      <c r="B513" s="258"/>
      <c r="C513" s="262"/>
      <c r="D513" s="263"/>
      <c r="E513" s="264"/>
      <c r="F513" s="277"/>
      <c r="G513" s="268"/>
      <c r="H513" s="250"/>
      <c r="I513" s="250"/>
      <c r="J513" s="252"/>
      <c r="K513" s="223" t="s">
        <v>9</v>
      </c>
      <c r="L513" s="34" t="s">
        <v>14</v>
      </c>
    </row>
    <row r="514" spans="1:12" ht="13.5" customHeight="1">
      <c r="A514" s="61"/>
      <c r="B514" s="62" t="s">
        <v>274</v>
      </c>
      <c r="C514" s="181" t="s">
        <v>70</v>
      </c>
      <c r="D514" s="37"/>
      <c r="E514" s="38"/>
      <c r="F514" s="168" t="s">
        <v>70</v>
      </c>
      <c r="G514" s="38" t="s">
        <v>70</v>
      </c>
      <c r="H514" s="65"/>
      <c r="I514" s="65"/>
      <c r="J514" s="41"/>
      <c r="K514" s="224"/>
      <c r="L514" s="43"/>
    </row>
    <row r="515" spans="1:12" ht="13.5" customHeight="1">
      <c r="A515" s="44"/>
      <c r="B515" s="45" t="s">
        <v>275</v>
      </c>
      <c r="C515" s="125" t="s">
        <v>529</v>
      </c>
      <c r="D515" s="126"/>
      <c r="E515" s="46"/>
      <c r="F515" s="169">
        <v>1</v>
      </c>
      <c r="G515" s="33" t="s">
        <v>52</v>
      </c>
      <c r="H515" s="48"/>
      <c r="I515" s="124"/>
      <c r="J515" s="173"/>
      <c r="K515" s="225"/>
      <c r="L515" s="51"/>
    </row>
    <row r="516" spans="1:12" ht="13.5" customHeight="1">
      <c r="A516" s="61"/>
      <c r="B516" s="62" t="s">
        <v>274</v>
      </c>
      <c r="C516" s="181" t="s">
        <v>70</v>
      </c>
      <c r="D516" s="37"/>
      <c r="E516" s="38"/>
      <c r="F516" s="168" t="s">
        <v>70</v>
      </c>
      <c r="G516" s="38" t="s">
        <v>70</v>
      </c>
      <c r="H516" s="65"/>
      <c r="I516" s="65"/>
      <c r="J516" s="41"/>
      <c r="K516" s="224"/>
      <c r="L516" s="43"/>
    </row>
    <row r="517" spans="1:12" ht="13.5" customHeight="1">
      <c r="A517" s="44"/>
      <c r="B517" s="45" t="s">
        <v>275</v>
      </c>
      <c r="C517" s="125" t="s">
        <v>530</v>
      </c>
      <c r="D517" s="126"/>
      <c r="E517" s="46"/>
      <c r="F517" s="169">
        <v>1</v>
      </c>
      <c r="G517" s="33" t="s">
        <v>52</v>
      </c>
      <c r="H517" s="48"/>
      <c r="I517" s="124"/>
      <c r="J517" s="173"/>
      <c r="K517" s="225"/>
      <c r="L517" s="51"/>
    </row>
    <row r="518" spans="1:12" ht="13.5" customHeight="1">
      <c r="A518" s="61"/>
      <c r="B518" s="62" t="s">
        <v>274</v>
      </c>
      <c r="C518" s="181" t="s">
        <v>70</v>
      </c>
      <c r="D518" s="27"/>
      <c r="E518" s="63"/>
      <c r="F518" s="168" t="s">
        <v>70</v>
      </c>
      <c r="G518" s="38" t="s">
        <v>70</v>
      </c>
      <c r="H518" s="65"/>
      <c r="I518" s="65"/>
      <c r="J518" s="41"/>
      <c r="K518" s="224"/>
      <c r="L518" s="43"/>
    </row>
    <row r="519" spans="1:12" ht="13.5" customHeight="1">
      <c r="A519" s="44"/>
      <c r="B519" s="45" t="s">
        <v>275</v>
      </c>
      <c r="C519" s="125" t="s">
        <v>531</v>
      </c>
      <c r="D519" s="126"/>
      <c r="E519" s="46"/>
      <c r="F519" s="169">
        <v>15</v>
      </c>
      <c r="G519" s="33" t="s">
        <v>52</v>
      </c>
      <c r="H519" s="48"/>
      <c r="I519" s="124"/>
      <c r="J519" s="173"/>
      <c r="K519" s="225"/>
      <c r="L519" s="51"/>
    </row>
    <row r="520" spans="1:12" ht="13.5" customHeight="1">
      <c r="A520" s="52"/>
      <c r="B520" s="179"/>
      <c r="C520" s="27" t="s">
        <v>276</v>
      </c>
      <c r="D520" s="27"/>
      <c r="E520" s="63"/>
      <c r="F520" s="168" t="s">
        <v>70</v>
      </c>
      <c r="G520" s="38" t="s">
        <v>70</v>
      </c>
      <c r="H520" s="65"/>
      <c r="I520" s="40"/>
      <c r="J520" s="41"/>
      <c r="K520" s="224"/>
      <c r="L520" s="70"/>
    </row>
    <row r="521" spans="1:12" ht="13.5" customHeight="1">
      <c r="A521" s="52"/>
      <c r="B521" s="45" t="s">
        <v>277</v>
      </c>
      <c r="C521" s="125" t="s">
        <v>281</v>
      </c>
      <c r="D521" s="126"/>
      <c r="E521" s="46"/>
      <c r="F521" s="169">
        <v>2</v>
      </c>
      <c r="G521" s="33" t="s">
        <v>52</v>
      </c>
      <c r="H521" s="48"/>
      <c r="I521" s="124"/>
      <c r="J521" s="173"/>
      <c r="K521" s="225"/>
      <c r="L521" s="70"/>
    </row>
    <row r="522" spans="1:12" ht="13.5" customHeight="1">
      <c r="A522" s="61"/>
      <c r="B522" s="179" t="s">
        <v>70</v>
      </c>
      <c r="C522" s="27" t="s">
        <v>276</v>
      </c>
      <c r="D522" s="27"/>
      <c r="E522" s="63"/>
      <c r="F522" s="168" t="s">
        <v>70</v>
      </c>
      <c r="G522" s="38" t="s">
        <v>70</v>
      </c>
      <c r="H522" s="65"/>
      <c r="I522" s="40"/>
      <c r="J522" s="41"/>
      <c r="K522" s="224"/>
      <c r="L522" s="43"/>
    </row>
    <row r="523" spans="1:12" ht="13.5" customHeight="1">
      <c r="A523" s="44"/>
      <c r="B523" s="45" t="s">
        <v>277</v>
      </c>
      <c r="C523" s="125" t="s">
        <v>285</v>
      </c>
      <c r="D523" s="126"/>
      <c r="E523" s="46"/>
      <c r="F523" s="169">
        <v>35</v>
      </c>
      <c r="G523" s="33" t="s">
        <v>52</v>
      </c>
      <c r="H523" s="48"/>
      <c r="I523" s="124"/>
      <c r="J523" s="173"/>
      <c r="K523" s="225"/>
      <c r="L523" s="51"/>
    </row>
    <row r="524" spans="1:12" ht="13.5" customHeight="1">
      <c r="A524" s="61"/>
      <c r="B524" s="179" t="s">
        <v>70</v>
      </c>
      <c r="C524" s="27" t="s">
        <v>276</v>
      </c>
      <c r="D524" s="27"/>
      <c r="E524" s="63"/>
      <c r="F524" s="168" t="s">
        <v>70</v>
      </c>
      <c r="G524" s="38" t="s">
        <v>70</v>
      </c>
      <c r="H524" s="65"/>
      <c r="I524" s="40"/>
      <c r="J524" s="41"/>
      <c r="K524" s="224"/>
      <c r="L524" s="43"/>
    </row>
    <row r="525" spans="1:12" ht="13.5" customHeight="1">
      <c r="A525" s="44"/>
      <c r="B525" s="45" t="s">
        <v>277</v>
      </c>
      <c r="C525" s="206" t="s">
        <v>291</v>
      </c>
      <c r="D525" s="126"/>
      <c r="E525" s="46"/>
      <c r="F525" s="169">
        <v>1</v>
      </c>
      <c r="G525" s="33" t="s">
        <v>52</v>
      </c>
      <c r="H525" s="48"/>
      <c r="I525" s="124"/>
      <c r="J525" s="173"/>
      <c r="K525" s="225"/>
      <c r="L525" s="51"/>
    </row>
    <row r="526" spans="1:12" ht="13.5" customHeight="1">
      <c r="A526" s="61"/>
      <c r="B526" s="179" t="s">
        <v>70</v>
      </c>
      <c r="C526" s="27" t="s">
        <v>276</v>
      </c>
      <c r="D526" s="27"/>
      <c r="E526" s="63"/>
      <c r="F526" s="168" t="s">
        <v>70</v>
      </c>
      <c r="G526" s="38" t="s">
        <v>70</v>
      </c>
      <c r="H526" s="65"/>
      <c r="I526" s="40"/>
      <c r="J526" s="41"/>
      <c r="K526" s="224"/>
      <c r="L526" s="43"/>
    </row>
    <row r="527" spans="1:12" ht="13.5" customHeight="1">
      <c r="A527" s="44"/>
      <c r="B527" s="45" t="s">
        <v>277</v>
      </c>
      <c r="C527" s="206" t="s">
        <v>286</v>
      </c>
      <c r="D527" s="126"/>
      <c r="E527" s="46"/>
      <c r="F527" s="169">
        <v>14</v>
      </c>
      <c r="G527" s="33" t="s">
        <v>52</v>
      </c>
      <c r="H527" s="48"/>
      <c r="I527" s="124"/>
      <c r="J527" s="173"/>
      <c r="K527" s="225"/>
      <c r="L527" s="51"/>
    </row>
    <row r="528" spans="1:12" ht="13.5" customHeight="1">
      <c r="A528" s="61"/>
      <c r="B528" s="179" t="s">
        <v>70</v>
      </c>
      <c r="C528" s="27" t="s">
        <v>276</v>
      </c>
      <c r="D528" s="27"/>
      <c r="E528" s="63"/>
      <c r="F528" s="168" t="s">
        <v>70</v>
      </c>
      <c r="G528" s="38" t="s">
        <v>70</v>
      </c>
      <c r="H528" s="65"/>
      <c r="I528" s="40"/>
      <c r="J528" s="41"/>
      <c r="K528" s="224"/>
      <c r="L528" s="43"/>
    </row>
    <row r="529" spans="1:12" ht="13.5" customHeight="1">
      <c r="A529" s="44"/>
      <c r="B529" s="45" t="s">
        <v>277</v>
      </c>
      <c r="C529" s="206" t="s">
        <v>292</v>
      </c>
      <c r="D529" s="126"/>
      <c r="E529" s="46"/>
      <c r="F529" s="169">
        <v>40</v>
      </c>
      <c r="G529" s="33" t="s">
        <v>52</v>
      </c>
      <c r="H529" s="48"/>
      <c r="I529" s="124"/>
      <c r="J529" s="173"/>
      <c r="K529" s="225"/>
      <c r="L529" s="51"/>
    </row>
    <row r="530" spans="1:12" ht="13.5" customHeight="1">
      <c r="A530" s="61"/>
      <c r="B530" s="179" t="s">
        <v>70</v>
      </c>
      <c r="C530" s="27" t="s">
        <v>276</v>
      </c>
      <c r="D530" s="27"/>
      <c r="E530" s="63"/>
      <c r="F530" s="168" t="s">
        <v>70</v>
      </c>
      <c r="G530" s="38" t="s">
        <v>70</v>
      </c>
      <c r="H530" s="65"/>
      <c r="I530" s="40"/>
      <c r="J530" s="41"/>
      <c r="K530" s="224"/>
      <c r="L530" s="43"/>
    </row>
    <row r="531" spans="1:12" ht="13.5" customHeight="1">
      <c r="A531" s="44"/>
      <c r="B531" s="45" t="s">
        <v>277</v>
      </c>
      <c r="C531" s="206" t="s">
        <v>293</v>
      </c>
      <c r="D531" s="126"/>
      <c r="E531" s="46"/>
      <c r="F531" s="169">
        <v>26</v>
      </c>
      <c r="G531" s="33" t="s">
        <v>52</v>
      </c>
      <c r="H531" s="48"/>
      <c r="I531" s="124"/>
      <c r="J531" s="173"/>
      <c r="K531" s="225"/>
      <c r="L531" s="51"/>
    </row>
    <row r="532" spans="1:12" ht="13.5" customHeight="1">
      <c r="A532" s="61"/>
      <c r="B532" s="179" t="s">
        <v>70</v>
      </c>
      <c r="C532" s="27" t="s">
        <v>276</v>
      </c>
      <c r="D532" s="27"/>
      <c r="E532" s="63"/>
      <c r="F532" s="168" t="s">
        <v>70</v>
      </c>
      <c r="G532" s="38" t="s">
        <v>70</v>
      </c>
      <c r="H532" s="65"/>
      <c r="I532" s="40"/>
      <c r="J532" s="41"/>
      <c r="K532" s="224"/>
      <c r="L532" s="43"/>
    </row>
    <row r="533" spans="1:12" ht="13.5" customHeight="1">
      <c r="A533" s="44"/>
      <c r="B533" s="45" t="s">
        <v>277</v>
      </c>
      <c r="C533" s="206" t="s">
        <v>294</v>
      </c>
      <c r="D533" s="126"/>
      <c r="E533" s="46"/>
      <c r="F533" s="169">
        <v>15</v>
      </c>
      <c r="G533" s="33" t="s">
        <v>52</v>
      </c>
      <c r="H533" s="48"/>
      <c r="I533" s="124"/>
      <c r="J533" s="173"/>
      <c r="K533" s="225"/>
      <c r="L533" s="51"/>
    </row>
    <row r="534" spans="1:12" ht="13.5" customHeight="1">
      <c r="A534" s="61"/>
      <c r="B534" s="179" t="s">
        <v>70</v>
      </c>
      <c r="C534" s="27" t="s">
        <v>276</v>
      </c>
      <c r="D534" s="27"/>
      <c r="E534" s="63"/>
      <c r="F534" s="168" t="s">
        <v>70</v>
      </c>
      <c r="G534" s="38" t="s">
        <v>70</v>
      </c>
      <c r="H534" s="65"/>
      <c r="I534" s="40"/>
      <c r="J534" s="41"/>
      <c r="K534" s="224"/>
      <c r="L534" s="43"/>
    </row>
    <row r="535" spans="1:12" ht="13.5" customHeight="1">
      <c r="A535" s="44"/>
      <c r="B535" s="45" t="s">
        <v>277</v>
      </c>
      <c r="C535" s="206" t="s">
        <v>295</v>
      </c>
      <c r="D535" s="126"/>
      <c r="E535" s="46"/>
      <c r="F535" s="169">
        <v>12</v>
      </c>
      <c r="G535" s="33" t="s">
        <v>52</v>
      </c>
      <c r="H535" s="48"/>
      <c r="I535" s="124"/>
      <c r="J535" s="173"/>
      <c r="K535" s="225"/>
      <c r="L535" s="51"/>
    </row>
    <row r="536" spans="1:12" ht="13.5" customHeight="1">
      <c r="A536" s="61"/>
      <c r="B536" s="179" t="s">
        <v>70</v>
      </c>
      <c r="C536" s="27" t="s">
        <v>276</v>
      </c>
      <c r="D536" s="27"/>
      <c r="E536" s="63"/>
      <c r="F536" s="168" t="s">
        <v>70</v>
      </c>
      <c r="G536" s="38" t="s">
        <v>70</v>
      </c>
      <c r="H536" s="65"/>
      <c r="I536" s="40"/>
      <c r="J536" s="41"/>
      <c r="K536" s="224"/>
      <c r="L536" s="43"/>
    </row>
    <row r="537" spans="1:12" ht="13.5" customHeight="1">
      <c r="A537" s="44"/>
      <c r="B537" s="45" t="s">
        <v>277</v>
      </c>
      <c r="C537" s="206" t="s">
        <v>287</v>
      </c>
      <c r="D537" s="126"/>
      <c r="E537" s="46"/>
      <c r="F537" s="169">
        <v>1</v>
      </c>
      <c r="G537" s="33" t="s">
        <v>52</v>
      </c>
      <c r="H537" s="48"/>
      <c r="I537" s="124"/>
      <c r="J537" s="173"/>
      <c r="K537" s="225"/>
      <c r="L537" s="51"/>
    </row>
    <row r="538" spans="1:12" ht="13.5" customHeight="1">
      <c r="A538" s="61"/>
      <c r="B538" s="179" t="s">
        <v>70</v>
      </c>
      <c r="C538" s="27" t="s">
        <v>276</v>
      </c>
      <c r="D538" s="27"/>
      <c r="E538" s="63"/>
      <c r="F538" s="168" t="s">
        <v>70</v>
      </c>
      <c r="G538" s="38" t="s">
        <v>70</v>
      </c>
      <c r="H538" s="65"/>
      <c r="I538" s="40"/>
      <c r="J538" s="41"/>
      <c r="K538" s="224"/>
      <c r="L538" s="43"/>
    </row>
    <row r="539" spans="1:12" ht="13.5" customHeight="1">
      <c r="A539" s="44"/>
      <c r="B539" s="45" t="s">
        <v>277</v>
      </c>
      <c r="C539" s="206" t="s">
        <v>288</v>
      </c>
      <c r="D539" s="126"/>
      <c r="E539" s="46"/>
      <c r="F539" s="169">
        <v>1</v>
      </c>
      <c r="G539" s="33" t="s">
        <v>52</v>
      </c>
      <c r="H539" s="48"/>
      <c r="I539" s="124"/>
      <c r="J539" s="173"/>
      <c r="K539" s="225"/>
      <c r="L539" s="51"/>
    </row>
    <row r="540" spans="1:12" ht="13.5" customHeight="1">
      <c r="A540" s="61"/>
      <c r="B540" s="179" t="s">
        <v>70</v>
      </c>
      <c r="C540" s="27" t="s">
        <v>276</v>
      </c>
      <c r="D540" s="27"/>
      <c r="E540" s="63"/>
      <c r="F540" s="168" t="s">
        <v>70</v>
      </c>
      <c r="G540" s="38" t="s">
        <v>70</v>
      </c>
      <c r="H540" s="65"/>
      <c r="I540" s="40"/>
      <c r="J540" s="41"/>
      <c r="K540" s="230"/>
      <c r="L540" s="43"/>
    </row>
    <row r="541" spans="1:12" ht="13.5" customHeight="1">
      <c r="A541" s="44"/>
      <c r="B541" s="45" t="s">
        <v>277</v>
      </c>
      <c r="C541" s="209" t="s">
        <v>289</v>
      </c>
      <c r="D541" s="126"/>
      <c r="E541" s="46"/>
      <c r="F541" s="169">
        <v>15</v>
      </c>
      <c r="G541" s="33" t="s">
        <v>52</v>
      </c>
      <c r="H541" s="48"/>
      <c r="I541" s="124"/>
      <c r="J541" s="173"/>
      <c r="K541" s="231"/>
      <c r="L541" s="51"/>
    </row>
    <row r="542" spans="1:12" ht="13.5" customHeight="1">
      <c r="A542" s="61"/>
      <c r="B542" s="53" t="s">
        <v>274</v>
      </c>
      <c r="C542" s="27"/>
      <c r="E542" s="54"/>
      <c r="F542" s="170" t="s">
        <v>70</v>
      </c>
      <c r="G542" s="55" t="s">
        <v>70</v>
      </c>
      <c r="H542" s="56"/>
      <c r="I542" s="40"/>
      <c r="J542" s="41"/>
      <c r="K542" s="226"/>
      <c r="L542" s="70"/>
    </row>
    <row r="543" spans="1:12" ht="13.5" customHeight="1" thickBot="1">
      <c r="A543" s="84"/>
      <c r="B543" s="141" t="s">
        <v>275</v>
      </c>
      <c r="C543" s="210" t="s">
        <v>527</v>
      </c>
      <c r="D543" s="87"/>
      <c r="E543" s="88"/>
      <c r="F543" s="171">
        <v>2</v>
      </c>
      <c r="G543" s="89" t="s">
        <v>52</v>
      </c>
      <c r="H543" s="90"/>
      <c r="I543" s="90"/>
      <c r="J543" s="175"/>
      <c r="K543" s="227"/>
      <c r="L543" s="93"/>
    </row>
    <row r="544" spans="1:12" ht="13.5" customHeight="1">
      <c r="J544" s="176"/>
      <c r="L544" s="151">
        <f>L476+1</f>
        <v>8</v>
      </c>
    </row>
    <row r="545" spans="1:12" ht="13.5" customHeight="1" thickBot="1">
      <c r="I545" s="95"/>
      <c r="J545" s="176"/>
      <c r="K545" s="222"/>
      <c r="L545" s="131" t="s">
        <v>28</v>
      </c>
    </row>
    <row r="546" spans="1:12" ht="13.5" customHeight="1">
      <c r="A546" s="255" t="s">
        <v>6</v>
      </c>
      <c r="B546" s="257" t="s">
        <v>7</v>
      </c>
      <c r="C546" s="259" t="s">
        <v>8</v>
      </c>
      <c r="D546" s="260"/>
      <c r="E546" s="261"/>
      <c r="F546" s="276" t="s">
        <v>9</v>
      </c>
      <c r="G546" s="267" t="s">
        <v>10</v>
      </c>
      <c r="H546" s="249" t="s">
        <v>11</v>
      </c>
      <c r="I546" s="249" t="s">
        <v>12</v>
      </c>
      <c r="J546" s="251" t="s">
        <v>13</v>
      </c>
      <c r="K546" s="253" t="str">
        <f>K512</f>
        <v>第　回既済部分検査内訳書</v>
      </c>
      <c r="L546" s="254"/>
    </row>
    <row r="547" spans="1:12" ht="13.5" customHeight="1">
      <c r="A547" s="256"/>
      <c r="B547" s="258"/>
      <c r="C547" s="262"/>
      <c r="D547" s="263"/>
      <c r="E547" s="264"/>
      <c r="F547" s="277"/>
      <c r="G547" s="268"/>
      <c r="H547" s="250"/>
      <c r="I547" s="250"/>
      <c r="J547" s="252"/>
      <c r="K547" s="223" t="s">
        <v>9</v>
      </c>
      <c r="L547" s="34" t="s">
        <v>14</v>
      </c>
    </row>
    <row r="548" spans="1:12" ht="13.5" customHeight="1">
      <c r="A548" s="35"/>
      <c r="B548" s="62" t="s">
        <v>274</v>
      </c>
      <c r="C548" s="181"/>
      <c r="D548" s="37"/>
      <c r="E548" s="38"/>
      <c r="F548" s="168" t="s">
        <v>70</v>
      </c>
      <c r="G548" s="38" t="s">
        <v>70</v>
      </c>
      <c r="H548" s="65"/>
      <c r="I548" s="65"/>
      <c r="J548" s="41"/>
      <c r="K548" s="224"/>
      <c r="L548" s="43"/>
    </row>
    <row r="549" spans="1:12" ht="13.5" customHeight="1">
      <c r="A549" s="44"/>
      <c r="B549" s="45" t="s">
        <v>275</v>
      </c>
      <c r="C549" s="209" t="s">
        <v>498</v>
      </c>
      <c r="D549" s="126"/>
      <c r="E549" s="46"/>
      <c r="F549" s="169">
        <v>1</v>
      </c>
      <c r="G549" s="33" t="s">
        <v>52</v>
      </c>
      <c r="H549" s="48"/>
      <c r="I549" s="124"/>
      <c r="J549" s="173"/>
      <c r="K549" s="225"/>
      <c r="L549" s="51"/>
    </row>
    <row r="550" spans="1:12" ht="13.5" customHeight="1">
      <c r="A550" s="61"/>
      <c r="B550" s="62" t="s">
        <v>274</v>
      </c>
      <c r="C550" s="181" t="s">
        <v>70</v>
      </c>
      <c r="D550" s="37"/>
      <c r="E550" s="38"/>
      <c r="F550" s="168" t="s">
        <v>70</v>
      </c>
      <c r="G550" s="38" t="s">
        <v>70</v>
      </c>
      <c r="H550" s="65"/>
      <c r="I550" s="65"/>
      <c r="J550" s="41"/>
      <c r="K550" s="224"/>
      <c r="L550" s="43"/>
    </row>
    <row r="551" spans="1:12" ht="13.5" customHeight="1">
      <c r="A551" s="44"/>
      <c r="B551" s="45" t="s">
        <v>275</v>
      </c>
      <c r="C551" s="125" t="s">
        <v>528</v>
      </c>
      <c r="D551" s="126"/>
      <c r="E551" s="46"/>
      <c r="F551" s="169">
        <v>101</v>
      </c>
      <c r="G551" s="33" t="s">
        <v>52</v>
      </c>
      <c r="H551" s="48"/>
      <c r="I551" s="124"/>
      <c r="J551" s="173"/>
      <c r="K551" s="225"/>
      <c r="L551" s="51"/>
    </row>
    <row r="552" spans="1:12" ht="13.5" customHeight="1">
      <c r="A552" s="61"/>
      <c r="B552" s="62" t="s">
        <v>274</v>
      </c>
      <c r="C552" s="181" t="s">
        <v>70</v>
      </c>
      <c r="D552" s="27"/>
      <c r="E552" s="63"/>
      <c r="F552" s="168" t="s">
        <v>70</v>
      </c>
      <c r="G552" s="38" t="s">
        <v>70</v>
      </c>
      <c r="H552" s="65"/>
      <c r="I552" s="65"/>
      <c r="J552" s="41"/>
      <c r="K552" s="224"/>
      <c r="L552" s="43"/>
    </row>
    <row r="553" spans="1:12" ht="13.5" customHeight="1">
      <c r="A553" s="44"/>
      <c r="B553" s="45" t="s">
        <v>275</v>
      </c>
      <c r="C553" s="125" t="s">
        <v>529</v>
      </c>
      <c r="D553" s="126"/>
      <c r="E553" s="46"/>
      <c r="F553" s="169">
        <v>1</v>
      </c>
      <c r="G553" s="33" t="s">
        <v>52</v>
      </c>
      <c r="H553" s="48"/>
      <c r="I553" s="124"/>
      <c r="J553" s="173"/>
      <c r="K553" s="225"/>
      <c r="L553" s="51"/>
    </row>
    <row r="554" spans="1:12" ht="13.5" customHeight="1">
      <c r="A554" s="52"/>
      <c r="B554" s="179" t="s">
        <v>274</v>
      </c>
      <c r="C554" s="27" t="s">
        <v>70</v>
      </c>
      <c r="D554" s="27"/>
      <c r="E554" s="63"/>
      <c r="F554" s="168" t="s">
        <v>70</v>
      </c>
      <c r="G554" s="38" t="s">
        <v>70</v>
      </c>
      <c r="H554" s="65"/>
      <c r="I554" s="40"/>
      <c r="J554" s="41"/>
      <c r="K554" s="224"/>
      <c r="L554" s="70"/>
    </row>
    <row r="555" spans="1:12" ht="13.5" customHeight="1">
      <c r="A555" s="52"/>
      <c r="B555" s="45" t="s">
        <v>275</v>
      </c>
      <c r="C555" s="125" t="s">
        <v>535</v>
      </c>
      <c r="D555" s="126"/>
      <c r="E555" s="46"/>
      <c r="F555" s="169">
        <v>1</v>
      </c>
      <c r="G555" s="33" t="s">
        <v>52</v>
      </c>
      <c r="H555" s="48"/>
      <c r="I555" s="124"/>
      <c r="J555" s="173"/>
      <c r="K555" s="225"/>
      <c r="L555" s="70"/>
    </row>
    <row r="556" spans="1:12" ht="13.5" customHeight="1">
      <c r="A556" s="61"/>
      <c r="B556" s="179" t="s">
        <v>274</v>
      </c>
      <c r="C556" s="27" t="s">
        <v>70</v>
      </c>
      <c r="D556" s="27"/>
      <c r="E556" s="63"/>
      <c r="F556" s="168" t="s">
        <v>70</v>
      </c>
      <c r="G556" s="38" t="s">
        <v>70</v>
      </c>
      <c r="H556" s="65"/>
      <c r="I556" s="40"/>
      <c r="J556" s="41"/>
      <c r="K556" s="224"/>
      <c r="L556" s="43"/>
    </row>
    <row r="557" spans="1:12" ht="13.5" customHeight="1">
      <c r="A557" s="44"/>
      <c r="B557" s="45" t="s">
        <v>275</v>
      </c>
      <c r="C557" s="125" t="s">
        <v>530</v>
      </c>
      <c r="D557" s="126"/>
      <c r="E557" s="46"/>
      <c r="F557" s="169">
        <v>17</v>
      </c>
      <c r="G557" s="33" t="s">
        <v>52</v>
      </c>
      <c r="H557" s="48"/>
      <c r="I557" s="124"/>
      <c r="J557" s="173"/>
      <c r="K557" s="225"/>
      <c r="L557" s="51"/>
    </row>
    <row r="558" spans="1:12" ht="13.5" customHeight="1">
      <c r="A558" s="61"/>
      <c r="B558" s="179"/>
      <c r="C558" s="27" t="s">
        <v>276</v>
      </c>
      <c r="D558" s="27"/>
      <c r="E558" s="63"/>
      <c r="F558" s="168" t="s">
        <v>70</v>
      </c>
      <c r="G558" s="38" t="s">
        <v>70</v>
      </c>
      <c r="H558" s="65"/>
      <c r="I558" s="40"/>
      <c r="J558" s="41"/>
      <c r="K558" s="224"/>
      <c r="L558" s="43"/>
    </row>
    <row r="559" spans="1:12" ht="13.5" customHeight="1">
      <c r="A559" s="44"/>
      <c r="B559" s="45" t="s">
        <v>277</v>
      </c>
      <c r="C559" s="209" t="s">
        <v>281</v>
      </c>
      <c r="D559" s="126"/>
      <c r="E559" s="46"/>
      <c r="F559" s="169">
        <v>2</v>
      </c>
      <c r="G559" s="33" t="s">
        <v>52</v>
      </c>
      <c r="H559" s="48"/>
      <c r="I559" s="124"/>
      <c r="J559" s="173"/>
      <c r="K559" s="225"/>
      <c r="L559" s="51"/>
    </row>
    <row r="560" spans="1:12" ht="13.5" customHeight="1">
      <c r="A560" s="61"/>
      <c r="B560" s="179" t="s">
        <v>70</v>
      </c>
      <c r="C560" s="27" t="s">
        <v>276</v>
      </c>
      <c r="D560" s="27"/>
      <c r="E560" s="63"/>
      <c r="F560" s="168" t="s">
        <v>70</v>
      </c>
      <c r="G560" s="38" t="s">
        <v>70</v>
      </c>
      <c r="H560" s="65"/>
      <c r="I560" s="40"/>
      <c r="J560" s="41"/>
      <c r="K560" s="224"/>
      <c r="L560" s="43"/>
    </row>
    <row r="561" spans="1:12" ht="13.5" customHeight="1">
      <c r="A561" s="44"/>
      <c r="B561" s="45" t="s">
        <v>277</v>
      </c>
      <c r="C561" s="209" t="s">
        <v>284</v>
      </c>
      <c r="D561" s="126"/>
      <c r="E561" s="46"/>
      <c r="F561" s="169">
        <v>35</v>
      </c>
      <c r="G561" s="33" t="s">
        <v>52</v>
      </c>
      <c r="H561" s="48"/>
      <c r="I561" s="124"/>
      <c r="J561" s="173"/>
      <c r="K561" s="225"/>
      <c r="L561" s="51"/>
    </row>
    <row r="562" spans="1:12" ht="13.5" customHeight="1">
      <c r="A562" s="61"/>
      <c r="B562" s="179" t="s">
        <v>70</v>
      </c>
      <c r="C562" s="27" t="s">
        <v>276</v>
      </c>
      <c r="D562" s="27"/>
      <c r="E562" s="63"/>
      <c r="F562" s="168" t="s">
        <v>70</v>
      </c>
      <c r="G562" s="38" t="s">
        <v>70</v>
      </c>
      <c r="H562" s="65"/>
      <c r="I562" s="40"/>
      <c r="J562" s="41"/>
      <c r="K562" s="224"/>
      <c r="L562" s="43"/>
    </row>
    <row r="563" spans="1:12" ht="13.5" customHeight="1">
      <c r="A563" s="44"/>
      <c r="B563" s="45" t="s">
        <v>277</v>
      </c>
      <c r="C563" s="209" t="s">
        <v>293</v>
      </c>
      <c r="D563" s="126"/>
      <c r="E563" s="46"/>
      <c r="F563" s="169">
        <v>1</v>
      </c>
      <c r="G563" s="33" t="s">
        <v>52</v>
      </c>
      <c r="H563" s="48"/>
      <c r="I563" s="124"/>
      <c r="J563" s="173"/>
      <c r="K563" s="225"/>
      <c r="L563" s="51"/>
    </row>
    <row r="564" spans="1:12" ht="13.5" customHeight="1">
      <c r="A564" s="61"/>
      <c r="B564" s="179" t="s">
        <v>70</v>
      </c>
      <c r="C564" s="27" t="s">
        <v>276</v>
      </c>
      <c r="D564" s="27"/>
      <c r="E564" s="63"/>
      <c r="F564" s="168" t="s">
        <v>70</v>
      </c>
      <c r="G564" s="38" t="s">
        <v>70</v>
      </c>
      <c r="H564" s="65"/>
      <c r="I564" s="40"/>
      <c r="J564" s="41"/>
      <c r="K564" s="224"/>
      <c r="L564" s="43"/>
    </row>
    <row r="565" spans="1:12" ht="13.5" customHeight="1">
      <c r="A565" s="44"/>
      <c r="B565" s="45" t="s">
        <v>277</v>
      </c>
      <c r="C565" s="209" t="s">
        <v>294</v>
      </c>
      <c r="D565" s="126"/>
      <c r="E565" s="46"/>
      <c r="F565" s="169">
        <v>66</v>
      </c>
      <c r="G565" s="33" t="s">
        <v>52</v>
      </c>
      <c r="H565" s="48"/>
      <c r="I565" s="124"/>
      <c r="J565" s="173"/>
      <c r="K565" s="225"/>
      <c r="L565" s="51"/>
    </row>
    <row r="566" spans="1:12" ht="13.5" customHeight="1">
      <c r="A566" s="61"/>
      <c r="B566" s="179" t="s">
        <v>70</v>
      </c>
      <c r="C566" s="27" t="s">
        <v>276</v>
      </c>
      <c r="D566" s="27"/>
      <c r="E566" s="63"/>
      <c r="F566" s="168" t="s">
        <v>70</v>
      </c>
      <c r="G566" s="38" t="s">
        <v>70</v>
      </c>
      <c r="H566" s="65"/>
      <c r="I566" s="40"/>
      <c r="J566" s="41"/>
      <c r="K566" s="224"/>
      <c r="L566" s="43"/>
    </row>
    <row r="567" spans="1:12" ht="13.5" customHeight="1">
      <c r="A567" s="44"/>
      <c r="B567" s="45" t="s">
        <v>277</v>
      </c>
      <c r="C567" s="209" t="s">
        <v>287</v>
      </c>
      <c r="D567" s="126"/>
      <c r="E567" s="46"/>
      <c r="F567" s="169">
        <v>1</v>
      </c>
      <c r="G567" s="33" t="s">
        <v>52</v>
      </c>
      <c r="H567" s="48"/>
      <c r="I567" s="124"/>
      <c r="J567" s="173"/>
      <c r="K567" s="225"/>
      <c r="L567" s="51"/>
    </row>
    <row r="568" spans="1:12" ht="13.5" customHeight="1">
      <c r="A568" s="61"/>
      <c r="B568" s="179" t="s">
        <v>70</v>
      </c>
      <c r="C568" s="27" t="s">
        <v>276</v>
      </c>
      <c r="D568" s="27"/>
      <c r="E568" s="63"/>
      <c r="F568" s="168" t="s">
        <v>70</v>
      </c>
      <c r="G568" s="38" t="s">
        <v>70</v>
      </c>
      <c r="H568" s="65"/>
      <c r="I568" s="40"/>
      <c r="J568" s="41"/>
      <c r="K568" s="224"/>
      <c r="L568" s="43"/>
    </row>
    <row r="569" spans="1:12" ht="13.5" customHeight="1">
      <c r="A569" s="44"/>
      <c r="B569" s="45" t="s">
        <v>277</v>
      </c>
      <c r="C569" s="209" t="s">
        <v>296</v>
      </c>
      <c r="D569" s="126"/>
      <c r="E569" s="46"/>
      <c r="F569" s="169">
        <v>1</v>
      </c>
      <c r="G569" s="33" t="s">
        <v>52</v>
      </c>
      <c r="H569" s="48"/>
      <c r="I569" s="124"/>
      <c r="J569" s="173"/>
      <c r="K569" s="225"/>
      <c r="L569" s="51"/>
    </row>
    <row r="570" spans="1:12" ht="13.5" customHeight="1">
      <c r="A570" s="61"/>
      <c r="B570" s="179" t="s">
        <v>70</v>
      </c>
      <c r="C570" s="27" t="s">
        <v>276</v>
      </c>
      <c r="D570" s="27"/>
      <c r="E570" s="63"/>
      <c r="F570" s="168" t="s">
        <v>70</v>
      </c>
      <c r="G570" s="38" t="s">
        <v>70</v>
      </c>
      <c r="H570" s="65"/>
      <c r="I570" s="40"/>
      <c r="J570" s="41"/>
      <c r="K570" s="224"/>
      <c r="L570" s="43"/>
    </row>
    <row r="571" spans="1:12" ht="13.5" customHeight="1">
      <c r="A571" s="44"/>
      <c r="B571" s="45" t="s">
        <v>277</v>
      </c>
      <c r="C571" s="209" t="s">
        <v>288</v>
      </c>
      <c r="D571" s="126"/>
      <c r="E571" s="46"/>
      <c r="F571" s="169">
        <v>17</v>
      </c>
      <c r="G571" s="33" t="s">
        <v>52</v>
      </c>
      <c r="H571" s="48"/>
      <c r="I571" s="124"/>
      <c r="J571" s="173"/>
      <c r="K571" s="225"/>
      <c r="L571" s="51"/>
    </row>
    <row r="572" spans="1:12" ht="13.5" customHeight="1">
      <c r="A572" s="61"/>
      <c r="B572" s="179" t="s">
        <v>274</v>
      </c>
      <c r="C572" s="27"/>
      <c r="D572" s="27"/>
      <c r="E572" s="63"/>
      <c r="F572" s="168" t="s">
        <v>70</v>
      </c>
      <c r="G572" s="38" t="s">
        <v>70</v>
      </c>
      <c r="H572" s="65"/>
      <c r="I572" s="40"/>
      <c r="J572" s="41"/>
      <c r="K572" s="224"/>
      <c r="L572" s="43"/>
    </row>
    <row r="573" spans="1:12" ht="13.5" customHeight="1">
      <c r="A573" s="44"/>
      <c r="B573" s="45" t="s">
        <v>275</v>
      </c>
      <c r="C573" s="209" t="s">
        <v>536</v>
      </c>
      <c r="D573" s="126"/>
      <c r="E573" s="46"/>
      <c r="F573" s="169">
        <v>25</v>
      </c>
      <c r="G573" s="33" t="s">
        <v>52</v>
      </c>
      <c r="H573" s="48"/>
      <c r="I573" s="124"/>
      <c r="J573" s="173"/>
      <c r="K573" s="225"/>
      <c r="L573" s="51"/>
    </row>
    <row r="574" spans="1:12" ht="13.5" customHeight="1">
      <c r="A574" s="61"/>
      <c r="B574" s="179" t="s">
        <v>274</v>
      </c>
      <c r="C574" s="27" t="s">
        <v>70</v>
      </c>
      <c r="D574" s="27"/>
      <c r="E574" s="63"/>
      <c r="F574" s="168" t="s">
        <v>70</v>
      </c>
      <c r="G574" s="38" t="s">
        <v>70</v>
      </c>
      <c r="H574" s="65"/>
      <c r="I574" s="40"/>
      <c r="J574" s="41"/>
      <c r="K574" s="224"/>
      <c r="L574" s="43"/>
    </row>
    <row r="575" spans="1:12" ht="13.5" customHeight="1">
      <c r="A575" s="44"/>
      <c r="B575" s="45" t="s">
        <v>275</v>
      </c>
      <c r="C575" s="209" t="s">
        <v>531</v>
      </c>
      <c r="D575" s="126"/>
      <c r="E575" s="46"/>
      <c r="F575" s="169">
        <v>3</v>
      </c>
      <c r="G575" s="33" t="s">
        <v>52</v>
      </c>
      <c r="H575" s="48"/>
      <c r="I575" s="124"/>
      <c r="J575" s="173"/>
      <c r="K575" s="225"/>
      <c r="L575" s="51"/>
    </row>
    <row r="576" spans="1:12" ht="13.5" customHeight="1">
      <c r="A576" s="52"/>
      <c r="B576" s="53"/>
      <c r="C576" s="27" t="s">
        <v>276</v>
      </c>
      <c r="E576" s="54"/>
      <c r="F576" s="170" t="s">
        <v>70</v>
      </c>
      <c r="G576" s="55" t="s">
        <v>70</v>
      </c>
      <c r="H576" s="56"/>
      <c r="I576" s="40"/>
      <c r="J576" s="172"/>
      <c r="K576" s="226"/>
      <c r="L576" s="70"/>
    </row>
    <row r="577" spans="1:12" ht="13.5" customHeight="1" thickBot="1">
      <c r="A577" s="84"/>
      <c r="B577" s="141" t="s">
        <v>277</v>
      </c>
      <c r="C577" s="210" t="s">
        <v>287</v>
      </c>
      <c r="D577" s="87"/>
      <c r="E577" s="88"/>
      <c r="F577" s="171">
        <v>25</v>
      </c>
      <c r="G577" s="89" t="s">
        <v>52</v>
      </c>
      <c r="H577" s="90"/>
      <c r="I577" s="90"/>
      <c r="J577" s="175"/>
      <c r="K577" s="227"/>
      <c r="L577" s="93"/>
    </row>
    <row r="578" spans="1:12" ht="13.5" customHeight="1">
      <c r="J578" s="176"/>
      <c r="L578" s="151"/>
    </row>
    <row r="579" spans="1:12" ht="13.5" customHeight="1" thickBot="1">
      <c r="G579" s="3"/>
      <c r="J579" s="176"/>
      <c r="K579" s="222"/>
      <c r="L579" s="131"/>
    </row>
    <row r="580" spans="1:12" ht="13.5" customHeight="1">
      <c r="A580" s="255" t="s">
        <v>6</v>
      </c>
      <c r="B580" s="257" t="s">
        <v>7</v>
      </c>
      <c r="C580" s="259" t="s">
        <v>8</v>
      </c>
      <c r="D580" s="260"/>
      <c r="E580" s="261"/>
      <c r="F580" s="276" t="s">
        <v>9</v>
      </c>
      <c r="G580" s="267" t="s">
        <v>10</v>
      </c>
      <c r="H580" s="249" t="s">
        <v>11</v>
      </c>
      <c r="I580" s="249" t="s">
        <v>12</v>
      </c>
      <c r="J580" s="251" t="s">
        <v>13</v>
      </c>
      <c r="K580" s="253" t="str">
        <f>K546</f>
        <v>第　回既済部分検査内訳書</v>
      </c>
      <c r="L580" s="254"/>
    </row>
    <row r="581" spans="1:12" ht="13.5" customHeight="1">
      <c r="A581" s="256"/>
      <c r="B581" s="258"/>
      <c r="C581" s="262"/>
      <c r="D581" s="263"/>
      <c r="E581" s="264"/>
      <c r="F581" s="277"/>
      <c r="G581" s="268"/>
      <c r="H581" s="250"/>
      <c r="I581" s="250"/>
      <c r="J581" s="252"/>
      <c r="K581" s="223" t="s">
        <v>9</v>
      </c>
      <c r="L581" s="34" t="s">
        <v>14</v>
      </c>
    </row>
    <row r="582" spans="1:12" ht="13.5" customHeight="1">
      <c r="A582" s="61"/>
      <c r="B582" s="62" t="s">
        <v>70</v>
      </c>
      <c r="C582" s="181" t="s">
        <v>276</v>
      </c>
      <c r="D582" s="37"/>
      <c r="E582" s="38"/>
      <c r="F582" s="168" t="s">
        <v>70</v>
      </c>
      <c r="G582" s="38" t="s">
        <v>70</v>
      </c>
      <c r="H582" s="65"/>
      <c r="I582" s="65"/>
      <c r="J582" s="41"/>
      <c r="K582" s="224"/>
      <c r="L582" s="43"/>
    </row>
    <row r="583" spans="1:12" ht="13.5" customHeight="1">
      <c r="A583" s="44"/>
      <c r="B583" s="45" t="s">
        <v>277</v>
      </c>
      <c r="C583" s="209" t="s">
        <v>289</v>
      </c>
      <c r="D583" s="126"/>
      <c r="E583" s="46"/>
      <c r="F583" s="169">
        <v>3</v>
      </c>
      <c r="G583" s="33" t="s">
        <v>52</v>
      </c>
      <c r="H583" s="48"/>
      <c r="I583" s="124"/>
      <c r="J583" s="173"/>
      <c r="K583" s="225"/>
      <c r="L583" s="51"/>
    </row>
    <row r="584" spans="1:12" ht="13.5" customHeight="1">
      <c r="A584" s="61"/>
      <c r="B584" s="62" t="s">
        <v>297</v>
      </c>
      <c r="C584" s="181" t="s">
        <v>298</v>
      </c>
      <c r="D584" s="37"/>
      <c r="E584" s="38"/>
      <c r="F584" s="168" t="s">
        <v>70</v>
      </c>
      <c r="G584" s="38" t="s">
        <v>70</v>
      </c>
      <c r="H584" s="65"/>
      <c r="I584" s="65"/>
      <c r="J584" s="41"/>
      <c r="K584" s="224"/>
      <c r="L584" s="43"/>
    </row>
    <row r="585" spans="1:12" ht="13.5" customHeight="1">
      <c r="A585" s="44"/>
      <c r="B585" s="45" t="s">
        <v>299</v>
      </c>
      <c r="C585" s="209" t="s">
        <v>300</v>
      </c>
      <c r="D585" s="126"/>
      <c r="E585" s="46"/>
      <c r="F585" s="169">
        <v>5</v>
      </c>
      <c r="G585" s="33" t="s">
        <v>52</v>
      </c>
      <c r="H585" s="48"/>
      <c r="I585" s="124"/>
      <c r="J585" s="173"/>
      <c r="K585" s="225"/>
      <c r="L585" s="51"/>
    </row>
    <row r="586" spans="1:12" ht="13.5" customHeight="1">
      <c r="A586" s="61"/>
      <c r="B586" s="62" t="s">
        <v>297</v>
      </c>
      <c r="C586" s="181" t="s">
        <v>298</v>
      </c>
      <c r="D586" s="27"/>
      <c r="E586" s="63"/>
      <c r="F586" s="168" t="s">
        <v>70</v>
      </c>
      <c r="G586" s="38" t="s">
        <v>70</v>
      </c>
      <c r="H586" s="65"/>
      <c r="I586" s="65"/>
      <c r="J586" s="41"/>
      <c r="K586" s="224"/>
      <c r="L586" s="43"/>
    </row>
    <row r="587" spans="1:12" ht="13.5" customHeight="1">
      <c r="A587" s="44"/>
      <c r="B587" s="45" t="s">
        <v>299</v>
      </c>
      <c r="C587" s="209" t="s">
        <v>301</v>
      </c>
      <c r="D587" s="126"/>
      <c r="E587" s="46"/>
      <c r="F587" s="169">
        <v>8</v>
      </c>
      <c r="G587" s="33" t="s">
        <v>52</v>
      </c>
      <c r="H587" s="48"/>
      <c r="I587" s="124"/>
      <c r="J587" s="173"/>
      <c r="K587" s="225"/>
      <c r="L587" s="51"/>
    </row>
    <row r="588" spans="1:12" ht="13.5" customHeight="1">
      <c r="A588" s="52"/>
      <c r="B588" s="179"/>
      <c r="C588" s="27" t="s">
        <v>302</v>
      </c>
      <c r="D588" s="27"/>
      <c r="E588" s="63"/>
      <c r="F588" s="168" t="s">
        <v>70</v>
      </c>
      <c r="G588" s="38" t="s">
        <v>70</v>
      </c>
      <c r="H588" s="65"/>
      <c r="I588" s="40"/>
      <c r="J588" s="41"/>
      <c r="K588" s="224"/>
      <c r="L588" s="70"/>
    </row>
    <row r="589" spans="1:12" ht="13.5" customHeight="1">
      <c r="A589" s="52"/>
      <c r="B589" s="45" t="s">
        <v>303</v>
      </c>
      <c r="C589" s="209" t="s">
        <v>304</v>
      </c>
      <c r="D589" s="126"/>
      <c r="E589" s="46"/>
      <c r="F589" s="169">
        <v>5</v>
      </c>
      <c r="G589" s="33" t="s">
        <v>52</v>
      </c>
      <c r="H589" s="48"/>
      <c r="I589" s="124"/>
      <c r="J589" s="173"/>
      <c r="K589" s="225"/>
      <c r="L589" s="70"/>
    </row>
    <row r="590" spans="1:12" ht="13.5" customHeight="1">
      <c r="A590" s="61"/>
      <c r="B590" s="179" t="s">
        <v>70</v>
      </c>
      <c r="C590" s="27" t="s">
        <v>302</v>
      </c>
      <c r="D590" s="27"/>
      <c r="E590" s="63"/>
      <c r="F590" s="168" t="s">
        <v>70</v>
      </c>
      <c r="G590" s="38" t="s">
        <v>70</v>
      </c>
      <c r="H590" s="65"/>
      <c r="I590" s="40"/>
      <c r="J590" s="41"/>
      <c r="K590" s="224"/>
      <c r="L590" s="43"/>
    </row>
    <row r="591" spans="1:12" ht="13.5" customHeight="1">
      <c r="A591" s="44"/>
      <c r="B591" s="45" t="s">
        <v>303</v>
      </c>
      <c r="C591" s="209" t="s">
        <v>288</v>
      </c>
      <c r="D591" s="126"/>
      <c r="E591" s="46"/>
      <c r="F591" s="169">
        <v>8</v>
      </c>
      <c r="G591" s="33" t="s">
        <v>52</v>
      </c>
      <c r="H591" s="48"/>
      <c r="I591" s="124"/>
      <c r="J591" s="173"/>
      <c r="K591" s="225"/>
      <c r="L591" s="51"/>
    </row>
    <row r="592" spans="1:12" ht="13.5" customHeight="1">
      <c r="A592" s="61"/>
      <c r="B592" s="179" t="s">
        <v>274</v>
      </c>
      <c r="C592" s="27"/>
      <c r="D592" s="27"/>
      <c r="E592" s="63"/>
      <c r="F592" s="168" t="s">
        <v>70</v>
      </c>
      <c r="G592" s="38" t="s">
        <v>70</v>
      </c>
      <c r="H592" s="65"/>
      <c r="I592" s="40"/>
      <c r="J592" s="41"/>
      <c r="K592" s="224"/>
      <c r="L592" s="43"/>
    </row>
    <row r="593" spans="1:12" ht="13.5" customHeight="1">
      <c r="A593" s="44"/>
      <c r="B593" s="45" t="s">
        <v>275</v>
      </c>
      <c r="C593" s="209" t="s">
        <v>529</v>
      </c>
      <c r="D593" s="126"/>
      <c r="E593" s="46"/>
      <c r="F593" s="169">
        <v>10</v>
      </c>
      <c r="G593" s="33" t="s">
        <v>52</v>
      </c>
      <c r="H593" s="48"/>
      <c r="I593" s="124"/>
      <c r="J593" s="173"/>
      <c r="K593" s="225"/>
      <c r="L593" s="51"/>
    </row>
    <row r="594" spans="1:12" ht="13.5" customHeight="1">
      <c r="A594" s="61"/>
      <c r="B594" s="179"/>
      <c r="C594" s="27" t="s">
        <v>276</v>
      </c>
      <c r="D594" s="27"/>
      <c r="E594" s="63"/>
      <c r="F594" s="168" t="s">
        <v>70</v>
      </c>
      <c r="G594" s="38" t="s">
        <v>70</v>
      </c>
      <c r="H594" s="65"/>
      <c r="I594" s="40"/>
      <c r="J594" s="41"/>
      <c r="K594" s="224"/>
      <c r="L594" s="43"/>
    </row>
    <row r="595" spans="1:12" ht="13.5" customHeight="1">
      <c r="A595" s="44"/>
      <c r="B595" s="45" t="s">
        <v>277</v>
      </c>
      <c r="C595" s="209" t="s">
        <v>287</v>
      </c>
      <c r="D595" s="126"/>
      <c r="E595" s="46"/>
      <c r="F595" s="169">
        <v>10</v>
      </c>
      <c r="G595" s="33" t="s">
        <v>52</v>
      </c>
      <c r="H595" s="48"/>
      <c r="I595" s="124"/>
      <c r="J595" s="173"/>
      <c r="K595" s="225"/>
      <c r="L595" s="51"/>
    </row>
    <row r="596" spans="1:12" ht="13.5" customHeight="1">
      <c r="A596" s="61"/>
      <c r="B596" s="179"/>
      <c r="C596" s="27"/>
      <c r="D596" s="27"/>
      <c r="E596" s="63"/>
      <c r="F596" s="168"/>
      <c r="G596" s="38"/>
      <c r="H596" s="65"/>
      <c r="I596" s="40"/>
      <c r="J596" s="41"/>
      <c r="K596" s="224"/>
      <c r="L596" s="43"/>
    </row>
    <row r="597" spans="1:12" ht="13.5" customHeight="1">
      <c r="A597" s="44"/>
      <c r="B597" s="45" t="s">
        <v>305</v>
      </c>
      <c r="C597" s="125" t="s">
        <v>306</v>
      </c>
      <c r="D597" s="126"/>
      <c r="E597" s="46"/>
      <c r="F597" s="169">
        <v>4</v>
      </c>
      <c r="G597" s="33" t="s">
        <v>52</v>
      </c>
      <c r="H597" s="48"/>
      <c r="I597" s="124"/>
      <c r="J597" s="173"/>
      <c r="K597" s="225"/>
      <c r="L597" s="51"/>
    </row>
    <row r="598" spans="1:12" ht="13.5" customHeight="1">
      <c r="A598" s="61"/>
      <c r="B598" s="179" t="s">
        <v>70</v>
      </c>
      <c r="C598" s="27" t="s">
        <v>70</v>
      </c>
      <c r="D598" s="27"/>
      <c r="E598" s="63"/>
      <c r="F598" s="168" t="s">
        <v>70</v>
      </c>
      <c r="G598" s="38" t="s">
        <v>70</v>
      </c>
      <c r="H598" s="65"/>
      <c r="I598" s="40"/>
      <c r="J598" s="41"/>
      <c r="K598" s="224"/>
      <c r="L598" s="43"/>
    </row>
    <row r="599" spans="1:12" ht="13.5" customHeight="1">
      <c r="A599" s="44"/>
      <c r="B599" s="45" t="s">
        <v>305</v>
      </c>
      <c r="C599" s="209" t="s">
        <v>307</v>
      </c>
      <c r="D599" s="126"/>
      <c r="E599" s="46"/>
      <c r="F599" s="169">
        <v>1</v>
      </c>
      <c r="G599" s="33" t="s">
        <v>52</v>
      </c>
      <c r="H599" s="48"/>
      <c r="I599" s="124"/>
      <c r="J599" s="173"/>
      <c r="K599" s="225"/>
      <c r="L599" s="51"/>
    </row>
    <row r="600" spans="1:12" ht="13.5" customHeight="1">
      <c r="A600" s="61"/>
      <c r="B600" s="179"/>
      <c r="C600" s="27"/>
      <c r="D600" s="27"/>
      <c r="E600" s="63"/>
      <c r="F600" s="168"/>
      <c r="G600" s="38"/>
      <c r="H600" s="65"/>
      <c r="I600" s="40"/>
      <c r="J600" s="172"/>
      <c r="K600" s="224"/>
      <c r="L600" s="43"/>
    </row>
    <row r="601" spans="1:12" ht="13.5" customHeight="1">
      <c r="A601" s="44"/>
      <c r="B601" s="45" t="s">
        <v>308</v>
      </c>
      <c r="C601" s="125" t="s">
        <v>309</v>
      </c>
      <c r="D601" s="126"/>
      <c r="E601" s="46"/>
      <c r="F601" s="169">
        <v>4</v>
      </c>
      <c r="G601" s="33" t="s">
        <v>135</v>
      </c>
      <c r="H601" s="48"/>
      <c r="I601" s="124"/>
      <c r="J601" s="173"/>
      <c r="K601" s="225"/>
      <c r="L601" s="51"/>
    </row>
    <row r="602" spans="1:12" ht="13.5" customHeight="1">
      <c r="A602" s="61"/>
      <c r="B602" s="179"/>
      <c r="C602" s="27" t="s">
        <v>310</v>
      </c>
      <c r="D602" s="27"/>
      <c r="E602" s="63"/>
      <c r="F602" s="168" t="s">
        <v>70</v>
      </c>
      <c r="G602" s="38" t="s">
        <v>70</v>
      </c>
      <c r="H602" s="65"/>
      <c r="I602" s="40"/>
      <c r="J602" s="172"/>
      <c r="K602" s="224"/>
      <c r="L602" s="43"/>
    </row>
    <row r="603" spans="1:12" ht="13.5" customHeight="1">
      <c r="A603" s="44"/>
      <c r="B603" s="45" t="s">
        <v>311</v>
      </c>
      <c r="C603" s="125" t="s">
        <v>312</v>
      </c>
      <c r="D603" s="126"/>
      <c r="E603" s="46"/>
      <c r="F603" s="169">
        <v>2</v>
      </c>
      <c r="G603" s="33" t="s">
        <v>135</v>
      </c>
      <c r="H603" s="48"/>
      <c r="I603" s="124"/>
      <c r="J603" s="173"/>
      <c r="K603" s="225"/>
      <c r="L603" s="51"/>
    </row>
    <row r="604" spans="1:12" ht="13.5" customHeight="1">
      <c r="A604" s="61"/>
      <c r="B604" s="179" t="s">
        <v>70</v>
      </c>
      <c r="C604" s="27" t="s">
        <v>310</v>
      </c>
      <c r="D604" s="27"/>
      <c r="E604" s="63"/>
      <c r="F604" s="168" t="s">
        <v>70</v>
      </c>
      <c r="G604" s="38" t="s">
        <v>70</v>
      </c>
      <c r="H604" s="65"/>
      <c r="I604" s="40"/>
      <c r="J604" s="172"/>
      <c r="K604" s="224"/>
      <c r="L604" s="43"/>
    </row>
    <row r="605" spans="1:12" ht="13.5" customHeight="1">
      <c r="A605" s="44"/>
      <c r="B605" s="45" t="s">
        <v>311</v>
      </c>
      <c r="C605" s="125" t="s">
        <v>312</v>
      </c>
      <c r="D605" s="126"/>
      <c r="E605" s="46"/>
      <c r="F605" s="169">
        <v>6</v>
      </c>
      <c r="G605" s="33" t="s">
        <v>135</v>
      </c>
      <c r="H605" s="48"/>
      <c r="I605" s="124"/>
      <c r="J605" s="173"/>
      <c r="K605" s="225"/>
      <c r="L605" s="51"/>
    </row>
    <row r="606" spans="1:12" ht="13.5" customHeight="1">
      <c r="A606" s="61"/>
      <c r="B606" s="179" t="s">
        <v>70</v>
      </c>
      <c r="C606" s="27" t="s">
        <v>313</v>
      </c>
      <c r="D606" s="27"/>
      <c r="E606" s="63"/>
      <c r="F606" s="168" t="s">
        <v>70</v>
      </c>
      <c r="G606" s="38" t="s">
        <v>70</v>
      </c>
      <c r="H606" s="65"/>
      <c r="I606" s="40"/>
      <c r="J606" s="172"/>
      <c r="K606" s="224"/>
      <c r="L606" s="43"/>
    </row>
    <row r="607" spans="1:12" ht="13.5" customHeight="1">
      <c r="A607" s="44"/>
      <c r="B607" s="45" t="s">
        <v>311</v>
      </c>
      <c r="C607" s="125" t="s">
        <v>312</v>
      </c>
      <c r="D607" s="126"/>
      <c r="E607" s="46"/>
      <c r="F607" s="201">
        <v>2</v>
      </c>
      <c r="G607" s="33" t="s">
        <v>135</v>
      </c>
      <c r="H607" s="48"/>
      <c r="I607" s="124"/>
      <c r="J607" s="173"/>
      <c r="K607" s="225"/>
      <c r="L607" s="51"/>
    </row>
    <row r="608" spans="1:12" ht="13.5" customHeight="1">
      <c r="A608" s="61"/>
      <c r="B608" s="179" t="s">
        <v>70</v>
      </c>
      <c r="C608" s="27" t="s">
        <v>314</v>
      </c>
      <c r="D608" s="27"/>
      <c r="E608" s="63"/>
      <c r="F608" s="168" t="s">
        <v>70</v>
      </c>
      <c r="G608" s="38" t="s">
        <v>70</v>
      </c>
      <c r="H608" s="65"/>
      <c r="I608" s="40"/>
      <c r="J608" s="172"/>
      <c r="K608" s="230"/>
      <c r="L608" s="43"/>
    </row>
    <row r="609" spans="1:12" ht="13.5" customHeight="1">
      <c r="A609" s="44"/>
      <c r="B609" s="45" t="s">
        <v>311</v>
      </c>
      <c r="C609" s="125" t="s">
        <v>312</v>
      </c>
      <c r="D609" s="126"/>
      <c r="E609" s="46"/>
      <c r="F609" s="201">
        <v>3</v>
      </c>
      <c r="G609" s="33" t="s">
        <v>135</v>
      </c>
      <c r="H609" s="48"/>
      <c r="I609" s="124"/>
      <c r="J609" s="173"/>
      <c r="K609" s="231"/>
      <c r="L609" s="51"/>
    </row>
    <row r="610" spans="1:12" ht="13.5" customHeight="1">
      <c r="A610" s="61"/>
      <c r="B610" s="53"/>
      <c r="C610" s="27"/>
      <c r="E610" s="54"/>
      <c r="F610" s="170"/>
      <c r="G610" s="55"/>
      <c r="H610" s="56"/>
      <c r="I610" s="40"/>
      <c r="J610" s="41"/>
      <c r="K610" s="226"/>
      <c r="L610" s="70"/>
    </row>
    <row r="611" spans="1:12" ht="13.5" customHeight="1" thickBot="1">
      <c r="A611" s="84"/>
      <c r="B611" s="141" t="s">
        <v>163</v>
      </c>
      <c r="C611" s="128">
        <v>0.09</v>
      </c>
      <c r="D611" s="87"/>
      <c r="E611" s="88"/>
      <c r="F611" s="142">
        <v>1</v>
      </c>
      <c r="G611" s="89" t="s">
        <v>117</v>
      </c>
      <c r="H611" s="90"/>
      <c r="I611" s="90"/>
      <c r="J611" s="175"/>
      <c r="K611" s="227"/>
      <c r="L611" s="93"/>
    </row>
    <row r="612" spans="1:12" ht="13.5" customHeight="1">
      <c r="J612" s="176"/>
      <c r="L612" s="151">
        <f>L544+1</f>
        <v>9</v>
      </c>
    </row>
    <row r="613" spans="1:12" ht="13.5" customHeight="1" thickBot="1">
      <c r="I613" s="95"/>
      <c r="J613" s="176"/>
      <c r="K613" s="222"/>
      <c r="L613" s="131" t="s">
        <v>28</v>
      </c>
    </row>
    <row r="614" spans="1:12" ht="13.5" customHeight="1">
      <c r="A614" s="255" t="s">
        <v>6</v>
      </c>
      <c r="B614" s="257" t="s">
        <v>7</v>
      </c>
      <c r="C614" s="259" t="s">
        <v>8</v>
      </c>
      <c r="D614" s="260"/>
      <c r="E614" s="261"/>
      <c r="F614" s="276" t="s">
        <v>9</v>
      </c>
      <c r="G614" s="267" t="s">
        <v>10</v>
      </c>
      <c r="H614" s="249" t="s">
        <v>11</v>
      </c>
      <c r="I614" s="249" t="s">
        <v>12</v>
      </c>
      <c r="J614" s="251" t="s">
        <v>13</v>
      </c>
      <c r="K614" s="253" t="str">
        <f>K580</f>
        <v>第　回既済部分検査内訳書</v>
      </c>
      <c r="L614" s="254"/>
    </row>
    <row r="615" spans="1:12" ht="13.5" customHeight="1">
      <c r="A615" s="256"/>
      <c r="B615" s="258"/>
      <c r="C615" s="262"/>
      <c r="D615" s="263"/>
      <c r="E615" s="264"/>
      <c r="F615" s="277"/>
      <c r="G615" s="268"/>
      <c r="H615" s="250"/>
      <c r="I615" s="250"/>
      <c r="J615" s="252"/>
      <c r="K615" s="223" t="s">
        <v>9</v>
      </c>
      <c r="L615" s="34" t="s">
        <v>14</v>
      </c>
    </row>
    <row r="616" spans="1:12" ht="13.5" customHeight="1">
      <c r="A616" s="61"/>
      <c r="B616" s="62"/>
      <c r="C616" s="181"/>
      <c r="D616" s="37"/>
      <c r="E616" s="38"/>
      <c r="F616" s="168"/>
      <c r="G616" s="38"/>
      <c r="H616" s="65"/>
      <c r="I616" s="65"/>
      <c r="J616" s="172"/>
      <c r="K616" s="224"/>
      <c r="L616" s="43"/>
    </row>
    <row r="617" spans="1:12" ht="13.5" customHeight="1">
      <c r="A617" s="44"/>
      <c r="B617" s="45" t="s">
        <v>473</v>
      </c>
      <c r="C617" s="125">
        <v>0.03</v>
      </c>
      <c r="D617" s="126"/>
      <c r="E617" s="46"/>
      <c r="F617" s="47">
        <v>1</v>
      </c>
      <c r="G617" s="33" t="s">
        <v>117</v>
      </c>
      <c r="H617" s="48"/>
      <c r="I617" s="124"/>
      <c r="J617" s="173"/>
      <c r="K617" s="225"/>
      <c r="L617" s="51"/>
    </row>
    <row r="618" spans="1:12" ht="13.5" customHeight="1">
      <c r="A618" s="61"/>
      <c r="B618" s="62"/>
      <c r="C618" s="181"/>
      <c r="D618" s="37"/>
      <c r="E618" s="38"/>
      <c r="F618" s="168"/>
      <c r="G618" s="38"/>
      <c r="H618" s="65"/>
      <c r="I618" s="65"/>
      <c r="J618" s="172"/>
      <c r="K618" s="224"/>
      <c r="L618" s="43"/>
    </row>
    <row r="619" spans="1:12" ht="13.5" customHeight="1">
      <c r="A619" s="44"/>
      <c r="B619" s="45" t="s">
        <v>315</v>
      </c>
      <c r="C619" s="125" t="s">
        <v>70</v>
      </c>
      <c r="D619" s="126"/>
      <c r="E619" s="46"/>
      <c r="F619" s="169">
        <v>1160</v>
      </c>
      <c r="G619" s="33" t="s">
        <v>52</v>
      </c>
      <c r="H619" s="48"/>
      <c r="I619" s="124"/>
      <c r="J619" s="173"/>
      <c r="K619" s="225"/>
      <c r="L619" s="51"/>
    </row>
    <row r="620" spans="1:12" ht="13.5" customHeight="1">
      <c r="A620" s="61"/>
      <c r="B620" s="62"/>
      <c r="C620" s="181"/>
      <c r="D620" s="27"/>
      <c r="E620" s="63"/>
      <c r="F620" s="168"/>
      <c r="G620" s="38"/>
      <c r="H620" s="65"/>
      <c r="I620" s="65"/>
      <c r="J620" s="172"/>
      <c r="K620" s="224"/>
      <c r="L620" s="43"/>
    </row>
    <row r="621" spans="1:12" ht="13.5" customHeight="1">
      <c r="A621" s="44"/>
      <c r="B621" s="45"/>
      <c r="C621" s="125"/>
      <c r="D621" s="126"/>
      <c r="E621" s="46"/>
      <c r="F621" s="169"/>
      <c r="G621" s="33"/>
      <c r="H621" s="48"/>
      <c r="I621" s="124"/>
      <c r="J621" s="173"/>
      <c r="K621" s="225"/>
      <c r="L621" s="51"/>
    </row>
    <row r="622" spans="1:12" ht="13.5" customHeight="1">
      <c r="A622" s="52"/>
      <c r="B622" s="179"/>
      <c r="C622" s="27"/>
      <c r="D622" s="27"/>
      <c r="E622" s="63"/>
      <c r="F622" s="168"/>
      <c r="G622" s="38"/>
      <c r="H622" s="65"/>
      <c r="I622" s="40"/>
      <c r="J622" s="41"/>
      <c r="K622" s="224"/>
      <c r="L622" s="70"/>
    </row>
    <row r="623" spans="1:12" ht="13.5" customHeight="1">
      <c r="A623" s="52"/>
      <c r="B623" s="45"/>
      <c r="C623" s="125"/>
      <c r="D623" s="126"/>
      <c r="E623" s="46"/>
      <c r="F623" s="201"/>
      <c r="G623" s="33"/>
      <c r="H623" s="48"/>
      <c r="I623" s="124"/>
      <c r="J623" s="173"/>
      <c r="K623" s="225"/>
      <c r="L623" s="70"/>
    </row>
    <row r="624" spans="1:12" ht="13.5" customHeight="1">
      <c r="A624" s="61"/>
      <c r="B624" s="179"/>
      <c r="C624" s="27"/>
      <c r="D624" s="27"/>
      <c r="E624" s="63"/>
      <c r="F624" s="168"/>
      <c r="G624" s="38"/>
      <c r="H624" s="65"/>
      <c r="I624" s="40"/>
      <c r="J624" s="41"/>
      <c r="K624" s="224"/>
      <c r="L624" s="43"/>
    </row>
    <row r="625" spans="1:12" ht="13.5" customHeight="1">
      <c r="A625" s="44"/>
      <c r="B625" s="45"/>
      <c r="C625" s="125"/>
      <c r="D625" s="126"/>
      <c r="E625" s="46"/>
      <c r="F625" s="169"/>
      <c r="G625" s="33"/>
      <c r="H625" s="48"/>
      <c r="I625" s="124"/>
      <c r="J625" s="173"/>
      <c r="K625" s="225"/>
      <c r="L625" s="51"/>
    </row>
    <row r="626" spans="1:12" ht="13.5" customHeight="1">
      <c r="A626" s="61"/>
      <c r="B626" s="179"/>
      <c r="C626" s="27"/>
      <c r="D626" s="27"/>
      <c r="E626" s="63"/>
      <c r="F626" s="168"/>
      <c r="G626" s="38"/>
      <c r="H626" s="65"/>
      <c r="I626" s="40"/>
      <c r="J626" s="41"/>
      <c r="K626" s="224"/>
      <c r="L626" s="43"/>
    </row>
    <row r="627" spans="1:12" ht="13.5" customHeight="1">
      <c r="A627" s="44"/>
      <c r="B627" s="45"/>
      <c r="C627" s="125"/>
      <c r="D627" s="126"/>
      <c r="E627" s="46"/>
      <c r="F627" s="169"/>
      <c r="G627" s="33"/>
      <c r="H627" s="48"/>
      <c r="I627" s="124"/>
      <c r="J627" s="173"/>
      <c r="K627" s="225"/>
      <c r="L627" s="51"/>
    </row>
    <row r="628" spans="1:12" ht="13.5" customHeight="1">
      <c r="A628" s="61"/>
      <c r="B628" s="179"/>
      <c r="C628" s="27"/>
      <c r="D628" s="27"/>
      <c r="E628" s="63"/>
      <c r="F628" s="168"/>
      <c r="G628" s="38"/>
      <c r="H628" s="65"/>
      <c r="I628" s="40"/>
      <c r="J628" s="41"/>
      <c r="K628" s="224"/>
      <c r="L628" s="43"/>
    </row>
    <row r="629" spans="1:12" ht="13.5" customHeight="1">
      <c r="A629" s="44"/>
      <c r="B629" s="45"/>
      <c r="C629" s="125"/>
      <c r="D629" s="126"/>
      <c r="E629" s="46"/>
      <c r="F629" s="169"/>
      <c r="G629" s="33"/>
      <c r="H629" s="48"/>
      <c r="I629" s="124"/>
      <c r="J629" s="173"/>
      <c r="K629" s="225"/>
      <c r="L629" s="51"/>
    </row>
    <row r="630" spans="1:12" ht="13.5" customHeight="1">
      <c r="A630" s="61"/>
      <c r="B630" s="179"/>
      <c r="C630" s="27"/>
      <c r="D630" s="27"/>
      <c r="E630" s="63"/>
      <c r="F630" s="168"/>
      <c r="G630" s="38"/>
      <c r="H630" s="65"/>
      <c r="I630" s="40"/>
      <c r="J630" s="41"/>
      <c r="K630" s="224"/>
      <c r="L630" s="43"/>
    </row>
    <row r="631" spans="1:12" ht="13.5" customHeight="1">
      <c r="A631" s="44"/>
      <c r="B631" s="45"/>
      <c r="C631" s="125"/>
      <c r="D631" s="126"/>
      <c r="E631" s="46"/>
      <c r="F631" s="169"/>
      <c r="G631" s="33"/>
      <c r="H631" s="48"/>
      <c r="I631" s="124"/>
      <c r="J631" s="173"/>
      <c r="K631" s="225"/>
      <c r="L631" s="51"/>
    </row>
    <row r="632" spans="1:12" ht="13.5" customHeight="1">
      <c r="A632" s="61"/>
      <c r="B632" s="179"/>
      <c r="C632" s="27"/>
      <c r="D632" s="27"/>
      <c r="E632" s="63"/>
      <c r="F632" s="168"/>
      <c r="G632" s="38"/>
      <c r="H632" s="65"/>
      <c r="I632" s="40"/>
      <c r="J632" s="41"/>
      <c r="K632" s="224"/>
      <c r="L632" s="43"/>
    </row>
    <row r="633" spans="1:12" ht="13.5" customHeight="1">
      <c r="A633" s="44"/>
      <c r="B633" s="45"/>
      <c r="C633" s="125"/>
      <c r="D633" s="126"/>
      <c r="E633" s="46"/>
      <c r="F633" s="169"/>
      <c r="G633" s="33"/>
      <c r="H633" s="48"/>
      <c r="I633" s="124"/>
      <c r="J633" s="173"/>
      <c r="K633" s="225"/>
      <c r="L633" s="51"/>
    </row>
    <row r="634" spans="1:12" ht="13.5" customHeight="1">
      <c r="A634" s="61"/>
      <c r="B634" s="179"/>
      <c r="C634" s="27"/>
      <c r="D634" s="27"/>
      <c r="E634" s="63"/>
      <c r="F634" s="168"/>
      <c r="G634" s="38"/>
      <c r="H634" s="65"/>
      <c r="I634" s="40"/>
      <c r="J634" s="41"/>
      <c r="K634" s="224"/>
      <c r="L634" s="43"/>
    </row>
    <row r="635" spans="1:12" ht="13.5" customHeight="1">
      <c r="A635" s="44"/>
      <c r="B635" s="45"/>
      <c r="C635" s="125"/>
      <c r="D635" s="126"/>
      <c r="E635" s="46"/>
      <c r="F635" s="169"/>
      <c r="G635" s="33"/>
      <c r="H635" s="48"/>
      <c r="I635" s="124"/>
      <c r="J635" s="173"/>
      <c r="K635" s="225"/>
      <c r="L635" s="51"/>
    </row>
    <row r="636" spans="1:12" ht="13.5" customHeight="1">
      <c r="A636" s="61"/>
      <c r="B636" s="179"/>
      <c r="C636" s="27"/>
      <c r="D636" s="27"/>
      <c r="E636" s="63"/>
      <c r="F636" s="168"/>
      <c r="G636" s="38"/>
      <c r="H636" s="65"/>
      <c r="I636" s="40"/>
      <c r="J636" s="41"/>
      <c r="K636" s="224"/>
      <c r="L636" s="43"/>
    </row>
    <row r="637" spans="1:12" ht="13.5" customHeight="1">
      <c r="A637" s="44"/>
      <c r="B637" s="45"/>
      <c r="C637" s="125"/>
      <c r="D637" s="126"/>
      <c r="E637" s="46"/>
      <c r="F637" s="169"/>
      <c r="G637" s="33"/>
      <c r="H637" s="48"/>
      <c r="I637" s="124"/>
      <c r="J637" s="173"/>
      <c r="K637" s="225"/>
      <c r="L637" s="51"/>
    </row>
    <row r="638" spans="1:12" ht="13.5" customHeight="1">
      <c r="A638" s="61"/>
      <c r="B638" s="179"/>
      <c r="C638" s="27"/>
      <c r="D638" s="27"/>
      <c r="E638" s="63"/>
      <c r="F638" s="168"/>
      <c r="G638" s="38"/>
      <c r="H638" s="65"/>
      <c r="I638" s="40"/>
      <c r="J638" s="41"/>
      <c r="K638" s="224"/>
      <c r="L638" s="43"/>
    </row>
    <row r="639" spans="1:12" ht="13.5" customHeight="1">
      <c r="A639" s="44"/>
      <c r="B639" s="45"/>
      <c r="C639" s="125"/>
      <c r="D639" s="126"/>
      <c r="E639" s="46"/>
      <c r="F639" s="169"/>
      <c r="G639" s="33"/>
      <c r="H639" s="48"/>
      <c r="I639" s="124"/>
      <c r="J639" s="152"/>
      <c r="K639" s="225"/>
      <c r="L639" s="51"/>
    </row>
    <row r="640" spans="1:12" ht="13.5" customHeight="1">
      <c r="A640" s="61"/>
      <c r="B640" s="179"/>
      <c r="C640" s="27"/>
      <c r="D640" s="27"/>
      <c r="E640" s="63"/>
      <c r="F640" s="168"/>
      <c r="G640" s="38"/>
      <c r="H640" s="65"/>
      <c r="I640" s="40"/>
      <c r="J640" s="41"/>
      <c r="K640" s="224"/>
      <c r="L640" s="43"/>
    </row>
    <row r="641" spans="1:12" ht="13.5" customHeight="1">
      <c r="A641" s="44"/>
      <c r="B641" s="45"/>
      <c r="C641" s="125"/>
      <c r="D641" s="126"/>
      <c r="E641" s="46"/>
      <c r="F641" s="169"/>
      <c r="G641" s="33"/>
      <c r="H641" s="48"/>
      <c r="I641" s="124"/>
      <c r="J641" s="152"/>
      <c r="K641" s="225"/>
      <c r="L641" s="51"/>
    </row>
    <row r="642" spans="1:12" ht="13.5" customHeight="1">
      <c r="A642" s="61"/>
      <c r="B642" s="133"/>
      <c r="C642" s="27"/>
      <c r="D642" s="27"/>
      <c r="E642" s="63"/>
      <c r="F642" s="168"/>
      <c r="G642" s="38"/>
      <c r="H642" s="65"/>
      <c r="I642" s="40"/>
      <c r="J642" s="172"/>
      <c r="K642" s="224"/>
      <c r="L642" s="43"/>
    </row>
    <row r="643" spans="1:12" ht="13.5" customHeight="1">
      <c r="A643" s="44"/>
      <c r="B643" s="45" t="s">
        <v>35</v>
      </c>
      <c r="C643" s="125"/>
      <c r="D643" s="126"/>
      <c r="E643" s="46"/>
      <c r="F643" s="166"/>
      <c r="G643" s="68"/>
      <c r="H643" s="144"/>
      <c r="I643" s="144"/>
      <c r="J643" s="173"/>
      <c r="K643" s="225"/>
      <c r="L643" s="51"/>
    </row>
    <row r="644" spans="1:12" ht="13.5" customHeight="1">
      <c r="A644" s="61"/>
      <c r="B644" s="53"/>
      <c r="C644" s="27"/>
      <c r="E644" s="54"/>
      <c r="F644" s="170"/>
      <c r="G644" s="55"/>
      <c r="H644" s="56"/>
      <c r="I644" s="40"/>
      <c r="J644" s="41"/>
      <c r="K644" s="226"/>
      <c r="L644" s="70"/>
    </row>
    <row r="645" spans="1:12" ht="13.5" customHeight="1" thickBot="1">
      <c r="A645" s="84"/>
      <c r="B645" s="141"/>
      <c r="C645" s="128"/>
      <c r="D645" s="87"/>
      <c r="E645" s="88"/>
      <c r="F645" s="171"/>
      <c r="G645" s="89"/>
      <c r="H645" s="90"/>
      <c r="I645" s="90"/>
      <c r="J645" s="178"/>
      <c r="K645" s="227"/>
      <c r="L645" s="93"/>
    </row>
    <row r="646" spans="1:12" ht="13.5" customHeight="1">
      <c r="J646" s="176"/>
      <c r="L646" s="151"/>
    </row>
    <row r="647" spans="1:12" ht="13.5" customHeight="1" thickBot="1">
      <c r="G647" s="3"/>
      <c r="J647" s="176"/>
      <c r="K647" s="222"/>
      <c r="L647" s="131"/>
    </row>
    <row r="648" spans="1:12" ht="13.5" customHeight="1">
      <c r="A648" s="255" t="s">
        <v>6</v>
      </c>
      <c r="B648" s="257" t="s">
        <v>7</v>
      </c>
      <c r="C648" s="259" t="s">
        <v>8</v>
      </c>
      <c r="D648" s="260"/>
      <c r="E648" s="261"/>
      <c r="F648" s="276" t="s">
        <v>9</v>
      </c>
      <c r="G648" s="267" t="s">
        <v>10</v>
      </c>
      <c r="H648" s="249" t="s">
        <v>11</v>
      </c>
      <c r="I648" s="249" t="s">
        <v>12</v>
      </c>
      <c r="J648" s="251" t="s">
        <v>13</v>
      </c>
      <c r="K648" s="253" t="str">
        <f>K614</f>
        <v>第　回既済部分検査内訳書</v>
      </c>
      <c r="L648" s="254"/>
    </row>
    <row r="649" spans="1:12" ht="13.5" customHeight="1">
      <c r="A649" s="256"/>
      <c r="B649" s="258"/>
      <c r="C649" s="262"/>
      <c r="D649" s="263"/>
      <c r="E649" s="264"/>
      <c r="F649" s="277"/>
      <c r="G649" s="268"/>
      <c r="H649" s="250"/>
      <c r="I649" s="250"/>
      <c r="J649" s="252"/>
      <c r="K649" s="223" t="s">
        <v>9</v>
      </c>
      <c r="L649" s="34" t="s">
        <v>14</v>
      </c>
    </row>
    <row r="650" spans="1:12" ht="13.5" customHeight="1">
      <c r="A650" s="61"/>
      <c r="B650" s="62"/>
      <c r="C650" s="181"/>
      <c r="D650" s="27"/>
      <c r="E650" s="63"/>
      <c r="F650" s="168"/>
      <c r="G650" s="38"/>
      <c r="H650" s="65"/>
      <c r="I650" s="65"/>
      <c r="J650" s="41"/>
      <c r="K650" s="224"/>
      <c r="L650" s="43"/>
    </row>
    <row r="651" spans="1:12" ht="13.5" customHeight="1">
      <c r="A651" s="44">
        <v>3</v>
      </c>
      <c r="B651" s="45" t="s">
        <v>544</v>
      </c>
      <c r="C651" s="125"/>
      <c r="D651" s="126"/>
      <c r="E651" s="46"/>
      <c r="F651" s="169"/>
      <c r="G651" s="33"/>
      <c r="H651" s="48"/>
      <c r="I651" s="124"/>
      <c r="J651" s="152"/>
      <c r="K651" s="225"/>
      <c r="L651" s="51"/>
    </row>
    <row r="652" spans="1:12" ht="13.5" customHeight="1">
      <c r="A652" s="61"/>
      <c r="B652" s="62"/>
      <c r="C652" s="181"/>
      <c r="D652" s="27"/>
      <c r="E652" s="63"/>
      <c r="F652" s="168"/>
      <c r="G652" s="38"/>
      <c r="H652" s="65"/>
      <c r="I652" s="65"/>
      <c r="J652" s="41"/>
      <c r="K652" s="224"/>
      <c r="L652" s="43"/>
    </row>
    <row r="653" spans="1:12" ht="13.5" customHeight="1">
      <c r="A653" s="44"/>
      <c r="B653" s="45"/>
      <c r="C653" s="125"/>
      <c r="D653" s="126"/>
      <c r="E653" s="46"/>
      <c r="F653" s="169"/>
      <c r="G653" s="33"/>
      <c r="H653" s="48"/>
      <c r="I653" s="124"/>
      <c r="J653" s="152"/>
      <c r="K653" s="225"/>
      <c r="L653" s="51"/>
    </row>
    <row r="654" spans="1:12" ht="13.5" customHeight="1">
      <c r="A654" s="61"/>
      <c r="B654" s="62"/>
      <c r="C654" s="181" t="s">
        <v>316</v>
      </c>
      <c r="D654" s="27"/>
      <c r="E654" s="63"/>
      <c r="F654" s="168" t="s">
        <v>70</v>
      </c>
      <c r="G654" s="38" t="s">
        <v>70</v>
      </c>
      <c r="H654" s="65"/>
      <c r="I654" s="65"/>
      <c r="J654" s="41"/>
      <c r="K654" s="224"/>
      <c r="L654" s="43"/>
    </row>
    <row r="655" spans="1:12" ht="13.5" customHeight="1">
      <c r="A655" s="44"/>
      <c r="B655" s="45" t="s">
        <v>317</v>
      </c>
      <c r="C655" s="125" t="s">
        <v>318</v>
      </c>
      <c r="D655" s="126"/>
      <c r="E655" s="46"/>
      <c r="F655" s="169">
        <v>1</v>
      </c>
      <c r="G655" s="33" t="s">
        <v>53</v>
      </c>
      <c r="H655" s="48"/>
      <c r="I655" s="124"/>
      <c r="J655" s="173"/>
      <c r="K655" s="225"/>
      <c r="L655" s="51"/>
    </row>
    <row r="656" spans="1:12" ht="13.5" customHeight="1">
      <c r="A656" s="52"/>
      <c r="B656" s="179" t="s">
        <v>70</v>
      </c>
      <c r="C656" s="27" t="s">
        <v>319</v>
      </c>
      <c r="D656" s="27"/>
      <c r="E656" s="63"/>
      <c r="F656" s="168" t="s">
        <v>70</v>
      </c>
      <c r="G656" s="38" t="s">
        <v>70</v>
      </c>
      <c r="H656" s="65"/>
      <c r="I656" s="40"/>
      <c r="J656" s="41"/>
      <c r="K656" s="224"/>
      <c r="L656" s="70"/>
    </row>
    <row r="657" spans="1:12" ht="13.5" customHeight="1">
      <c r="A657" s="52"/>
      <c r="B657" s="45" t="s">
        <v>317</v>
      </c>
      <c r="C657" s="125" t="s">
        <v>320</v>
      </c>
      <c r="D657" s="126"/>
      <c r="E657" s="46"/>
      <c r="F657" s="169">
        <v>1</v>
      </c>
      <c r="G657" s="33" t="s">
        <v>53</v>
      </c>
      <c r="H657" s="48"/>
      <c r="I657" s="124"/>
      <c r="J657" s="173"/>
      <c r="K657" s="225"/>
      <c r="L657" s="70"/>
    </row>
    <row r="658" spans="1:12" ht="13.5" customHeight="1">
      <c r="A658" s="61"/>
      <c r="B658" s="179" t="s">
        <v>70</v>
      </c>
      <c r="C658" s="27" t="s">
        <v>321</v>
      </c>
      <c r="D658" s="27"/>
      <c r="E658" s="63"/>
      <c r="F658" s="168" t="s">
        <v>70</v>
      </c>
      <c r="G658" s="38" t="s">
        <v>70</v>
      </c>
      <c r="H658" s="65"/>
      <c r="I658" s="40"/>
      <c r="J658" s="41"/>
      <c r="K658" s="224"/>
      <c r="L658" s="43"/>
    </row>
    <row r="659" spans="1:12" ht="13.5" customHeight="1">
      <c r="A659" s="44"/>
      <c r="B659" s="45" t="s">
        <v>317</v>
      </c>
      <c r="C659" s="125" t="s">
        <v>322</v>
      </c>
      <c r="D659" s="126"/>
      <c r="E659" s="46"/>
      <c r="F659" s="169">
        <v>1</v>
      </c>
      <c r="G659" s="33" t="s">
        <v>53</v>
      </c>
      <c r="H659" s="48"/>
      <c r="I659" s="124"/>
      <c r="J659" s="173"/>
      <c r="K659" s="225"/>
      <c r="L659" s="51"/>
    </row>
    <row r="660" spans="1:12" ht="13.5" customHeight="1">
      <c r="A660" s="61"/>
      <c r="B660" s="179" t="s">
        <v>70</v>
      </c>
      <c r="C660" s="27" t="s">
        <v>323</v>
      </c>
      <c r="D660" s="27"/>
      <c r="E660" s="63"/>
      <c r="F660" s="168" t="s">
        <v>70</v>
      </c>
      <c r="G660" s="38" t="s">
        <v>70</v>
      </c>
      <c r="H660" s="65"/>
      <c r="I660" s="40"/>
      <c r="J660" s="41"/>
      <c r="K660" s="224"/>
      <c r="L660" s="43"/>
    </row>
    <row r="661" spans="1:12" ht="13.5" customHeight="1">
      <c r="A661" s="44"/>
      <c r="B661" s="45" t="s">
        <v>317</v>
      </c>
      <c r="C661" s="125" t="s">
        <v>324</v>
      </c>
      <c r="D661" s="126"/>
      <c r="E661" s="46"/>
      <c r="F661" s="169">
        <v>1</v>
      </c>
      <c r="G661" s="33" t="s">
        <v>53</v>
      </c>
      <c r="H661" s="48"/>
      <c r="I661" s="124"/>
      <c r="J661" s="173"/>
      <c r="K661" s="225"/>
      <c r="L661" s="51"/>
    </row>
    <row r="662" spans="1:12" ht="13.5" customHeight="1">
      <c r="A662" s="61"/>
      <c r="B662" s="179" t="s">
        <v>70</v>
      </c>
      <c r="C662" s="27" t="s">
        <v>325</v>
      </c>
      <c r="D662" s="27"/>
      <c r="E662" s="63"/>
      <c r="F662" s="168" t="s">
        <v>70</v>
      </c>
      <c r="G662" s="38" t="s">
        <v>70</v>
      </c>
      <c r="H662" s="65"/>
      <c r="I662" s="40"/>
      <c r="J662" s="177"/>
      <c r="K662" s="224"/>
      <c r="L662" s="43"/>
    </row>
    <row r="663" spans="1:12" ht="13.5" customHeight="1">
      <c r="A663" s="44"/>
      <c r="B663" s="45" t="s">
        <v>317</v>
      </c>
      <c r="C663" s="125" t="s">
        <v>326</v>
      </c>
      <c r="D663" s="126"/>
      <c r="E663" s="46"/>
      <c r="F663" s="169">
        <v>2</v>
      </c>
      <c r="G663" s="33" t="s">
        <v>53</v>
      </c>
      <c r="H663" s="48"/>
      <c r="I663" s="124"/>
      <c r="J663" s="173"/>
      <c r="K663" s="225"/>
      <c r="L663" s="51"/>
    </row>
    <row r="664" spans="1:12" ht="13.5" customHeight="1">
      <c r="A664" s="61"/>
      <c r="B664" s="179" t="s">
        <v>70</v>
      </c>
      <c r="C664" s="27" t="s">
        <v>327</v>
      </c>
      <c r="D664" s="27"/>
      <c r="E664" s="63"/>
      <c r="F664" s="168" t="s">
        <v>70</v>
      </c>
      <c r="G664" s="38" t="s">
        <v>70</v>
      </c>
      <c r="H664" s="65"/>
      <c r="I664" s="40"/>
      <c r="J664" s="41"/>
      <c r="K664" s="224"/>
      <c r="L664" s="43"/>
    </row>
    <row r="665" spans="1:12" ht="13.5" customHeight="1">
      <c r="A665" s="44"/>
      <c r="B665" s="45" t="s">
        <v>317</v>
      </c>
      <c r="C665" s="125" t="s">
        <v>328</v>
      </c>
      <c r="D665" s="126"/>
      <c r="E665" s="46"/>
      <c r="F665" s="169">
        <v>2</v>
      </c>
      <c r="G665" s="33" t="s">
        <v>53</v>
      </c>
      <c r="H665" s="48"/>
      <c r="I665" s="124"/>
      <c r="J665" s="173"/>
      <c r="K665" s="225"/>
      <c r="L665" s="51"/>
    </row>
    <row r="666" spans="1:12" ht="13.5" customHeight="1">
      <c r="A666" s="61"/>
      <c r="B666" s="179" t="s">
        <v>70</v>
      </c>
      <c r="C666" s="27" t="s">
        <v>329</v>
      </c>
      <c r="D666" s="27"/>
      <c r="E666" s="63"/>
      <c r="F666" s="168" t="s">
        <v>70</v>
      </c>
      <c r="G666" s="38" t="s">
        <v>70</v>
      </c>
      <c r="H666" s="65"/>
      <c r="I666" s="40"/>
      <c r="J666" s="41"/>
      <c r="K666" s="224"/>
      <c r="L666" s="43"/>
    </row>
    <row r="667" spans="1:12" ht="13.5" customHeight="1">
      <c r="A667" s="44"/>
      <c r="B667" s="45" t="s">
        <v>317</v>
      </c>
      <c r="C667" s="125" t="s">
        <v>330</v>
      </c>
      <c r="D667" s="126"/>
      <c r="E667" s="46"/>
      <c r="F667" s="169">
        <v>3</v>
      </c>
      <c r="G667" s="33" t="s">
        <v>53</v>
      </c>
      <c r="H667" s="48"/>
      <c r="I667" s="124"/>
      <c r="J667" s="173"/>
      <c r="K667" s="225"/>
      <c r="L667" s="51"/>
    </row>
    <row r="668" spans="1:12" ht="13.5" customHeight="1">
      <c r="A668" s="61"/>
      <c r="B668" s="179" t="s">
        <v>70</v>
      </c>
      <c r="C668" s="27" t="s">
        <v>331</v>
      </c>
      <c r="D668" s="27"/>
      <c r="E668" s="63"/>
      <c r="F668" s="168" t="s">
        <v>70</v>
      </c>
      <c r="G668" s="38" t="s">
        <v>70</v>
      </c>
      <c r="H668" s="65"/>
      <c r="I668" s="40"/>
      <c r="J668" s="41"/>
      <c r="K668" s="224"/>
      <c r="L668" s="43"/>
    </row>
    <row r="669" spans="1:12" ht="13.5" customHeight="1">
      <c r="A669" s="44"/>
      <c r="B669" s="45" t="s">
        <v>317</v>
      </c>
      <c r="C669" s="125" t="s">
        <v>332</v>
      </c>
      <c r="D669" s="126"/>
      <c r="E669" s="46"/>
      <c r="F669" s="169">
        <v>1</v>
      </c>
      <c r="G669" s="33" t="s">
        <v>53</v>
      </c>
      <c r="H669" s="48"/>
      <c r="I669" s="124"/>
      <c r="J669" s="173"/>
      <c r="K669" s="225"/>
      <c r="L669" s="51"/>
    </row>
    <row r="670" spans="1:12" ht="13.5" customHeight="1">
      <c r="A670" s="61"/>
      <c r="B670" s="179" t="s">
        <v>70</v>
      </c>
      <c r="C670" s="27" t="s">
        <v>333</v>
      </c>
      <c r="D670" s="27"/>
      <c r="E670" s="63"/>
      <c r="F670" s="168" t="s">
        <v>70</v>
      </c>
      <c r="G670" s="38" t="s">
        <v>70</v>
      </c>
      <c r="H670" s="65"/>
      <c r="I670" s="40"/>
      <c r="J670" s="41"/>
      <c r="K670" s="224"/>
      <c r="L670" s="43"/>
    </row>
    <row r="671" spans="1:12" ht="13.5" customHeight="1">
      <c r="A671" s="44"/>
      <c r="B671" s="45" t="s">
        <v>317</v>
      </c>
      <c r="C671" s="125" t="s">
        <v>334</v>
      </c>
      <c r="D671" s="126"/>
      <c r="E671" s="46"/>
      <c r="F671" s="169">
        <v>2</v>
      </c>
      <c r="G671" s="33" t="s">
        <v>53</v>
      </c>
      <c r="H671" s="48"/>
      <c r="I671" s="124"/>
      <c r="J671" s="173"/>
      <c r="K671" s="225"/>
      <c r="L671" s="51"/>
    </row>
    <row r="672" spans="1:12" ht="13.5" customHeight="1">
      <c r="A672" s="61"/>
      <c r="B672" s="179" t="s">
        <v>70</v>
      </c>
      <c r="C672" s="27" t="s">
        <v>335</v>
      </c>
      <c r="D672" s="27"/>
      <c r="E672" s="63"/>
      <c r="F672" s="168" t="s">
        <v>70</v>
      </c>
      <c r="G672" s="38" t="s">
        <v>70</v>
      </c>
      <c r="H672" s="65"/>
      <c r="I672" s="40"/>
      <c r="J672" s="41"/>
      <c r="K672" s="224"/>
      <c r="L672" s="43"/>
    </row>
    <row r="673" spans="1:12" ht="13.5" customHeight="1">
      <c r="A673" s="44"/>
      <c r="B673" s="45" t="s">
        <v>317</v>
      </c>
      <c r="C673" s="125" t="s">
        <v>336</v>
      </c>
      <c r="D673" s="126"/>
      <c r="E673" s="46"/>
      <c r="F673" s="169">
        <v>2</v>
      </c>
      <c r="G673" s="33" t="s">
        <v>53</v>
      </c>
      <c r="H673" s="48"/>
      <c r="I673" s="124"/>
      <c r="J673" s="173"/>
      <c r="K673" s="225"/>
      <c r="L673" s="51"/>
    </row>
    <row r="674" spans="1:12" ht="13.5" customHeight="1">
      <c r="A674" s="61"/>
      <c r="B674" s="179" t="s">
        <v>70</v>
      </c>
      <c r="C674" s="27" t="s">
        <v>337</v>
      </c>
      <c r="D674" s="27"/>
      <c r="E674" s="63"/>
      <c r="F674" s="168" t="s">
        <v>70</v>
      </c>
      <c r="G674" s="38" t="s">
        <v>70</v>
      </c>
      <c r="H674" s="65"/>
      <c r="I674" s="40"/>
      <c r="J674" s="41"/>
      <c r="K674" s="224"/>
      <c r="L674" s="43"/>
    </row>
    <row r="675" spans="1:12" ht="13.5" customHeight="1">
      <c r="A675" s="44"/>
      <c r="B675" s="45" t="s">
        <v>317</v>
      </c>
      <c r="C675" s="125" t="s">
        <v>338</v>
      </c>
      <c r="D675" s="126"/>
      <c r="E675" s="46"/>
      <c r="F675" s="169">
        <v>2</v>
      </c>
      <c r="G675" s="33" t="s">
        <v>53</v>
      </c>
      <c r="H675" s="48"/>
      <c r="I675" s="124"/>
      <c r="J675" s="173"/>
      <c r="K675" s="225"/>
      <c r="L675" s="51"/>
    </row>
    <row r="676" spans="1:12" ht="13.5" customHeight="1">
      <c r="A676" s="61"/>
      <c r="B676" s="179" t="s">
        <v>70</v>
      </c>
      <c r="C676" s="27" t="s">
        <v>339</v>
      </c>
      <c r="D676" s="27"/>
      <c r="E676" s="63"/>
      <c r="F676" s="168" t="s">
        <v>70</v>
      </c>
      <c r="G676" s="38" t="s">
        <v>70</v>
      </c>
      <c r="H676" s="65"/>
      <c r="I676" s="40"/>
      <c r="J676" s="41"/>
      <c r="K676" s="224"/>
      <c r="L676" s="43"/>
    </row>
    <row r="677" spans="1:12" ht="13.5" customHeight="1">
      <c r="A677" s="44"/>
      <c r="B677" s="45" t="s">
        <v>317</v>
      </c>
      <c r="C677" s="125" t="s">
        <v>322</v>
      </c>
      <c r="D677" s="126"/>
      <c r="E677" s="46"/>
      <c r="F677" s="169">
        <v>2</v>
      </c>
      <c r="G677" s="33" t="s">
        <v>53</v>
      </c>
      <c r="H677" s="48"/>
      <c r="I677" s="124"/>
      <c r="J677" s="173"/>
      <c r="K677" s="225"/>
      <c r="L677" s="51"/>
    </row>
    <row r="678" spans="1:12" ht="13.5" customHeight="1">
      <c r="A678" s="61"/>
      <c r="B678" s="53" t="s">
        <v>70</v>
      </c>
      <c r="C678" s="27" t="s">
        <v>340</v>
      </c>
      <c r="E678" s="54"/>
      <c r="F678" s="170" t="s">
        <v>70</v>
      </c>
      <c r="G678" s="55" t="s">
        <v>70</v>
      </c>
      <c r="H678" s="56"/>
      <c r="I678" s="40"/>
      <c r="J678" s="177"/>
      <c r="K678" s="226"/>
      <c r="L678" s="70"/>
    </row>
    <row r="679" spans="1:12" ht="13.5" customHeight="1" thickBot="1">
      <c r="A679" s="84"/>
      <c r="B679" s="141" t="s">
        <v>317</v>
      </c>
      <c r="C679" s="128" t="s">
        <v>341</v>
      </c>
      <c r="D679" s="87"/>
      <c r="E679" s="88"/>
      <c r="F679" s="171">
        <v>2</v>
      </c>
      <c r="G679" s="89" t="s">
        <v>53</v>
      </c>
      <c r="H679" s="90"/>
      <c r="I679" s="90"/>
      <c r="J679" s="175"/>
      <c r="K679" s="227"/>
      <c r="L679" s="93"/>
    </row>
    <row r="680" spans="1:12" ht="13.5" customHeight="1">
      <c r="J680" s="176"/>
      <c r="L680" s="151">
        <f>L612+1</f>
        <v>10</v>
      </c>
    </row>
    <row r="681" spans="1:12" ht="13.5" customHeight="1" thickBot="1">
      <c r="I681" s="95"/>
      <c r="J681" s="176"/>
      <c r="K681" s="222"/>
      <c r="L681" s="131" t="s">
        <v>28</v>
      </c>
    </row>
    <row r="682" spans="1:12" ht="13.5" customHeight="1">
      <c r="A682" s="255" t="s">
        <v>6</v>
      </c>
      <c r="B682" s="257" t="s">
        <v>7</v>
      </c>
      <c r="C682" s="259" t="s">
        <v>8</v>
      </c>
      <c r="D682" s="260"/>
      <c r="E682" s="261"/>
      <c r="F682" s="276" t="s">
        <v>9</v>
      </c>
      <c r="G682" s="267" t="s">
        <v>10</v>
      </c>
      <c r="H682" s="249" t="s">
        <v>11</v>
      </c>
      <c r="I682" s="249" t="s">
        <v>12</v>
      </c>
      <c r="J682" s="251" t="s">
        <v>13</v>
      </c>
      <c r="K682" s="253" t="str">
        <f>K648</f>
        <v>第　回既済部分検査内訳書</v>
      </c>
      <c r="L682" s="254"/>
    </row>
    <row r="683" spans="1:12" ht="13.5" customHeight="1">
      <c r="A683" s="256"/>
      <c r="B683" s="258"/>
      <c r="C683" s="262"/>
      <c r="D683" s="263"/>
      <c r="E683" s="264"/>
      <c r="F683" s="277"/>
      <c r="G683" s="268"/>
      <c r="H683" s="250"/>
      <c r="I683" s="250"/>
      <c r="J683" s="252"/>
      <c r="K683" s="223" t="s">
        <v>9</v>
      </c>
      <c r="L683" s="34" t="s">
        <v>14</v>
      </c>
    </row>
    <row r="684" spans="1:12" ht="13.5" customHeight="1">
      <c r="A684" s="61"/>
      <c r="B684" s="62" t="s">
        <v>70</v>
      </c>
      <c r="C684" s="181" t="s">
        <v>342</v>
      </c>
      <c r="D684" s="27"/>
      <c r="E684" s="63"/>
      <c r="F684" s="168" t="s">
        <v>70</v>
      </c>
      <c r="G684" s="38" t="s">
        <v>70</v>
      </c>
      <c r="H684" s="65"/>
      <c r="I684" s="65"/>
      <c r="J684" s="41"/>
      <c r="K684" s="224"/>
      <c r="L684" s="43"/>
    </row>
    <row r="685" spans="1:12" ht="13.5" customHeight="1">
      <c r="A685" s="44"/>
      <c r="B685" s="45" t="s">
        <v>317</v>
      </c>
      <c r="C685" s="125" t="s">
        <v>343</v>
      </c>
      <c r="D685" s="126"/>
      <c r="E685" s="46"/>
      <c r="F685" s="169">
        <v>1</v>
      </c>
      <c r="G685" s="33" t="s">
        <v>53</v>
      </c>
      <c r="H685" s="48"/>
      <c r="I685" s="124"/>
      <c r="J685" s="173"/>
      <c r="K685" s="225"/>
      <c r="L685" s="51"/>
    </row>
    <row r="686" spans="1:12" ht="13.5" customHeight="1">
      <c r="A686" s="61"/>
      <c r="B686" s="62" t="s">
        <v>70</v>
      </c>
      <c r="C686" s="181" t="s">
        <v>344</v>
      </c>
      <c r="D686" s="27"/>
      <c r="E686" s="63"/>
      <c r="F686" s="168" t="s">
        <v>70</v>
      </c>
      <c r="G686" s="38" t="s">
        <v>70</v>
      </c>
      <c r="H686" s="65"/>
      <c r="I686" s="65"/>
      <c r="J686" s="41"/>
      <c r="K686" s="224"/>
      <c r="L686" s="43"/>
    </row>
    <row r="687" spans="1:12" ht="13.5" customHeight="1">
      <c r="A687" s="44"/>
      <c r="B687" s="45" t="s">
        <v>317</v>
      </c>
      <c r="C687" s="125" t="s">
        <v>345</v>
      </c>
      <c r="D687" s="126"/>
      <c r="E687" s="46"/>
      <c r="F687" s="169">
        <v>3</v>
      </c>
      <c r="G687" s="33" t="s">
        <v>53</v>
      </c>
      <c r="H687" s="48"/>
      <c r="I687" s="124"/>
      <c r="J687" s="173"/>
      <c r="K687" s="225"/>
      <c r="L687" s="51"/>
    </row>
    <row r="688" spans="1:12" ht="13.5" customHeight="1">
      <c r="A688" s="61"/>
      <c r="B688" s="62"/>
      <c r="C688" s="181" t="s">
        <v>346</v>
      </c>
      <c r="D688" s="27"/>
      <c r="E688" s="63"/>
      <c r="F688" s="168" t="s">
        <v>70</v>
      </c>
      <c r="G688" s="38" t="s">
        <v>70</v>
      </c>
      <c r="H688" s="65"/>
      <c r="I688" s="65"/>
      <c r="J688" s="41"/>
      <c r="K688" s="224"/>
      <c r="L688" s="43"/>
    </row>
    <row r="689" spans="1:12" ht="13.5" customHeight="1">
      <c r="A689" s="44"/>
      <c r="B689" s="45" t="s">
        <v>347</v>
      </c>
      <c r="C689" s="125" t="s">
        <v>348</v>
      </c>
      <c r="D689" s="126"/>
      <c r="E689" s="46"/>
      <c r="F689" s="169">
        <v>2</v>
      </c>
      <c r="G689" s="33" t="s">
        <v>53</v>
      </c>
      <c r="H689" s="48"/>
      <c r="I689" s="124"/>
      <c r="J689" s="173"/>
      <c r="K689" s="225"/>
      <c r="L689" s="51"/>
    </row>
    <row r="690" spans="1:12" ht="13.5" customHeight="1">
      <c r="A690" s="52"/>
      <c r="B690" s="179" t="s">
        <v>70</v>
      </c>
      <c r="C690" s="27" t="s">
        <v>349</v>
      </c>
      <c r="D690" s="27"/>
      <c r="E690" s="63"/>
      <c r="F690" s="168" t="s">
        <v>70</v>
      </c>
      <c r="G690" s="38" t="s">
        <v>70</v>
      </c>
      <c r="H690" s="65"/>
      <c r="I690" s="40"/>
      <c r="J690" s="41"/>
      <c r="K690" s="224"/>
      <c r="L690" s="70"/>
    </row>
    <row r="691" spans="1:12" ht="13.5" customHeight="1">
      <c r="A691" s="52"/>
      <c r="B691" s="45" t="s">
        <v>347</v>
      </c>
      <c r="C691" s="125" t="s">
        <v>350</v>
      </c>
      <c r="D691" s="126"/>
      <c r="E691" s="46"/>
      <c r="F691" s="169">
        <v>1</v>
      </c>
      <c r="G691" s="33" t="s">
        <v>53</v>
      </c>
      <c r="H691" s="48"/>
      <c r="I691" s="124"/>
      <c r="J691" s="173"/>
      <c r="K691" s="225"/>
      <c r="L691" s="70"/>
    </row>
    <row r="692" spans="1:12" ht="13.5" customHeight="1">
      <c r="A692" s="61"/>
      <c r="B692" s="179" t="s">
        <v>70</v>
      </c>
      <c r="C692" s="27" t="s">
        <v>351</v>
      </c>
      <c r="D692" s="27"/>
      <c r="E692" s="63"/>
      <c r="F692" s="168" t="s">
        <v>70</v>
      </c>
      <c r="G692" s="38" t="s">
        <v>70</v>
      </c>
      <c r="H692" s="65"/>
      <c r="I692" s="40"/>
      <c r="J692" s="41"/>
      <c r="K692" s="224"/>
      <c r="L692" s="43"/>
    </row>
    <row r="693" spans="1:12" ht="13.5" customHeight="1">
      <c r="A693" s="44"/>
      <c r="B693" s="45" t="s">
        <v>347</v>
      </c>
      <c r="C693" s="125" t="s">
        <v>352</v>
      </c>
      <c r="D693" s="126"/>
      <c r="E693" s="46"/>
      <c r="F693" s="169">
        <v>2</v>
      </c>
      <c r="G693" s="33" t="s">
        <v>53</v>
      </c>
      <c r="H693" s="48"/>
      <c r="I693" s="124"/>
      <c r="J693" s="173"/>
      <c r="K693" s="225"/>
      <c r="L693" s="51"/>
    </row>
    <row r="694" spans="1:12" ht="13.5" customHeight="1">
      <c r="A694" s="61"/>
      <c r="B694" s="179" t="s">
        <v>70</v>
      </c>
      <c r="C694" s="27" t="s">
        <v>353</v>
      </c>
      <c r="D694" s="27"/>
      <c r="E694" s="63"/>
      <c r="F694" s="168" t="s">
        <v>70</v>
      </c>
      <c r="G694" s="38" t="s">
        <v>70</v>
      </c>
      <c r="H694" s="65"/>
      <c r="I694" s="40"/>
      <c r="J694" s="41"/>
      <c r="K694" s="224"/>
      <c r="L694" s="43"/>
    </row>
    <row r="695" spans="1:12" ht="13.5" customHeight="1">
      <c r="A695" s="44"/>
      <c r="B695" s="45" t="s">
        <v>347</v>
      </c>
      <c r="C695" s="125" t="s">
        <v>354</v>
      </c>
      <c r="D695" s="126"/>
      <c r="E695" s="46"/>
      <c r="F695" s="169">
        <v>2</v>
      </c>
      <c r="G695" s="33" t="s">
        <v>53</v>
      </c>
      <c r="H695" s="48"/>
      <c r="I695" s="124"/>
      <c r="J695" s="173"/>
      <c r="K695" s="225"/>
      <c r="L695" s="51"/>
    </row>
    <row r="696" spans="1:12" ht="13.5" customHeight="1">
      <c r="A696" s="61"/>
      <c r="B696" s="179" t="s">
        <v>70</v>
      </c>
      <c r="C696" s="27" t="s">
        <v>355</v>
      </c>
      <c r="D696" s="27"/>
      <c r="E696" s="63"/>
      <c r="F696" s="168" t="s">
        <v>70</v>
      </c>
      <c r="G696" s="38" t="s">
        <v>70</v>
      </c>
      <c r="H696" s="65"/>
      <c r="I696" s="40"/>
      <c r="J696" s="41"/>
      <c r="K696" s="224"/>
      <c r="L696" s="43"/>
    </row>
    <row r="697" spans="1:12" ht="13.5" customHeight="1">
      <c r="A697" s="44"/>
      <c r="B697" s="45" t="s">
        <v>347</v>
      </c>
      <c r="C697" s="125" t="s">
        <v>356</v>
      </c>
      <c r="D697" s="126"/>
      <c r="E697" s="46"/>
      <c r="F697" s="169">
        <v>5</v>
      </c>
      <c r="G697" s="33" t="s">
        <v>53</v>
      </c>
      <c r="H697" s="48"/>
      <c r="I697" s="124"/>
      <c r="J697" s="173"/>
      <c r="K697" s="225"/>
      <c r="L697" s="51"/>
    </row>
    <row r="698" spans="1:12" ht="13.5" customHeight="1">
      <c r="A698" s="61"/>
      <c r="B698" s="179" t="s">
        <v>70</v>
      </c>
      <c r="C698" s="27" t="s">
        <v>357</v>
      </c>
      <c r="D698" s="27"/>
      <c r="E698" s="63"/>
      <c r="F698" s="168" t="s">
        <v>70</v>
      </c>
      <c r="G698" s="38" t="s">
        <v>70</v>
      </c>
      <c r="H698" s="65"/>
      <c r="I698" s="40"/>
      <c r="J698" s="41"/>
      <c r="K698" s="224"/>
      <c r="L698" s="43"/>
    </row>
    <row r="699" spans="1:12" ht="13.5" customHeight="1">
      <c r="A699" s="44"/>
      <c r="B699" s="45" t="s">
        <v>347</v>
      </c>
      <c r="C699" s="125" t="s">
        <v>358</v>
      </c>
      <c r="D699" s="126"/>
      <c r="E699" s="46"/>
      <c r="F699" s="169">
        <v>4</v>
      </c>
      <c r="G699" s="33" t="s">
        <v>53</v>
      </c>
      <c r="H699" s="48"/>
      <c r="I699" s="124"/>
      <c r="J699" s="173"/>
      <c r="K699" s="225"/>
      <c r="L699" s="51"/>
    </row>
    <row r="700" spans="1:12" ht="13.5" customHeight="1">
      <c r="A700" s="61"/>
      <c r="B700" s="179" t="s">
        <v>70</v>
      </c>
      <c r="C700" s="27" t="s">
        <v>359</v>
      </c>
      <c r="D700" s="27"/>
      <c r="E700" s="63"/>
      <c r="F700" s="168" t="s">
        <v>70</v>
      </c>
      <c r="G700" s="38" t="s">
        <v>70</v>
      </c>
      <c r="H700" s="65"/>
      <c r="I700" s="40"/>
      <c r="J700" s="41"/>
      <c r="K700" s="224"/>
      <c r="L700" s="43"/>
    </row>
    <row r="701" spans="1:12" ht="13.5" customHeight="1">
      <c r="A701" s="44"/>
      <c r="B701" s="45" t="s">
        <v>347</v>
      </c>
      <c r="C701" s="125" t="s">
        <v>360</v>
      </c>
      <c r="D701" s="126"/>
      <c r="E701" s="46"/>
      <c r="F701" s="169">
        <v>1</v>
      </c>
      <c r="G701" s="33" t="s">
        <v>53</v>
      </c>
      <c r="H701" s="48"/>
      <c r="I701" s="124"/>
      <c r="J701" s="173"/>
      <c r="K701" s="225"/>
      <c r="L701" s="51"/>
    </row>
    <row r="702" spans="1:12" ht="13.5" customHeight="1">
      <c r="A702" s="61"/>
      <c r="B702" s="179" t="s">
        <v>70</v>
      </c>
      <c r="C702" s="27" t="s">
        <v>361</v>
      </c>
      <c r="D702" s="27"/>
      <c r="E702" s="63"/>
      <c r="F702" s="168" t="s">
        <v>70</v>
      </c>
      <c r="G702" s="38" t="s">
        <v>70</v>
      </c>
      <c r="H702" s="65"/>
      <c r="I702" s="40"/>
      <c r="J702" s="41"/>
      <c r="K702" s="224"/>
      <c r="L702" s="43"/>
    </row>
    <row r="703" spans="1:12" ht="13.5" customHeight="1">
      <c r="A703" s="44"/>
      <c r="B703" s="45" t="s">
        <v>347</v>
      </c>
      <c r="C703" s="125" t="s">
        <v>362</v>
      </c>
      <c r="D703" s="126"/>
      <c r="E703" s="46"/>
      <c r="F703" s="169">
        <v>2</v>
      </c>
      <c r="G703" s="33" t="s">
        <v>53</v>
      </c>
      <c r="H703" s="48"/>
      <c r="I703" s="124"/>
      <c r="J703" s="173"/>
      <c r="K703" s="225"/>
      <c r="L703" s="51"/>
    </row>
    <row r="704" spans="1:12" ht="13.5" customHeight="1">
      <c r="A704" s="61"/>
      <c r="B704" s="179" t="s">
        <v>70</v>
      </c>
      <c r="C704" s="27" t="s">
        <v>363</v>
      </c>
      <c r="D704" s="27"/>
      <c r="E704" s="63"/>
      <c r="F704" s="168" t="s">
        <v>70</v>
      </c>
      <c r="G704" s="38" t="s">
        <v>70</v>
      </c>
      <c r="H704" s="65"/>
      <c r="I704" s="40"/>
      <c r="J704" s="41"/>
      <c r="K704" s="224"/>
      <c r="L704" s="43"/>
    </row>
    <row r="705" spans="1:12" ht="13.5" customHeight="1">
      <c r="A705" s="44"/>
      <c r="B705" s="45" t="s">
        <v>347</v>
      </c>
      <c r="C705" s="125" t="s">
        <v>364</v>
      </c>
      <c r="D705" s="126"/>
      <c r="E705" s="46"/>
      <c r="F705" s="169">
        <v>1</v>
      </c>
      <c r="G705" s="33" t="s">
        <v>53</v>
      </c>
      <c r="H705" s="48"/>
      <c r="I705" s="124"/>
      <c r="J705" s="173"/>
      <c r="K705" s="225"/>
      <c r="L705" s="51"/>
    </row>
    <row r="706" spans="1:12" ht="13.5" customHeight="1">
      <c r="A706" s="61"/>
      <c r="B706" s="179" t="s">
        <v>70</v>
      </c>
      <c r="C706" s="27" t="s">
        <v>365</v>
      </c>
      <c r="D706" s="27"/>
      <c r="E706" s="63"/>
      <c r="F706" s="168" t="s">
        <v>70</v>
      </c>
      <c r="G706" s="38" t="s">
        <v>70</v>
      </c>
      <c r="H706" s="65"/>
      <c r="I706" s="40"/>
      <c r="J706" s="41"/>
      <c r="K706" s="224"/>
      <c r="L706" s="43"/>
    </row>
    <row r="707" spans="1:12" ht="13.5" customHeight="1">
      <c r="A707" s="44"/>
      <c r="B707" s="45" t="s">
        <v>347</v>
      </c>
      <c r="C707" s="125" t="s">
        <v>366</v>
      </c>
      <c r="D707" s="126"/>
      <c r="E707" s="46"/>
      <c r="F707" s="169">
        <v>1</v>
      </c>
      <c r="G707" s="33" t="s">
        <v>53</v>
      </c>
      <c r="H707" s="48"/>
      <c r="I707" s="124"/>
      <c r="J707" s="173"/>
      <c r="K707" s="225"/>
      <c r="L707" s="51"/>
    </row>
    <row r="708" spans="1:12" ht="13.5" customHeight="1">
      <c r="A708" s="61"/>
      <c r="B708" s="179" t="s">
        <v>70</v>
      </c>
      <c r="C708" s="27" t="s">
        <v>537</v>
      </c>
      <c r="D708" s="27"/>
      <c r="E708" s="63"/>
      <c r="F708" s="168" t="s">
        <v>70</v>
      </c>
      <c r="G708" s="38" t="s">
        <v>70</v>
      </c>
      <c r="H708" s="65"/>
      <c r="I708" s="40"/>
      <c r="J708" s="41"/>
      <c r="K708" s="224"/>
      <c r="L708" s="43"/>
    </row>
    <row r="709" spans="1:12" ht="13.5" customHeight="1">
      <c r="A709" s="44"/>
      <c r="B709" s="45" t="s">
        <v>347</v>
      </c>
      <c r="C709" s="125" t="s">
        <v>538</v>
      </c>
      <c r="D709" s="126"/>
      <c r="E709" s="46"/>
      <c r="F709" s="169">
        <v>2</v>
      </c>
      <c r="G709" s="33" t="s">
        <v>53</v>
      </c>
      <c r="H709" s="48"/>
      <c r="I709" s="124"/>
      <c r="J709" s="173"/>
      <c r="K709" s="225"/>
      <c r="L709" s="51"/>
    </row>
    <row r="710" spans="1:12" ht="13.5" customHeight="1">
      <c r="A710" s="61"/>
      <c r="B710" s="179" t="s">
        <v>70</v>
      </c>
      <c r="C710" s="27" t="s">
        <v>367</v>
      </c>
      <c r="D710" s="27"/>
      <c r="E710" s="63"/>
      <c r="F710" s="168" t="s">
        <v>70</v>
      </c>
      <c r="G710" s="38" t="s">
        <v>70</v>
      </c>
      <c r="H710" s="65"/>
      <c r="I710" s="40"/>
      <c r="J710" s="41"/>
      <c r="K710" s="224"/>
      <c r="L710" s="43"/>
    </row>
    <row r="711" spans="1:12" ht="13.5" customHeight="1">
      <c r="A711" s="44"/>
      <c r="B711" s="45" t="s">
        <v>347</v>
      </c>
      <c r="C711" s="125" t="s">
        <v>366</v>
      </c>
      <c r="D711" s="126"/>
      <c r="E711" s="46"/>
      <c r="F711" s="169">
        <v>1</v>
      </c>
      <c r="G711" s="33" t="s">
        <v>53</v>
      </c>
      <c r="H711" s="48"/>
      <c r="I711" s="124"/>
      <c r="J711" s="173"/>
      <c r="K711" s="225"/>
      <c r="L711" s="51"/>
    </row>
    <row r="712" spans="1:12" ht="13.5" customHeight="1">
      <c r="A712" s="61"/>
      <c r="B712" s="53" t="s">
        <v>70</v>
      </c>
      <c r="C712" s="27" t="s">
        <v>368</v>
      </c>
      <c r="E712" s="54"/>
      <c r="F712" s="170" t="s">
        <v>70</v>
      </c>
      <c r="G712" s="55" t="s">
        <v>70</v>
      </c>
      <c r="H712" s="56"/>
      <c r="I712" s="40"/>
      <c r="J712" s="177"/>
      <c r="K712" s="226"/>
      <c r="L712" s="70"/>
    </row>
    <row r="713" spans="1:12" ht="13.5" customHeight="1" thickBot="1">
      <c r="A713" s="84"/>
      <c r="B713" s="141" t="s">
        <v>347</v>
      </c>
      <c r="C713" s="128" t="s">
        <v>369</v>
      </c>
      <c r="D713" s="87"/>
      <c r="E713" s="88"/>
      <c r="F713" s="171">
        <v>1</v>
      </c>
      <c r="G713" s="89" t="s">
        <v>53</v>
      </c>
      <c r="H713" s="90"/>
      <c r="I713" s="221"/>
      <c r="J713" s="175"/>
      <c r="K713" s="227"/>
      <c r="L713" s="93"/>
    </row>
    <row r="714" spans="1:12" ht="13.5" customHeight="1">
      <c r="J714" s="176"/>
      <c r="L714" s="151"/>
    </row>
    <row r="715" spans="1:12" ht="13.5" customHeight="1" thickBot="1">
      <c r="G715" s="3"/>
      <c r="J715" s="176"/>
      <c r="K715" s="222"/>
      <c r="L715" s="131"/>
    </row>
    <row r="716" spans="1:12" ht="13.5" customHeight="1">
      <c r="A716" s="255" t="s">
        <v>6</v>
      </c>
      <c r="B716" s="257" t="s">
        <v>7</v>
      </c>
      <c r="C716" s="259" t="s">
        <v>8</v>
      </c>
      <c r="D716" s="260"/>
      <c r="E716" s="261"/>
      <c r="F716" s="276" t="s">
        <v>9</v>
      </c>
      <c r="G716" s="267" t="s">
        <v>10</v>
      </c>
      <c r="H716" s="249" t="s">
        <v>11</v>
      </c>
      <c r="I716" s="249" t="s">
        <v>12</v>
      </c>
      <c r="J716" s="251" t="s">
        <v>13</v>
      </c>
      <c r="K716" s="253" t="str">
        <f>K682</f>
        <v>第　回既済部分検査内訳書</v>
      </c>
      <c r="L716" s="254"/>
    </row>
    <row r="717" spans="1:12" ht="13.5" customHeight="1">
      <c r="A717" s="256"/>
      <c r="B717" s="258"/>
      <c r="C717" s="262"/>
      <c r="D717" s="263"/>
      <c r="E717" s="264"/>
      <c r="F717" s="277"/>
      <c r="G717" s="268"/>
      <c r="H717" s="250"/>
      <c r="I717" s="250"/>
      <c r="J717" s="252"/>
      <c r="K717" s="223" t="s">
        <v>9</v>
      </c>
      <c r="L717" s="34" t="s">
        <v>14</v>
      </c>
    </row>
    <row r="718" spans="1:12" ht="13.5" customHeight="1">
      <c r="A718" s="61"/>
      <c r="B718" s="62" t="s">
        <v>70</v>
      </c>
      <c r="C718" s="181" t="s">
        <v>370</v>
      </c>
      <c r="D718" s="27"/>
      <c r="E718" s="63"/>
      <c r="F718" s="168" t="s">
        <v>70</v>
      </c>
      <c r="G718" s="38" t="s">
        <v>70</v>
      </c>
      <c r="H718" s="65"/>
      <c r="I718" s="65"/>
      <c r="J718" s="41"/>
      <c r="K718" s="224"/>
      <c r="L718" s="43"/>
    </row>
    <row r="719" spans="1:12" ht="13.5" customHeight="1">
      <c r="A719" s="44"/>
      <c r="B719" s="45" t="s">
        <v>347</v>
      </c>
      <c r="C719" s="125" t="s">
        <v>371</v>
      </c>
      <c r="D719" s="126"/>
      <c r="E719" s="46"/>
      <c r="F719" s="169">
        <v>3</v>
      </c>
      <c r="G719" s="33" t="s">
        <v>53</v>
      </c>
      <c r="H719" s="48"/>
      <c r="I719" s="124"/>
      <c r="J719" s="173"/>
      <c r="K719" s="225"/>
      <c r="L719" s="51"/>
    </row>
    <row r="720" spans="1:12" ht="13.5" customHeight="1">
      <c r="A720" s="61"/>
      <c r="B720" s="62" t="s">
        <v>70</v>
      </c>
      <c r="C720" s="181" t="s">
        <v>372</v>
      </c>
      <c r="D720" s="27"/>
      <c r="E720" s="63"/>
      <c r="F720" s="168" t="s">
        <v>70</v>
      </c>
      <c r="G720" s="38" t="s">
        <v>70</v>
      </c>
      <c r="H720" s="65"/>
      <c r="I720" s="65"/>
      <c r="J720" s="41"/>
      <c r="K720" s="224"/>
      <c r="L720" s="43"/>
    </row>
    <row r="721" spans="1:12" ht="13.5" customHeight="1">
      <c r="A721" s="44"/>
      <c r="B721" s="45" t="s">
        <v>347</v>
      </c>
      <c r="C721" s="125" t="s">
        <v>373</v>
      </c>
      <c r="D721" s="126"/>
      <c r="E721" s="46"/>
      <c r="F721" s="169">
        <v>1</v>
      </c>
      <c r="G721" s="33" t="s">
        <v>53</v>
      </c>
      <c r="H721" s="48"/>
      <c r="I721" s="124"/>
      <c r="J721" s="173"/>
      <c r="K721" s="225"/>
      <c r="L721" s="51"/>
    </row>
    <row r="722" spans="1:12" ht="13.5" customHeight="1">
      <c r="A722" s="61"/>
      <c r="B722" s="62"/>
      <c r="C722" s="211" t="s">
        <v>374</v>
      </c>
      <c r="D722" s="27"/>
      <c r="E722" s="63"/>
      <c r="F722" s="168" t="s">
        <v>70</v>
      </c>
      <c r="G722" s="38" t="s">
        <v>70</v>
      </c>
      <c r="H722" s="65"/>
      <c r="I722" s="65"/>
      <c r="J722" s="41"/>
      <c r="K722" s="224"/>
      <c r="L722" s="43"/>
    </row>
    <row r="723" spans="1:12" ht="13.5" customHeight="1">
      <c r="A723" s="44"/>
      <c r="B723" s="45" t="s">
        <v>375</v>
      </c>
      <c r="C723" s="125" t="s">
        <v>376</v>
      </c>
      <c r="D723" s="126"/>
      <c r="E723" s="46"/>
      <c r="F723" s="169">
        <v>1</v>
      </c>
      <c r="G723" s="33" t="s">
        <v>53</v>
      </c>
      <c r="H723" s="48"/>
      <c r="I723" s="124"/>
      <c r="J723" s="173"/>
      <c r="K723" s="225"/>
      <c r="L723" s="51"/>
    </row>
    <row r="724" spans="1:12" ht="13.5" customHeight="1">
      <c r="A724" s="52"/>
      <c r="B724" s="179" t="s">
        <v>70</v>
      </c>
      <c r="C724" s="204" t="s">
        <v>377</v>
      </c>
      <c r="D724" s="27"/>
      <c r="E724" s="63"/>
      <c r="F724" s="168" t="s">
        <v>70</v>
      </c>
      <c r="G724" s="38" t="s">
        <v>70</v>
      </c>
      <c r="H724" s="65"/>
      <c r="I724" s="40"/>
      <c r="J724" s="41"/>
      <c r="K724" s="224"/>
      <c r="L724" s="70"/>
    </row>
    <row r="725" spans="1:12" ht="13.5" customHeight="1">
      <c r="A725" s="52"/>
      <c r="B725" s="45" t="s">
        <v>375</v>
      </c>
      <c r="C725" s="125" t="s">
        <v>378</v>
      </c>
      <c r="D725" s="126"/>
      <c r="E725" s="46"/>
      <c r="F725" s="169">
        <v>1</v>
      </c>
      <c r="G725" s="33" t="s">
        <v>53</v>
      </c>
      <c r="H725" s="48"/>
      <c r="I725" s="124"/>
      <c r="J725" s="173"/>
      <c r="K725" s="225"/>
      <c r="L725" s="70"/>
    </row>
    <row r="726" spans="1:12" ht="13.5" customHeight="1">
      <c r="A726" s="61"/>
      <c r="B726" s="179" t="s">
        <v>70</v>
      </c>
      <c r="C726" s="204" t="s">
        <v>379</v>
      </c>
      <c r="D726" s="27"/>
      <c r="E726" s="63"/>
      <c r="F726" s="168" t="s">
        <v>70</v>
      </c>
      <c r="G726" s="38" t="s">
        <v>70</v>
      </c>
      <c r="H726" s="65"/>
      <c r="I726" s="40"/>
      <c r="J726" s="41"/>
      <c r="K726" s="224"/>
      <c r="L726" s="43"/>
    </row>
    <row r="727" spans="1:12" ht="13.5" customHeight="1">
      <c r="A727" s="44"/>
      <c r="B727" s="45" t="s">
        <v>375</v>
      </c>
      <c r="C727" s="125" t="s">
        <v>380</v>
      </c>
      <c r="D727" s="126"/>
      <c r="E727" s="46"/>
      <c r="F727" s="169">
        <v>1</v>
      </c>
      <c r="G727" s="33" t="s">
        <v>53</v>
      </c>
      <c r="H727" s="48"/>
      <c r="I727" s="124"/>
      <c r="J727" s="173"/>
      <c r="K727" s="225"/>
      <c r="L727" s="51"/>
    </row>
    <row r="728" spans="1:12" ht="13.5" customHeight="1">
      <c r="A728" s="61"/>
      <c r="B728" s="179" t="s">
        <v>70</v>
      </c>
      <c r="C728" s="204" t="s">
        <v>381</v>
      </c>
      <c r="D728" s="27"/>
      <c r="E728" s="63"/>
      <c r="F728" s="168" t="s">
        <v>70</v>
      </c>
      <c r="G728" s="38" t="s">
        <v>70</v>
      </c>
      <c r="H728" s="65"/>
      <c r="I728" s="40"/>
      <c r="J728" s="41"/>
      <c r="K728" s="224"/>
      <c r="L728" s="43"/>
    </row>
    <row r="729" spans="1:12" ht="13.5" customHeight="1">
      <c r="A729" s="44"/>
      <c r="B729" s="45" t="s">
        <v>375</v>
      </c>
      <c r="C729" s="125" t="s">
        <v>382</v>
      </c>
      <c r="D729" s="126"/>
      <c r="E729" s="46"/>
      <c r="F729" s="169">
        <v>1</v>
      </c>
      <c r="G729" s="33" t="s">
        <v>53</v>
      </c>
      <c r="H729" s="48"/>
      <c r="I729" s="124"/>
      <c r="J729" s="173"/>
      <c r="K729" s="225"/>
      <c r="L729" s="51"/>
    </row>
    <row r="730" spans="1:12" ht="13.5" customHeight="1">
      <c r="A730" s="61"/>
      <c r="B730" s="179" t="s">
        <v>70</v>
      </c>
      <c r="C730" s="204" t="s">
        <v>383</v>
      </c>
      <c r="D730" s="27"/>
      <c r="E730" s="63"/>
      <c r="F730" s="168" t="s">
        <v>70</v>
      </c>
      <c r="G730" s="38" t="s">
        <v>70</v>
      </c>
      <c r="H730" s="65"/>
      <c r="I730" s="40"/>
      <c r="J730" s="41"/>
      <c r="K730" s="224"/>
      <c r="L730" s="43"/>
    </row>
    <row r="731" spans="1:12" ht="13.5" customHeight="1">
      <c r="A731" s="44"/>
      <c r="B731" s="45" t="s">
        <v>375</v>
      </c>
      <c r="C731" s="125" t="s">
        <v>384</v>
      </c>
      <c r="D731" s="126"/>
      <c r="E731" s="46"/>
      <c r="F731" s="169">
        <v>1</v>
      </c>
      <c r="G731" s="33" t="s">
        <v>53</v>
      </c>
      <c r="H731" s="48"/>
      <c r="I731" s="124"/>
      <c r="J731" s="173"/>
      <c r="K731" s="225"/>
      <c r="L731" s="51"/>
    </row>
    <row r="732" spans="1:12" ht="13.5" customHeight="1">
      <c r="A732" s="61"/>
      <c r="B732" s="179" t="s">
        <v>70</v>
      </c>
      <c r="C732" s="204" t="s">
        <v>385</v>
      </c>
      <c r="D732" s="27"/>
      <c r="E732" s="63"/>
      <c r="F732" s="168" t="s">
        <v>70</v>
      </c>
      <c r="G732" s="38" t="s">
        <v>70</v>
      </c>
      <c r="H732" s="65"/>
      <c r="I732" s="40"/>
      <c r="J732" s="41"/>
      <c r="K732" s="224"/>
      <c r="L732" s="43"/>
    </row>
    <row r="733" spans="1:12" ht="13.5" customHeight="1">
      <c r="A733" s="44"/>
      <c r="B733" s="45" t="s">
        <v>386</v>
      </c>
      <c r="C733" s="125" t="s">
        <v>387</v>
      </c>
      <c r="D733" s="126"/>
      <c r="E733" s="46"/>
      <c r="F733" s="169">
        <v>1</v>
      </c>
      <c r="G733" s="33" t="s">
        <v>53</v>
      </c>
      <c r="H733" s="48"/>
      <c r="I733" s="124"/>
      <c r="J733" s="173"/>
      <c r="K733" s="225"/>
      <c r="L733" s="51"/>
    </row>
    <row r="734" spans="1:12" ht="13.5" customHeight="1">
      <c r="A734" s="61"/>
      <c r="B734" s="179" t="s">
        <v>70</v>
      </c>
      <c r="C734" s="204" t="s">
        <v>388</v>
      </c>
      <c r="D734" s="27"/>
      <c r="E734" s="63"/>
      <c r="F734" s="168" t="s">
        <v>70</v>
      </c>
      <c r="G734" s="38" t="s">
        <v>70</v>
      </c>
      <c r="H734" s="65"/>
      <c r="I734" s="40"/>
      <c r="J734" s="41"/>
      <c r="K734" s="224"/>
      <c r="L734" s="43"/>
    </row>
    <row r="735" spans="1:12" ht="13.5" customHeight="1">
      <c r="A735" s="44"/>
      <c r="B735" s="45" t="s">
        <v>386</v>
      </c>
      <c r="C735" s="125" t="s">
        <v>389</v>
      </c>
      <c r="D735" s="126"/>
      <c r="E735" s="46"/>
      <c r="F735" s="169">
        <v>1</v>
      </c>
      <c r="G735" s="33" t="s">
        <v>53</v>
      </c>
      <c r="H735" s="48"/>
      <c r="I735" s="124"/>
      <c r="J735" s="173"/>
      <c r="K735" s="225"/>
      <c r="L735" s="51"/>
    </row>
    <row r="736" spans="1:12" ht="13.5" customHeight="1">
      <c r="A736" s="61"/>
      <c r="B736" s="179" t="s">
        <v>70</v>
      </c>
      <c r="C736" s="204" t="s">
        <v>390</v>
      </c>
      <c r="D736" s="27"/>
      <c r="E736" s="63"/>
      <c r="F736" s="168" t="s">
        <v>70</v>
      </c>
      <c r="G736" s="38" t="s">
        <v>70</v>
      </c>
      <c r="H736" s="65"/>
      <c r="I736" s="40"/>
      <c r="J736" s="41"/>
      <c r="K736" s="224"/>
      <c r="L736" s="43"/>
    </row>
    <row r="737" spans="1:12" ht="13.5" customHeight="1">
      <c r="A737" s="44"/>
      <c r="B737" s="45" t="s">
        <v>386</v>
      </c>
      <c r="C737" s="125" t="s">
        <v>391</v>
      </c>
      <c r="D737" s="126"/>
      <c r="E737" s="46"/>
      <c r="F737" s="169">
        <v>1</v>
      </c>
      <c r="G737" s="33" t="s">
        <v>53</v>
      </c>
      <c r="H737" s="48"/>
      <c r="I737" s="124"/>
      <c r="J737" s="173"/>
      <c r="K737" s="225"/>
      <c r="L737" s="51"/>
    </row>
    <row r="738" spans="1:12" ht="13.5" customHeight="1">
      <c r="A738" s="61"/>
      <c r="B738" s="179" t="s">
        <v>70</v>
      </c>
      <c r="C738" s="204" t="s">
        <v>392</v>
      </c>
      <c r="D738" s="27"/>
      <c r="E738" s="63"/>
      <c r="F738" s="168" t="s">
        <v>70</v>
      </c>
      <c r="G738" s="38" t="s">
        <v>70</v>
      </c>
      <c r="H738" s="65"/>
      <c r="I738" s="40"/>
      <c r="J738" s="41"/>
      <c r="K738" s="224"/>
      <c r="L738" s="43"/>
    </row>
    <row r="739" spans="1:12" ht="13.5" customHeight="1">
      <c r="A739" s="44"/>
      <c r="B739" s="45" t="s">
        <v>386</v>
      </c>
      <c r="C739" s="125" t="s">
        <v>382</v>
      </c>
      <c r="D739" s="126"/>
      <c r="E739" s="46"/>
      <c r="F739" s="169">
        <v>1</v>
      </c>
      <c r="G739" s="33" t="s">
        <v>53</v>
      </c>
      <c r="H739" s="48"/>
      <c r="I739" s="124"/>
      <c r="J739" s="173"/>
      <c r="K739" s="225"/>
      <c r="L739" s="51"/>
    </row>
    <row r="740" spans="1:12" ht="13.5" customHeight="1">
      <c r="A740" s="61"/>
      <c r="B740" s="179" t="s">
        <v>393</v>
      </c>
      <c r="C740" s="27"/>
      <c r="D740" s="27"/>
      <c r="E740" s="63"/>
      <c r="F740" s="168" t="s">
        <v>70</v>
      </c>
      <c r="G740" s="38" t="s">
        <v>70</v>
      </c>
      <c r="H740" s="65"/>
      <c r="I740" s="40"/>
      <c r="J740" s="41"/>
      <c r="K740" s="224"/>
      <c r="L740" s="43"/>
    </row>
    <row r="741" spans="1:12" ht="13.5" customHeight="1">
      <c r="A741" s="44"/>
      <c r="B741" s="45" t="s">
        <v>394</v>
      </c>
      <c r="C741" s="125" t="s">
        <v>395</v>
      </c>
      <c r="D741" s="126"/>
      <c r="E741" s="46"/>
      <c r="F741" s="169">
        <v>3</v>
      </c>
      <c r="G741" s="33" t="s">
        <v>51</v>
      </c>
      <c r="H741" s="48"/>
      <c r="I741" s="124"/>
      <c r="J741" s="173"/>
      <c r="K741" s="225"/>
      <c r="L741" s="51"/>
    </row>
    <row r="742" spans="1:12" ht="13.5" customHeight="1">
      <c r="A742" s="61"/>
      <c r="B742" s="179"/>
      <c r="C742" s="27"/>
      <c r="D742" s="27"/>
      <c r="E742" s="63"/>
      <c r="F742" s="168" t="s">
        <v>70</v>
      </c>
      <c r="G742" s="38" t="s">
        <v>70</v>
      </c>
      <c r="H742" s="65"/>
      <c r="I742" s="40"/>
      <c r="J742" s="41"/>
      <c r="K742" s="224"/>
      <c r="L742" s="43"/>
    </row>
    <row r="743" spans="1:12" ht="13.5" customHeight="1">
      <c r="A743" s="44"/>
      <c r="B743" s="45" t="s">
        <v>396</v>
      </c>
      <c r="C743" s="125" t="s">
        <v>397</v>
      </c>
      <c r="D743" s="126"/>
      <c r="E743" s="46"/>
      <c r="F743" s="169">
        <v>3</v>
      </c>
      <c r="G743" s="33" t="s">
        <v>51</v>
      </c>
      <c r="H743" s="48"/>
      <c r="I743" s="124"/>
      <c r="J743" s="173"/>
      <c r="K743" s="225"/>
      <c r="L743" s="51"/>
    </row>
    <row r="744" spans="1:12" ht="13.5" customHeight="1">
      <c r="A744" s="61"/>
      <c r="B744" s="179" t="s">
        <v>70</v>
      </c>
      <c r="C744" s="27" t="s">
        <v>70</v>
      </c>
      <c r="D744" s="27"/>
      <c r="E744" s="63"/>
      <c r="F744" s="168" t="s">
        <v>70</v>
      </c>
      <c r="G744" s="38" t="s">
        <v>70</v>
      </c>
      <c r="H744" s="65"/>
      <c r="I744" s="40"/>
      <c r="J744" s="41"/>
      <c r="K744" s="224"/>
      <c r="L744" s="43"/>
    </row>
    <row r="745" spans="1:12" ht="13.5" customHeight="1">
      <c r="A745" s="44"/>
      <c r="B745" s="45" t="s">
        <v>396</v>
      </c>
      <c r="C745" s="125" t="s">
        <v>398</v>
      </c>
      <c r="D745" s="126"/>
      <c r="E745" s="46"/>
      <c r="F745" s="169">
        <v>1</v>
      </c>
      <c r="G745" s="33" t="s">
        <v>51</v>
      </c>
      <c r="H745" s="48"/>
      <c r="I745" s="124"/>
      <c r="J745" s="173"/>
      <c r="K745" s="225"/>
      <c r="L745" s="51"/>
    </row>
    <row r="746" spans="1:12" ht="13.5" customHeight="1">
      <c r="A746" s="61"/>
      <c r="B746" s="53" t="s">
        <v>70</v>
      </c>
      <c r="C746" s="27" t="s">
        <v>70</v>
      </c>
      <c r="E746" s="54"/>
      <c r="F746" s="170" t="s">
        <v>70</v>
      </c>
      <c r="G746" s="55" t="s">
        <v>70</v>
      </c>
      <c r="H746" s="56"/>
      <c r="I746" s="40"/>
      <c r="J746" s="177"/>
      <c r="K746" s="226"/>
      <c r="L746" s="70"/>
    </row>
    <row r="747" spans="1:12" ht="13.5" customHeight="1" thickBot="1">
      <c r="A747" s="84"/>
      <c r="B747" s="141" t="s">
        <v>396</v>
      </c>
      <c r="C747" s="128" t="s">
        <v>399</v>
      </c>
      <c r="D747" s="87"/>
      <c r="E747" s="88"/>
      <c r="F747" s="171">
        <v>1</v>
      </c>
      <c r="G747" s="89" t="s">
        <v>51</v>
      </c>
      <c r="H747" s="90"/>
      <c r="I747" s="90"/>
      <c r="J747" s="175"/>
      <c r="K747" s="227"/>
      <c r="L747" s="93"/>
    </row>
    <row r="748" spans="1:12" ht="13.5" customHeight="1">
      <c r="J748" s="176"/>
      <c r="L748" s="151">
        <f>L680+1</f>
        <v>11</v>
      </c>
    </row>
    <row r="749" spans="1:12" ht="13.5" customHeight="1" thickBot="1">
      <c r="I749" s="95"/>
      <c r="J749" s="176"/>
      <c r="K749" s="222"/>
      <c r="L749" s="131" t="s">
        <v>28</v>
      </c>
    </row>
    <row r="750" spans="1:12" ht="13.5" customHeight="1">
      <c r="A750" s="255" t="s">
        <v>6</v>
      </c>
      <c r="B750" s="257" t="s">
        <v>7</v>
      </c>
      <c r="C750" s="259" t="s">
        <v>8</v>
      </c>
      <c r="D750" s="260"/>
      <c r="E750" s="261"/>
      <c r="F750" s="276" t="s">
        <v>9</v>
      </c>
      <c r="G750" s="267" t="s">
        <v>10</v>
      </c>
      <c r="H750" s="249" t="s">
        <v>11</v>
      </c>
      <c r="I750" s="249" t="s">
        <v>12</v>
      </c>
      <c r="J750" s="251" t="s">
        <v>13</v>
      </c>
      <c r="K750" s="253" t="str">
        <f>K716</f>
        <v>第　回既済部分検査内訳書</v>
      </c>
      <c r="L750" s="254"/>
    </row>
    <row r="751" spans="1:12" ht="13.5" customHeight="1">
      <c r="A751" s="256"/>
      <c r="B751" s="258"/>
      <c r="C751" s="262"/>
      <c r="D751" s="263"/>
      <c r="E751" s="264"/>
      <c r="F751" s="277"/>
      <c r="G751" s="268"/>
      <c r="H751" s="250"/>
      <c r="I751" s="250"/>
      <c r="J751" s="252"/>
      <c r="K751" s="223" t="s">
        <v>9</v>
      </c>
      <c r="L751" s="34" t="s">
        <v>14</v>
      </c>
    </row>
    <row r="752" spans="1:12" ht="13.5" customHeight="1">
      <c r="A752" s="61"/>
      <c r="B752" s="62" t="s">
        <v>70</v>
      </c>
      <c r="C752" s="181" t="s">
        <v>70</v>
      </c>
      <c r="D752" s="27"/>
      <c r="E752" s="63"/>
      <c r="F752" s="168" t="s">
        <v>70</v>
      </c>
      <c r="G752" s="38" t="s">
        <v>70</v>
      </c>
      <c r="H752" s="65"/>
      <c r="I752" s="65"/>
      <c r="J752" s="41"/>
      <c r="K752" s="224"/>
      <c r="L752" s="43"/>
    </row>
    <row r="753" spans="1:12" ht="13.5" customHeight="1">
      <c r="A753" s="44"/>
      <c r="B753" s="45" t="s">
        <v>396</v>
      </c>
      <c r="C753" s="125" t="s">
        <v>400</v>
      </c>
      <c r="D753" s="126"/>
      <c r="E753" s="46"/>
      <c r="F753" s="169">
        <v>1</v>
      </c>
      <c r="G753" s="33" t="s">
        <v>51</v>
      </c>
      <c r="H753" s="48"/>
      <c r="I753" s="124"/>
      <c r="J753" s="173"/>
      <c r="K753" s="225"/>
      <c r="L753" s="51"/>
    </row>
    <row r="754" spans="1:12" ht="13.5" customHeight="1">
      <c r="A754" s="61"/>
      <c r="B754" s="62" t="s">
        <v>70</v>
      </c>
      <c r="C754" s="181" t="s">
        <v>70</v>
      </c>
      <c r="D754" s="27"/>
      <c r="E754" s="63"/>
      <c r="F754" s="168" t="s">
        <v>70</v>
      </c>
      <c r="G754" s="38" t="s">
        <v>70</v>
      </c>
      <c r="H754" s="65"/>
      <c r="I754" s="65"/>
      <c r="J754" s="41"/>
      <c r="K754" s="224"/>
      <c r="L754" s="43"/>
    </row>
    <row r="755" spans="1:12" ht="13.5" customHeight="1">
      <c r="A755" s="44"/>
      <c r="B755" s="45" t="s">
        <v>401</v>
      </c>
      <c r="C755" s="125" t="s">
        <v>402</v>
      </c>
      <c r="D755" s="126"/>
      <c r="E755" s="46"/>
      <c r="F755" s="169">
        <v>2</v>
      </c>
      <c r="G755" s="33" t="s">
        <v>53</v>
      </c>
      <c r="H755" s="48"/>
      <c r="I755" s="124"/>
      <c r="J755" s="173"/>
      <c r="K755" s="225"/>
      <c r="L755" s="51"/>
    </row>
    <row r="756" spans="1:12" ht="13.5" customHeight="1">
      <c r="A756" s="61"/>
      <c r="B756" s="62" t="s">
        <v>70</v>
      </c>
      <c r="C756" s="181" t="s">
        <v>70</v>
      </c>
      <c r="D756" s="27"/>
      <c r="E756" s="63"/>
      <c r="F756" s="168" t="s">
        <v>70</v>
      </c>
      <c r="G756" s="38" t="s">
        <v>70</v>
      </c>
      <c r="H756" s="65"/>
      <c r="I756" s="65"/>
      <c r="J756" s="41"/>
      <c r="K756" s="224"/>
      <c r="L756" s="43"/>
    </row>
    <row r="757" spans="1:12" ht="13.5" customHeight="1">
      <c r="A757" s="44"/>
      <c r="B757" s="45" t="s">
        <v>401</v>
      </c>
      <c r="C757" s="125" t="s">
        <v>403</v>
      </c>
      <c r="D757" s="126"/>
      <c r="E757" s="46"/>
      <c r="F757" s="169">
        <v>1</v>
      </c>
      <c r="G757" s="33" t="s">
        <v>53</v>
      </c>
      <c r="H757" s="48"/>
      <c r="I757" s="124"/>
      <c r="J757" s="173"/>
      <c r="K757" s="225"/>
      <c r="L757" s="51"/>
    </row>
    <row r="758" spans="1:12" ht="13.5" customHeight="1">
      <c r="A758" s="52"/>
      <c r="B758" s="179" t="s">
        <v>70</v>
      </c>
      <c r="C758" s="27" t="s">
        <v>70</v>
      </c>
      <c r="D758" s="27"/>
      <c r="E758" s="63"/>
      <c r="F758" s="168" t="s">
        <v>70</v>
      </c>
      <c r="G758" s="38" t="s">
        <v>70</v>
      </c>
      <c r="H758" s="65"/>
      <c r="I758" s="40"/>
      <c r="J758" s="41"/>
      <c r="K758" s="224"/>
      <c r="L758" s="70"/>
    </row>
    <row r="759" spans="1:12" ht="13.5" customHeight="1">
      <c r="A759" s="52"/>
      <c r="B759" s="45" t="s">
        <v>404</v>
      </c>
      <c r="C759" s="125" t="s">
        <v>402</v>
      </c>
      <c r="D759" s="126"/>
      <c r="E759" s="46"/>
      <c r="F759" s="169">
        <v>5</v>
      </c>
      <c r="G759" s="33" t="s">
        <v>51</v>
      </c>
      <c r="H759" s="48"/>
      <c r="I759" s="124"/>
      <c r="J759" s="173"/>
      <c r="K759" s="225"/>
      <c r="L759" s="70"/>
    </row>
    <row r="760" spans="1:12" ht="13.5" customHeight="1">
      <c r="A760" s="61"/>
      <c r="B760" s="179" t="s">
        <v>70</v>
      </c>
      <c r="C760" s="27" t="s">
        <v>70</v>
      </c>
      <c r="D760" s="27"/>
      <c r="E760" s="63"/>
      <c r="F760" s="168" t="s">
        <v>70</v>
      </c>
      <c r="G760" s="38" t="s">
        <v>70</v>
      </c>
      <c r="H760" s="65"/>
      <c r="I760" s="40"/>
      <c r="J760" s="41"/>
      <c r="K760" s="224"/>
      <c r="L760" s="43"/>
    </row>
    <row r="761" spans="1:12" ht="13.5" customHeight="1">
      <c r="A761" s="44"/>
      <c r="B761" s="45" t="s">
        <v>404</v>
      </c>
      <c r="C761" s="125" t="s">
        <v>403</v>
      </c>
      <c r="D761" s="126"/>
      <c r="E761" s="46"/>
      <c r="F761" s="169">
        <v>6</v>
      </c>
      <c r="G761" s="33" t="s">
        <v>51</v>
      </c>
      <c r="H761" s="48"/>
      <c r="I761" s="124"/>
      <c r="J761" s="173"/>
      <c r="K761" s="225"/>
      <c r="L761" s="51"/>
    </row>
    <row r="762" spans="1:12" ht="13.5" customHeight="1">
      <c r="A762" s="61"/>
      <c r="B762" s="179" t="s">
        <v>70</v>
      </c>
      <c r="C762" s="27" t="s">
        <v>70</v>
      </c>
      <c r="D762" s="27"/>
      <c r="E762" s="63"/>
      <c r="F762" s="168" t="s">
        <v>70</v>
      </c>
      <c r="G762" s="38" t="s">
        <v>70</v>
      </c>
      <c r="H762" s="65"/>
      <c r="I762" s="40"/>
      <c r="J762" s="41"/>
      <c r="K762" s="224"/>
      <c r="L762" s="43"/>
    </row>
    <row r="763" spans="1:12" ht="13.5" customHeight="1">
      <c r="A763" s="44"/>
      <c r="B763" s="45" t="s">
        <v>404</v>
      </c>
      <c r="C763" s="125" t="s">
        <v>395</v>
      </c>
      <c r="D763" s="126"/>
      <c r="E763" s="46"/>
      <c r="F763" s="169">
        <v>1</v>
      </c>
      <c r="G763" s="33" t="s">
        <v>51</v>
      </c>
      <c r="H763" s="48"/>
      <c r="I763" s="124"/>
      <c r="J763" s="173"/>
      <c r="K763" s="225"/>
      <c r="L763" s="51"/>
    </row>
    <row r="764" spans="1:12" ht="13.5" customHeight="1">
      <c r="A764" s="61"/>
      <c r="B764" s="179" t="s">
        <v>70</v>
      </c>
      <c r="C764" s="27" t="s">
        <v>70</v>
      </c>
      <c r="D764" s="27"/>
      <c r="E764" s="63"/>
      <c r="F764" s="168" t="s">
        <v>70</v>
      </c>
      <c r="G764" s="38" t="s">
        <v>70</v>
      </c>
      <c r="H764" s="65"/>
      <c r="I764" s="40"/>
      <c r="J764" s="177"/>
      <c r="K764" s="224"/>
      <c r="L764" s="43"/>
    </row>
    <row r="765" spans="1:12" ht="13.5" customHeight="1">
      <c r="A765" s="44"/>
      <c r="B765" s="45" t="s">
        <v>118</v>
      </c>
      <c r="C765" s="125" t="s">
        <v>405</v>
      </c>
      <c r="D765" s="126"/>
      <c r="E765" s="46"/>
      <c r="F765" s="169">
        <v>1</v>
      </c>
      <c r="G765" s="33" t="s">
        <v>51</v>
      </c>
      <c r="H765" s="48"/>
      <c r="I765" s="124"/>
      <c r="J765" s="173"/>
      <c r="K765" s="225"/>
      <c r="L765" s="51"/>
    </row>
    <row r="766" spans="1:12" ht="13.5" customHeight="1">
      <c r="A766" s="61"/>
      <c r="B766" s="179" t="s">
        <v>70</v>
      </c>
      <c r="C766" s="27" t="s">
        <v>70</v>
      </c>
      <c r="D766" s="27"/>
      <c r="E766" s="63"/>
      <c r="F766" s="168" t="s">
        <v>70</v>
      </c>
      <c r="G766" s="38" t="s">
        <v>70</v>
      </c>
      <c r="H766" s="65"/>
      <c r="I766" s="40"/>
      <c r="J766" s="41"/>
      <c r="K766" s="224"/>
      <c r="L766" s="43"/>
    </row>
    <row r="767" spans="1:12" ht="13.5" customHeight="1">
      <c r="A767" s="44"/>
      <c r="B767" s="45" t="s">
        <v>406</v>
      </c>
      <c r="C767" s="125" t="s">
        <v>402</v>
      </c>
      <c r="D767" s="126"/>
      <c r="E767" s="46"/>
      <c r="F767" s="169">
        <v>17</v>
      </c>
      <c r="G767" s="33" t="s">
        <v>51</v>
      </c>
      <c r="H767" s="48"/>
      <c r="I767" s="124"/>
      <c r="J767" s="173"/>
      <c r="K767" s="225"/>
      <c r="L767" s="51"/>
    </row>
    <row r="768" spans="1:12" ht="13.5" customHeight="1">
      <c r="A768" s="61"/>
      <c r="B768" s="179" t="s">
        <v>70</v>
      </c>
      <c r="C768" s="27" t="s">
        <v>70</v>
      </c>
      <c r="D768" s="27"/>
      <c r="E768" s="63"/>
      <c r="F768" s="168" t="s">
        <v>70</v>
      </c>
      <c r="G768" s="38" t="s">
        <v>70</v>
      </c>
      <c r="H768" s="65"/>
      <c r="I768" s="40"/>
      <c r="J768" s="41"/>
      <c r="K768" s="224"/>
      <c r="L768" s="43"/>
    </row>
    <row r="769" spans="1:12" ht="13.5" customHeight="1">
      <c r="A769" s="44"/>
      <c r="B769" s="45" t="s">
        <v>406</v>
      </c>
      <c r="C769" s="125" t="s">
        <v>403</v>
      </c>
      <c r="D769" s="126"/>
      <c r="E769" s="46"/>
      <c r="F769" s="169">
        <v>8</v>
      </c>
      <c r="G769" s="33" t="s">
        <v>51</v>
      </c>
      <c r="H769" s="48"/>
      <c r="I769" s="124"/>
      <c r="J769" s="173"/>
      <c r="K769" s="225"/>
      <c r="L769" s="51"/>
    </row>
    <row r="770" spans="1:12" ht="13.5" customHeight="1">
      <c r="A770" s="61"/>
      <c r="B770" s="179" t="s">
        <v>70</v>
      </c>
      <c r="C770" s="27" t="s">
        <v>70</v>
      </c>
      <c r="D770" s="27"/>
      <c r="E770" s="63"/>
      <c r="F770" s="168" t="s">
        <v>70</v>
      </c>
      <c r="G770" s="38" t="s">
        <v>70</v>
      </c>
      <c r="H770" s="65"/>
      <c r="I770" s="40"/>
      <c r="J770" s="41"/>
      <c r="K770" s="224"/>
      <c r="L770" s="43"/>
    </row>
    <row r="771" spans="1:12" ht="13.5" customHeight="1">
      <c r="A771" s="44"/>
      <c r="B771" s="45" t="s">
        <v>406</v>
      </c>
      <c r="C771" s="125" t="s">
        <v>395</v>
      </c>
      <c r="D771" s="126"/>
      <c r="E771" s="46"/>
      <c r="F771" s="169">
        <v>25</v>
      </c>
      <c r="G771" s="33" t="s">
        <v>51</v>
      </c>
      <c r="H771" s="48"/>
      <c r="I771" s="124"/>
      <c r="J771" s="173"/>
      <c r="K771" s="225"/>
      <c r="L771" s="51"/>
    </row>
    <row r="772" spans="1:12" ht="13.5" customHeight="1">
      <c r="A772" s="61"/>
      <c r="B772" s="179" t="s">
        <v>70</v>
      </c>
      <c r="C772" s="27" t="s">
        <v>70</v>
      </c>
      <c r="D772" s="27"/>
      <c r="E772" s="63"/>
      <c r="F772" s="168" t="s">
        <v>70</v>
      </c>
      <c r="G772" s="38" t="s">
        <v>70</v>
      </c>
      <c r="H772" s="65"/>
      <c r="I772" s="40"/>
      <c r="J772" s="41"/>
      <c r="K772" s="224"/>
      <c r="L772" s="43"/>
    </row>
    <row r="773" spans="1:12" ht="13.5" customHeight="1">
      <c r="A773" s="44"/>
      <c r="B773" s="45" t="s">
        <v>406</v>
      </c>
      <c r="C773" s="125" t="s">
        <v>407</v>
      </c>
      <c r="D773" s="126"/>
      <c r="E773" s="46"/>
      <c r="F773" s="169">
        <v>1</v>
      </c>
      <c r="G773" s="33" t="s">
        <v>51</v>
      </c>
      <c r="H773" s="48"/>
      <c r="I773" s="124"/>
      <c r="J773" s="173"/>
      <c r="K773" s="225"/>
      <c r="L773" s="51"/>
    </row>
    <row r="774" spans="1:12" ht="13.5" customHeight="1">
      <c r="A774" s="61"/>
      <c r="B774" s="179"/>
      <c r="C774" s="27"/>
      <c r="D774" s="27"/>
      <c r="E774" s="63"/>
      <c r="F774" s="168" t="s">
        <v>70</v>
      </c>
      <c r="G774" s="38" t="s">
        <v>70</v>
      </c>
      <c r="H774" s="65"/>
      <c r="I774" s="40"/>
      <c r="J774" s="41"/>
      <c r="K774" s="224"/>
      <c r="L774" s="43"/>
    </row>
    <row r="775" spans="1:12" ht="13.5" customHeight="1">
      <c r="A775" s="44"/>
      <c r="B775" s="45" t="s">
        <v>406</v>
      </c>
      <c r="C775" s="125" t="s">
        <v>408</v>
      </c>
      <c r="D775" s="126"/>
      <c r="E775" s="46"/>
      <c r="F775" s="169">
        <v>1</v>
      </c>
      <c r="G775" s="33" t="s">
        <v>51</v>
      </c>
      <c r="H775" s="48"/>
      <c r="I775" s="124"/>
      <c r="J775" s="173"/>
      <c r="K775" s="225"/>
      <c r="L775" s="51"/>
    </row>
    <row r="776" spans="1:12" ht="13.5" customHeight="1">
      <c r="A776" s="61"/>
      <c r="B776" s="179" t="s">
        <v>70</v>
      </c>
      <c r="C776" s="27" t="s">
        <v>70</v>
      </c>
      <c r="D776" s="27"/>
      <c r="E776" s="63"/>
      <c r="F776" s="168" t="s">
        <v>70</v>
      </c>
      <c r="G776" s="38" t="s">
        <v>70</v>
      </c>
      <c r="H776" s="65"/>
      <c r="I776" s="40"/>
      <c r="J776" s="41"/>
      <c r="K776" s="224"/>
      <c r="L776" s="43"/>
    </row>
    <row r="777" spans="1:12" ht="13.5" customHeight="1">
      <c r="A777" s="44"/>
      <c r="B777" s="45" t="s">
        <v>120</v>
      </c>
      <c r="C777" s="125" t="s">
        <v>409</v>
      </c>
      <c r="D777" s="126"/>
      <c r="E777" s="46"/>
      <c r="F777" s="169">
        <v>21</v>
      </c>
      <c r="G777" s="33" t="s">
        <v>51</v>
      </c>
      <c r="H777" s="48"/>
      <c r="I777" s="124"/>
      <c r="J777" s="173"/>
      <c r="K777" s="225"/>
      <c r="L777" s="51"/>
    </row>
    <row r="778" spans="1:12" ht="13.5" customHeight="1">
      <c r="A778" s="61"/>
      <c r="B778" s="179" t="s">
        <v>70</v>
      </c>
      <c r="C778" s="27" t="s">
        <v>70</v>
      </c>
      <c r="D778" s="27"/>
      <c r="E778" s="63"/>
      <c r="F778" s="168" t="s">
        <v>70</v>
      </c>
      <c r="G778" s="38" t="s">
        <v>70</v>
      </c>
      <c r="H778" s="65"/>
      <c r="I778" s="40"/>
      <c r="J778" s="41"/>
      <c r="K778" s="224"/>
      <c r="L778" s="43"/>
    </row>
    <row r="779" spans="1:12" ht="13.5" customHeight="1">
      <c r="A779" s="44"/>
      <c r="B779" s="45" t="s">
        <v>120</v>
      </c>
      <c r="C779" s="125" t="s">
        <v>410</v>
      </c>
      <c r="D779" s="126"/>
      <c r="E779" s="46"/>
      <c r="F779" s="169">
        <v>2</v>
      </c>
      <c r="G779" s="33" t="s">
        <v>51</v>
      </c>
      <c r="H779" s="48"/>
      <c r="I779" s="124"/>
      <c r="J779" s="173"/>
      <c r="K779" s="225"/>
      <c r="L779" s="51"/>
    </row>
    <row r="780" spans="1:12" ht="13.5" customHeight="1">
      <c r="A780" s="61"/>
      <c r="B780" s="53" t="s">
        <v>70</v>
      </c>
      <c r="C780" s="27" t="s">
        <v>70</v>
      </c>
      <c r="E780" s="54"/>
      <c r="F780" s="170" t="s">
        <v>70</v>
      </c>
      <c r="G780" s="55" t="s">
        <v>70</v>
      </c>
      <c r="H780" s="56"/>
      <c r="I780" s="40"/>
      <c r="J780" s="177"/>
      <c r="K780" s="226"/>
      <c r="L780" s="70"/>
    </row>
    <row r="781" spans="1:12" ht="13.5" customHeight="1" thickBot="1">
      <c r="A781" s="84"/>
      <c r="B781" s="141" t="s">
        <v>120</v>
      </c>
      <c r="C781" s="128" t="s">
        <v>411</v>
      </c>
      <c r="D781" s="87"/>
      <c r="E781" s="88"/>
      <c r="F781" s="171">
        <v>4</v>
      </c>
      <c r="G781" s="89" t="s">
        <v>51</v>
      </c>
      <c r="H781" s="90"/>
      <c r="I781" s="90"/>
      <c r="J781" s="175"/>
      <c r="K781" s="227"/>
      <c r="L781" s="93"/>
    </row>
    <row r="782" spans="1:12" ht="13.5" customHeight="1">
      <c r="J782" s="176"/>
      <c r="L782" s="151"/>
    </row>
    <row r="783" spans="1:12" ht="13.5" customHeight="1" thickBot="1">
      <c r="G783" s="3"/>
      <c r="J783" s="176"/>
      <c r="K783" s="222"/>
      <c r="L783" s="131"/>
    </row>
    <row r="784" spans="1:12" ht="13.5" customHeight="1">
      <c r="A784" s="255" t="s">
        <v>6</v>
      </c>
      <c r="B784" s="257" t="s">
        <v>7</v>
      </c>
      <c r="C784" s="259" t="s">
        <v>8</v>
      </c>
      <c r="D784" s="260"/>
      <c r="E784" s="261"/>
      <c r="F784" s="276" t="s">
        <v>9</v>
      </c>
      <c r="G784" s="267" t="s">
        <v>10</v>
      </c>
      <c r="H784" s="249" t="s">
        <v>11</v>
      </c>
      <c r="I784" s="249" t="s">
        <v>12</v>
      </c>
      <c r="J784" s="251" t="s">
        <v>13</v>
      </c>
      <c r="K784" s="253" t="str">
        <f>K750</f>
        <v>第　回既済部分検査内訳書</v>
      </c>
      <c r="L784" s="254"/>
    </row>
    <row r="785" spans="1:12" ht="13.5" customHeight="1">
      <c r="A785" s="256"/>
      <c r="B785" s="258"/>
      <c r="C785" s="262"/>
      <c r="D785" s="263"/>
      <c r="E785" s="264"/>
      <c r="F785" s="277"/>
      <c r="G785" s="268"/>
      <c r="H785" s="250"/>
      <c r="I785" s="250"/>
      <c r="J785" s="252"/>
      <c r="K785" s="223" t="s">
        <v>9</v>
      </c>
      <c r="L785" s="34" t="s">
        <v>14</v>
      </c>
    </row>
    <row r="786" spans="1:12" ht="13.5" customHeight="1">
      <c r="A786" s="61"/>
      <c r="B786" s="62" t="s">
        <v>70</v>
      </c>
      <c r="C786" s="181" t="s">
        <v>70</v>
      </c>
      <c r="D786" s="27"/>
      <c r="E786" s="63"/>
      <c r="F786" s="168" t="s">
        <v>70</v>
      </c>
      <c r="G786" s="38" t="s">
        <v>70</v>
      </c>
      <c r="H786" s="65"/>
      <c r="I786" s="65"/>
      <c r="J786" s="41"/>
      <c r="K786" s="224"/>
      <c r="L786" s="43"/>
    </row>
    <row r="787" spans="1:12" ht="13.5" customHeight="1">
      <c r="A787" s="44"/>
      <c r="B787" s="45" t="s">
        <v>120</v>
      </c>
      <c r="C787" s="125" t="s">
        <v>121</v>
      </c>
      <c r="D787" s="126"/>
      <c r="E787" s="46"/>
      <c r="F787" s="169">
        <v>12</v>
      </c>
      <c r="G787" s="33" t="s">
        <v>51</v>
      </c>
      <c r="H787" s="48"/>
      <c r="I787" s="124"/>
      <c r="J787" s="173"/>
      <c r="K787" s="225"/>
      <c r="L787" s="51"/>
    </row>
    <row r="788" spans="1:12" ht="13.5" customHeight="1">
      <c r="A788" s="61"/>
      <c r="B788" s="62" t="s">
        <v>70</v>
      </c>
      <c r="C788" s="181" t="s">
        <v>70</v>
      </c>
      <c r="D788" s="27"/>
      <c r="E788" s="63"/>
      <c r="F788" s="168" t="s">
        <v>70</v>
      </c>
      <c r="G788" s="38" t="s">
        <v>70</v>
      </c>
      <c r="H788" s="65"/>
      <c r="I788" s="65"/>
      <c r="J788" s="41"/>
      <c r="K788" s="224"/>
      <c r="L788" s="43"/>
    </row>
    <row r="789" spans="1:12" ht="13.5" customHeight="1">
      <c r="A789" s="44"/>
      <c r="B789" s="45" t="s">
        <v>120</v>
      </c>
      <c r="C789" s="125" t="s">
        <v>412</v>
      </c>
      <c r="D789" s="126"/>
      <c r="E789" s="46"/>
      <c r="F789" s="169">
        <v>16</v>
      </c>
      <c r="G789" s="33" t="s">
        <v>51</v>
      </c>
      <c r="H789" s="48"/>
      <c r="I789" s="124"/>
      <c r="J789" s="173"/>
      <c r="K789" s="225"/>
      <c r="L789" s="51"/>
    </row>
    <row r="790" spans="1:12" ht="13.5" customHeight="1">
      <c r="A790" s="61"/>
      <c r="B790" s="62" t="s">
        <v>70</v>
      </c>
      <c r="C790" s="181" t="s">
        <v>70</v>
      </c>
      <c r="D790" s="27"/>
      <c r="E790" s="63"/>
      <c r="F790" s="168" t="s">
        <v>70</v>
      </c>
      <c r="G790" s="38" t="s">
        <v>70</v>
      </c>
      <c r="H790" s="65"/>
      <c r="I790" s="65"/>
      <c r="J790" s="41"/>
      <c r="K790" s="224"/>
      <c r="L790" s="43"/>
    </row>
    <row r="791" spans="1:12" ht="13.5" customHeight="1">
      <c r="A791" s="44"/>
      <c r="B791" s="45" t="s">
        <v>120</v>
      </c>
      <c r="C791" s="125" t="s">
        <v>122</v>
      </c>
      <c r="D791" s="126"/>
      <c r="E791" s="46"/>
      <c r="F791" s="169">
        <v>1</v>
      </c>
      <c r="G791" s="33" t="s">
        <v>51</v>
      </c>
      <c r="H791" s="48"/>
      <c r="I791" s="124"/>
      <c r="J791" s="173"/>
      <c r="K791" s="225"/>
      <c r="L791" s="51"/>
    </row>
    <row r="792" spans="1:12" ht="13.5" customHeight="1">
      <c r="A792" s="52"/>
      <c r="B792" s="179" t="s">
        <v>70</v>
      </c>
      <c r="C792" s="27" t="s">
        <v>70</v>
      </c>
      <c r="D792" s="27"/>
      <c r="E792" s="63"/>
      <c r="F792" s="168" t="s">
        <v>70</v>
      </c>
      <c r="G792" s="38" t="s">
        <v>70</v>
      </c>
      <c r="H792" s="65"/>
      <c r="I792" s="40"/>
      <c r="J792" s="41"/>
      <c r="K792" s="224"/>
      <c r="L792" s="70"/>
    </row>
    <row r="793" spans="1:12" ht="13.5" customHeight="1">
      <c r="A793" s="52"/>
      <c r="B793" s="45" t="s">
        <v>120</v>
      </c>
      <c r="C793" s="125" t="s">
        <v>413</v>
      </c>
      <c r="D793" s="126"/>
      <c r="E793" s="46"/>
      <c r="F793" s="169">
        <v>1</v>
      </c>
      <c r="G793" s="33" t="s">
        <v>51</v>
      </c>
      <c r="H793" s="48"/>
      <c r="I793" s="124"/>
      <c r="J793" s="173"/>
      <c r="K793" s="225"/>
      <c r="L793" s="70"/>
    </row>
    <row r="794" spans="1:12" ht="13.5" customHeight="1">
      <c r="A794" s="61"/>
      <c r="B794" s="179" t="s">
        <v>70</v>
      </c>
      <c r="C794" s="27" t="s">
        <v>70</v>
      </c>
      <c r="D794" s="27"/>
      <c r="E794" s="63"/>
      <c r="F794" s="168" t="s">
        <v>70</v>
      </c>
      <c r="G794" s="38" t="s">
        <v>70</v>
      </c>
      <c r="H794" s="65"/>
      <c r="I794" s="40"/>
      <c r="J794" s="41"/>
      <c r="K794" s="224"/>
      <c r="L794" s="43"/>
    </row>
    <row r="795" spans="1:12" ht="13.5" customHeight="1">
      <c r="A795" s="44"/>
      <c r="B795" s="45" t="s">
        <v>120</v>
      </c>
      <c r="C795" s="125" t="s">
        <v>414</v>
      </c>
      <c r="D795" s="126"/>
      <c r="E795" s="46"/>
      <c r="F795" s="169">
        <v>1</v>
      </c>
      <c r="G795" s="33" t="s">
        <v>51</v>
      </c>
      <c r="H795" s="48"/>
      <c r="I795" s="124"/>
      <c r="J795" s="173"/>
      <c r="K795" s="225"/>
      <c r="L795" s="51"/>
    </row>
    <row r="796" spans="1:12" ht="13.5" customHeight="1">
      <c r="A796" s="61"/>
      <c r="B796" s="179" t="s">
        <v>70</v>
      </c>
      <c r="C796" s="27" t="s">
        <v>70</v>
      </c>
      <c r="D796" s="27"/>
      <c r="E796" s="63"/>
      <c r="F796" s="168" t="s">
        <v>70</v>
      </c>
      <c r="G796" s="38" t="s">
        <v>70</v>
      </c>
      <c r="H796" s="65"/>
      <c r="I796" s="40"/>
      <c r="J796" s="41"/>
      <c r="K796" s="224"/>
      <c r="L796" s="43"/>
    </row>
    <row r="797" spans="1:12" ht="13.5" customHeight="1">
      <c r="A797" s="44"/>
      <c r="B797" s="45" t="s">
        <v>124</v>
      </c>
      <c r="C797" s="125" t="s">
        <v>415</v>
      </c>
      <c r="D797" s="126"/>
      <c r="E797" s="46"/>
      <c r="F797" s="169">
        <v>11</v>
      </c>
      <c r="G797" s="33" t="s">
        <v>51</v>
      </c>
      <c r="H797" s="48"/>
      <c r="I797" s="124"/>
      <c r="J797" s="173"/>
      <c r="K797" s="225"/>
      <c r="L797" s="51"/>
    </row>
    <row r="798" spans="1:12" ht="13.5" customHeight="1">
      <c r="A798" s="61"/>
      <c r="B798" s="179" t="s">
        <v>70</v>
      </c>
      <c r="C798" s="27" t="s">
        <v>70</v>
      </c>
      <c r="D798" s="27"/>
      <c r="E798" s="63"/>
      <c r="F798" s="168" t="s">
        <v>70</v>
      </c>
      <c r="G798" s="38" t="s">
        <v>70</v>
      </c>
      <c r="H798" s="65"/>
      <c r="I798" s="40"/>
      <c r="J798" s="41"/>
      <c r="K798" s="224"/>
      <c r="L798" s="43"/>
    </row>
    <row r="799" spans="1:12" ht="13.5" customHeight="1">
      <c r="A799" s="44"/>
      <c r="B799" s="45" t="s">
        <v>124</v>
      </c>
      <c r="C799" s="125" t="s">
        <v>416</v>
      </c>
      <c r="D799" s="126"/>
      <c r="E799" s="46"/>
      <c r="F799" s="169">
        <v>14</v>
      </c>
      <c r="G799" s="33" t="s">
        <v>51</v>
      </c>
      <c r="H799" s="48"/>
      <c r="I799" s="124"/>
      <c r="J799" s="173"/>
      <c r="K799" s="225"/>
      <c r="L799" s="51"/>
    </row>
    <row r="800" spans="1:12" ht="13.5" customHeight="1">
      <c r="A800" s="61"/>
      <c r="B800" s="179" t="s">
        <v>70</v>
      </c>
      <c r="C800" s="27" t="s">
        <v>70</v>
      </c>
      <c r="D800" s="27"/>
      <c r="E800" s="63"/>
      <c r="F800" s="168" t="s">
        <v>70</v>
      </c>
      <c r="G800" s="38" t="s">
        <v>70</v>
      </c>
      <c r="H800" s="65"/>
      <c r="I800" s="40"/>
      <c r="J800" s="41"/>
      <c r="K800" s="224"/>
      <c r="L800" s="43"/>
    </row>
    <row r="801" spans="1:12" ht="13.5" customHeight="1">
      <c r="A801" s="44"/>
      <c r="B801" s="45" t="s">
        <v>124</v>
      </c>
      <c r="C801" s="125" t="s">
        <v>125</v>
      </c>
      <c r="D801" s="126"/>
      <c r="E801" s="46"/>
      <c r="F801" s="169">
        <v>12</v>
      </c>
      <c r="G801" s="33" t="s">
        <v>51</v>
      </c>
      <c r="H801" s="48"/>
      <c r="I801" s="124"/>
      <c r="J801" s="173"/>
      <c r="K801" s="225"/>
      <c r="L801" s="51"/>
    </row>
    <row r="802" spans="1:12" ht="13.5" customHeight="1">
      <c r="A802" s="61"/>
      <c r="B802" s="179" t="s">
        <v>70</v>
      </c>
      <c r="C802" s="27" t="s">
        <v>70</v>
      </c>
      <c r="D802" s="27"/>
      <c r="E802" s="63"/>
      <c r="F802" s="168" t="s">
        <v>70</v>
      </c>
      <c r="G802" s="38" t="s">
        <v>70</v>
      </c>
      <c r="H802" s="65"/>
      <c r="I802" s="40"/>
      <c r="J802" s="41"/>
      <c r="K802" s="224"/>
      <c r="L802" s="43"/>
    </row>
    <row r="803" spans="1:12" ht="13.5" customHeight="1">
      <c r="A803" s="44"/>
      <c r="B803" s="45" t="s">
        <v>124</v>
      </c>
      <c r="C803" s="125" t="s">
        <v>417</v>
      </c>
      <c r="D803" s="126"/>
      <c r="E803" s="46"/>
      <c r="F803" s="169">
        <v>13</v>
      </c>
      <c r="G803" s="33" t="s">
        <v>51</v>
      </c>
      <c r="H803" s="48"/>
      <c r="I803" s="124"/>
      <c r="J803" s="173"/>
      <c r="K803" s="225"/>
      <c r="L803" s="51"/>
    </row>
    <row r="804" spans="1:12" ht="13.5" customHeight="1">
      <c r="A804" s="61"/>
      <c r="B804" s="179" t="s">
        <v>70</v>
      </c>
      <c r="C804" s="27" t="s">
        <v>70</v>
      </c>
      <c r="D804" s="27"/>
      <c r="E804" s="63"/>
      <c r="F804" s="168" t="s">
        <v>70</v>
      </c>
      <c r="G804" s="38" t="s">
        <v>70</v>
      </c>
      <c r="H804" s="65"/>
      <c r="I804" s="40"/>
      <c r="J804" s="41"/>
      <c r="K804" s="224"/>
      <c r="L804" s="43"/>
    </row>
    <row r="805" spans="1:12" ht="13.5" customHeight="1">
      <c r="A805" s="44"/>
      <c r="B805" s="45" t="s">
        <v>124</v>
      </c>
      <c r="C805" s="125" t="s">
        <v>126</v>
      </c>
      <c r="D805" s="126"/>
      <c r="E805" s="46"/>
      <c r="F805" s="169">
        <v>1</v>
      </c>
      <c r="G805" s="33" t="s">
        <v>51</v>
      </c>
      <c r="H805" s="48"/>
      <c r="I805" s="124"/>
      <c r="J805" s="173"/>
      <c r="K805" s="225"/>
      <c r="L805" s="51"/>
    </row>
    <row r="806" spans="1:12" ht="13.5" customHeight="1">
      <c r="A806" s="61"/>
      <c r="B806" s="179" t="s">
        <v>70</v>
      </c>
      <c r="C806" s="27" t="s">
        <v>70</v>
      </c>
      <c r="D806" s="27"/>
      <c r="E806" s="63"/>
      <c r="F806" s="168" t="s">
        <v>70</v>
      </c>
      <c r="G806" s="38" t="s">
        <v>70</v>
      </c>
      <c r="H806" s="65"/>
      <c r="I806" s="40"/>
      <c r="J806" s="41"/>
      <c r="K806" s="224"/>
      <c r="L806" s="43"/>
    </row>
    <row r="807" spans="1:12" ht="13.5" customHeight="1">
      <c r="A807" s="44"/>
      <c r="B807" s="45" t="s">
        <v>418</v>
      </c>
      <c r="C807" s="125" t="s">
        <v>402</v>
      </c>
      <c r="D807" s="126"/>
      <c r="E807" s="46"/>
      <c r="F807" s="169">
        <v>1</v>
      </c>
      <c r="G807" s="33" t="s">
        <v>51</v>
      </c>
      <c r="H807" s="48"/>
      <c r="I807" s="124"/>
      <c r="J807" s="173"/>
      <c r="K807" s="225"/>
      <c r="L807" s="51"/>
    </row>
    <row r="808" spans="1:12" ht="13.5" customHeight="1">
      <c r="A808" s="61"/>
      <c r="B808" s="179"/>
      <c r="C808" s="27"/>
      <c r="D808" s="27"/>
      <c r="E808" s="63"/>
      <c r="F808" s="168" t="s">
        <v>70</v>
      </c>
      <c r="G808" s="38" t="s">
        <v>70</v>
      </c>
      <c r="H808" s="65"/>
      <c r="I808" s="40"/>
      <c r="J808" s="41"/>
      <c r="K808" s="224"/>
      <c r="L808" s="43"/>
    </row>
    <row r="809" spans="1:12" ht="13.5" customHeight="1">
      <c r="A809" s="44"/>
      <c r="B809" s="45" t="s">
        <v>418</v>
      </c>
      <c r="C809" s="125" t="s">
        <v>395</v>
      </c>
      <c r="D809" s="126"/>
      <c r="E809" s="46"/>
      <c r="F809" s="169">
        <v>9</v>
      </c>
      <c r="G809" s="33" t="s">
        <v>51</v>
      </c>
      <c r="H809" s="48"/>
      <c r="I809" s="124"/>
      <c r="J809" s="173"/>
      <c r="K809" s="225"/>
      <c r="L809" s="51"/>
    </row>
    <row r="810" spans="1:12" ht="13.5" customHeight="1">
      <c r="A810" s="61"/>
      <c r="B810" s="179" t="s">
        <v>70</v>
      </c>
      <c r="C810" s="27" t="s">
        <v>70</v>
      </c>
      <c r="D810" s="27"/>
      <c r="E810" s="63"/>
      <c r="F810" s="168" t="s">
        <v>70</v>
      </c>
      <c r="G810" s="38" t="s">
        <v>70</v>
      </c>
      <c r="H810" s="65"/>
      <c r="I810" s="40"/>
      <c r="J810" s="41"/>
      <c r="K810" s="224"/>
      <c r="L810" s="43"/>
    </row>
    <row r="811" spans="1:12" ht="13.5" customHeight="1">
      <c r="A811" s="44"/>
      <c r="B811" s="45" t="s">
        <v>418</v>
      </c>
      <c r="C811" s="125" t="s">
        <v>419</v>
      </c>
      <c r="D811" s="126"/>
      <c r="E811" s="46"/>
      <c r="F811" s="169">
        <v>8</v>
      </c>
      <c r="G811" s="33" t="s">
        <v>51</v>
      </c>
      <c r="H811" s="48"/>
      <c r="I811" s="124"/>
      <c r="J811" s="173"/>
      <c r="K811" s="225"/>
      <c r="L811" s="51"/>
    </row>
    <row r="812" spans="1:12" ht="13.5" customHeight="1">
      <c r="A812" s="61"/>
      <c r="B812" s="179" t="s">
        <v>70</v>
      </c>
      <c r="C812" s="27" t="s">
        <v>70</v>
      </c>
      <c r="D812" s="27"/>
      <c r="E812" s="63"/>
      <c r="F812" s="168" t="s">
        <v>70</v>
      </c>
      <c r="G812" s="38" t="s">
        <v>70</v>
      </c>
      <c r="H812" s="65"/>
      <c r="I812" s="40"/>
      <c r="J812" s="41"/>
      <c r="K812" s="224"/>
      <c r="L812" s="43"/>
    </row>
    <row r="813" spans="1:12" ht="13.5" customHeight="1">
      <c r="A813" s="44"/>
      <c r="B813" s="45" t="s">
        <v>418</v>
      </c>
      <c r="C813" s="125" t="s">
        <v>420</v>
      </c>
      <c r="D813" s="126"/>
      <c r="E813" s="46"/>
      <c r="F813" s="169">
        <v>5</v>
      </c>
      <c r="G813" s="33" t="s">
        <v>51</v>
      </c>
      <c r="H813" s="48"/>
      <c r="I813" s="124"/>
      <c r="J813" s="173"/>
      <c r="K813" s="225"/>
      <c r="L813" s="51"/>
    </row>
    <row r="814" spans="1:12" ht="13.5" customHeight="1">
      <c r="A814" s="61"/>
      <c r="B814" s="53" t="s">
        <v>70</v>
      </c>
      <c r="C814" s="27" t="s">
        <v>70</v>
      </c>
      <c r="E814" s="54"/>
      <c r="F814" s="170" t="s">
        <v>70</v>
      </c>
      <c r="G814" s="55" t="s">
        <v>70</v>
      </c>
      <c r="H814" s="56"/>
      <c r="I814" s="40"/>
      <c r="J814" s="177"/>
      <c r="K814" s="226"/>
      <c r="L814" s="70"/>
    </row>
    <row r="815" spans="1:12" ht="13.5" customHeight="1" thickBot="1">
      <c r="A815" s="84"/>
      <c r="B815" s="141" t="s">
        <v>421</v>
      </c>
      <c r="C815" s="128" t="s">
        <v>422</v>
      </c>
      <c r="D815" s="87"/>
      <c r="E815" s="88"/>
      <c r="F815" s="171">
        <v>5</v>
      </c>
      <c r="G815" s="89" t="s">
        <v>51</v>
      </c>
      <c r="H815" s="90"/>
      <c r="I815" s="90"/>
      <c r="J815" s="175"/>
      <c r="K815" s="227"/>
      <c r="L815" s="93"/>
    </row>
    <row r="816" spans="1:12" ht="13.5" customHeight="1">
      <c r="J816" s="176"/>
      <c r="L816" s="151">
        <f>L748+1</f>
        <v>12</v>
      </c>
    </row>
    <row r="817" spans="1:12" ht="13.5" customHeight="1" thickBot="1">
      <c r="I817" s="95"/>
      <c r="J817" s="176"/>
      <c r="K817" s="222"/>
      <c r="L817" s="131" t="s">
        <v>28</v>
      </c>
    </row>
    <row r="818" spans="1:12" ht="13.5" customHeight="1">
      <c r="A818" s="255" t="s">
        <v>6</v>
      </c>
      <c r="B818" s="257" t="s">
        <v>7</v>
      </c>
      <c r="C818" s="259" t="s">
        <v>8</v>
      </c>
      <c r="D818" s="260"/>
      <c r="E818" s="261"/>
      <c r="F818" s="276" t="s">
        <v>9</v>
      </c>
      <c r="G818" s="267" t="s">
        <v>10</v>
      </c>
      <c r="H818" s="249" t="s">
        <v>11</v>
      </c>
      <c r="I818" s="249" t="s">
        <v>12</v>
      </c>
      <c r="J818" s="251" t="s">
        <v>13</v>
      </c>
      <c r="K818" s="253" t="str">
        <f>K784</f>
        <v>第　回既済部分検査内訳書</v>
      </c>
      <c r="L818" s="254"/>
    </row>
    <row r="819" spans="1:12" ht="13.5" customHeight="1">
      <c r="A819" s="256"/>
      <c r="B819" s="258"/>
      <c r="C819" s="262"/>
      <c r="D819" s="263"/>
      <c r="E819" s="264"/>
      <c r="F819" s="277"/>
      <c r="G819" s="268"/>
      <c r="H819" s="250"/>
      <c r="I819" s="250"/>
      <c r="J819" s="252"/>
      <c r="K819" s="223" t="s">
        <v>9</v>
      </c>
      <c r="L819" s="34" t="s">
        <v>14</v>
      </c>
    </row>
    <row r="820" spans="1:12" ht="13.5" customHeight="1">
      <c r="A820" s="61"/>
      <c r="B820" s="62" t="s">
        <v>70</v>
      </c>
      <c r="C820" s="181" t="s">
        <v>70</v>
      </c>
      <c r="D820" s="27"/>
      <c r="E820" s="63"/>
      <c r="F820" s="168" t="s">
        <v>70</v>
      </c>
      <c r="G820" s="38" t="s">
        <v>70</v>
      </c>
      <c r="H820" s="65"/>
      <c r="I820" s="65"/>
      <c r="J820" s="41"/>
      <c r="K820" s="224"/>
      <c r="L820" s="43"/>
    </row>
    <row r="821" spans="1:12" ht="13.5" customHeight="1">
      <c r="A821" s="44"/>
      <c r="B821" s="45" t="s">
        <v>421</v>
      </c>
      <c r="C821" s="125" t="s">
        <v>423</v>
      </c>
      <c r="D821" s="126"/>
      <c r="E821" s="46"/>
      <c r="F821" s="169">
        <v>26</v>
      </c>
      <c r="G821" s="33" t="s">
        <v>51</v>
      </c>
      <c r="H821" s="48"/>
      <c r="I821" s="124"/>
      <c r="J821" s="173"/>
      <c r="K821" s="225"/>
      <c r="L821" s="51"/>
    </row>
    <row r="822" spans="1:12" ht="13.5" customHeight="1">
      <c r="A822" s="61"/>
      <c r="B822" s="62" t="s">
        <v>70</v>
      </c>
      <c r="C822" s="181" t="s">
        <v>70</v>
      </c>
      <c r="D822" s="27"/>
      <c r="E822" s="63"/>
      <c r="F822" s="168" t="s">
        <v>70</v>
      </c>
      <c r="G822" s="38" t="s">
        <v>70</v>
      </c>
      <c r="H822" s="65"/>
      <c r="I822" s="65"/>
      <c r="J822" s="41"/>
      <c r="K822" s="224"/>
      <c r="L822" s="43"/>
    </row>
    <row r="823" spans="1:12" ht="13.5" customHeight="1">
      <c r="A823" s="44"/>
      <c r="B823" s="45" t="s">
        <v>421</v>
      </c>
      <c r="C823" s="125" t="s">
        <v>424</v>
      </c>
      <c r="D823" s="126"/>
      <c r="E823" s="46"/>
      <c r="F823" s="169">
        <v>25</v>
      </c>
      <c r="G823" s="33" t="s">
        <v>51</v>
      </c>
      <c r="H823" s="48"/>
      <c r="I823" s="124"/>
      <c r="J823" s="173"/>
      <c r="K823" s="225"/>
      <c r="L823" s="51"/>
    </row>
    <row r="824" spans="1:12" ht="13.5" customHeight="1">
      <c r="A824" s="61"/>
      <c r="B824" s="62" t="s">
        <v>70</v>
      </c>
      <c r="C824" s="181" t="s">
        <v>70</v>
      </c>
      <c r="D824" s="27"/>
      <c r="E824" s="63"/>
      <c r="F824" s="168" t="s">
        <v>70</v>
      </c>
      <c r="G824" s="38" t="s">
        <v>70</v>
      </c>
      <c r="H824" s="65"/>
      <c r="I824" s="65"/>
      <c r="J824" s="41"/>
      <c r="K824" s="224"/>
      <c r="L824" s="43"/>
    </row>
    <row r="825" spans="1:12" ht="13.5" customHeight="1">
      <c r="A825" s="44"/>
      <c r="B825" s="45" t="s">
        <v>421</v>
      </c>
      <c r="C825" s="125" t="s">
        <v>425</v>
      </c>
      <c r="D825" s="126"/>
      <c r="E825" s="46"/>
      <c r="F825" s="169">
        <v>29</v>
      </c>
      <c r="G825" s="33" t="s">
        <v>51</v>
      </c>
      <c r="H825" s="48"/>
      <c r="I825" s="124"/>
      <c r="J825" s="173"/>
      <c r="K825" s="225"/>
      <c r="L825" s="51"/>
    </row>
    <row r="826" spans="1:12" ht="13.5" customHeight="1">
      <c r="A826" s="52"/>
      <c r="B826" s="179" t="s">
        <v>70</v>
      </c>
      <c r="C826" s="27" t="s">
        <v>70</v>
      </c>
      <c r="D826" s="27"/>
      <c r="E826" s="63"/>
      <c r="F826" s="168" t="s">
        <v>70</v>
      </c>
      <c r="G826" s="38" t="s">
        <v>70</v>
      </c>
      <c r="H826" s="65"/>
      <c r="I826" s="40"/>
      <c r="J826" s="41"/>
      <c r="K826" s="224"/>
      <c r="L826" s="70"/>
    </row>
    <row r="827" spans="1:12" ht="13.5" customHeight="1">
      <c r="A827" s="52"/>
      <c r="B827" s="45" t="s">
        <v>426</v>
      </c>
      <c r="C827" s="125" t="s">
        <v>407</v>
      </c>
      <c r="D827" s="126"/>
      <c r="E827" s="46"/>
      <c r="F827" s="169">
        <v>2</v>
      </c>
      <c r="G827" s="33" t="s">
        <v>51</v>
      </c>
      <c r="H827" s="48"/>
      <c r="I827" s="124"/>
      <c r="J827" s="173"/>
      <c r="K827" s="225"/>
      <c r="L827" s="70"/>
    </row>
    <row r="828" spans="1:12" ht="13.5" customHeight="1">
      <c r="A828" s="61"/>
      <c r="B828" s="179" t="s">
        <v>70</v>
      </c>
      <c r="C828" s="212"/>
      <c r="D828" s="27"/>
      <c r="E828" s="63"/>
      <c r="F828" s="168" t="s">
        <v>70</v>
      </c>
      <c r="G828" s="38" t="s">
        <v>70</v>
      </c>
      <c r="H828" s="65"/>
      <c r="I828" s="40"/>
      <c r="J828" s="41"/>
      <c r="K828" s="224"/>
      <c r="L828" s="43"/>
    </row>
    <row r="829" spans="1:12" ht="13.5" customHeight="1">
      <c r="A829" s="44"/>
      <c r="B829" s="45" t="s">
        <v>427</v>
      </c>
      <c r="C829" s="125" t="s">
        <v>428</v>
      </c>
      <c r="D829" s="126"/>
      <c r="E829" s="46"/>
      <c r="F829" s="169">
        <v>23</v>
      </c>
      <c r="G829" s="33" t="s">
        <v>51</v>
      </c>
      <c r="H829" s="48"/>
      <c r="I829" s="124"/>
      <c r="J829" s="173"/>
      <c r="K829" s="225"/>
      <c r="L829" s="51"/>
    </row>
    <row r="830" spans="1:12" ht="13.5" customHeight="1">
      <c r="A830" s="61"/>
      <c r="B830" s="179" t="s">
        <v>70</v>
      </c>
      <c r="C830" s="27" t="s">
        <v>70</v>
      </c>
      <c r="D830" s="27"/>
      <c r="E830" s="63"/>
      <c r="F830" s="168" t="s">
        <v>70</v>
      </c>
      <c r="G830" s="38" t="s">
        <v>70</v>
      </c>
      <c r="H830" s="65"/>
      <c r="I830" s="40"/>
      <c r="J830" s="41"/>
      <c r="K830" s="224"/>
      <c r="L830" s="43"/>
    </row>
    <row r="831" spans="1:12" ht="13.5" customHeight="1">
      <c r="A831" s="44"/>
      <c r="B831" s="45" t="s">
        <v>427</v>
      </c>
      <c r="C831" s="125" t="s">
        <v>429</v>
      </c>
      <c r="D831" s="126"/>
      <c r="E831" s="46"/>
      <c r="F831" s="169">
        <v>27</v>
      </c>
      <c r="G831" s="33" t="s">
        <v>51</v>
      </c>
      <c r="H831" s="48"/>
      <c r="I831" s="124"/>
      <c r="J831" s="173"/>
      <c r="K831" s="225"/>
      <c r="L831" s="51"/>
    </row>
    <row r="832" spans="1:12" ht="13.5" customHeight="1">
      <c r="A832" s="61"/>
      <c r="B832" s="179" t="s">
        <v>70</v>
      </c>
      <c r="C832" s="27" t="s">
        <v>70</v>
      </c>
      <c r="D832" s="27"/>
      <c r="E832" s="63"/>
      <c r="F832" s="168" t="s">
        <v>70</v>
      </c>
      <c r="G832" s="38" t="s">
        <v>70</v>
      </c>
      <c r="H832" s="65"/>
      <c r="I832" s="40"/>
      <c r="J832" s="41"/>
      <c r="K832" s="224"/>
      <c r="L832" s="43"/>
    </row>
    <row r="833" spans="1:12" ht="13.5" customHeight="1">
      <c r="A833" s="44"/>
      <c r="B833" s="45" t="s">
        <v>427</v>
      </c>
      <c r="C833" s="125" t="s">
        <v>430</v>
      </c>
      <c r="D833" s="126"/>
      <c r="E833" s="46"/>
      <c r="F833" s="169">
        <v>43</v>
      </c>
      <c r="G833" s="33" t="s">
        <v>51</v>
      </c>
      <c r="H833" s="48"/>
      <c r="I833" s="124"/>
      <c r="J833" s="173"/>
      <c r="K833" s="225"/>
      <c r="L833" s="51"/>
    </row>
    <row r="834" spans="1:12" ht="13.5" customHeight="1">
      <c r="A834" s="61"/>
      <c r="B834" s="179" t="s">
        <v>70</v>
      </c>
      <c r="C834" s="27" t="s">
        <v>70</v>
      </c>
      <c r="D834" s="27"/>
      <c r="E834" s="63"/>
      <c r="F834" s="168" t="s">
        <v>70</v>
      </c>
      <c r="G834" s="38" t="s">
        <v>70</v>
      </c>
      <c r="H834" s="65"/>
      <c r="I834" s="40"/>
      <c r="J834" s="41"/>
      <c r="K834" s="224"/>
      <c r="L834" s="43"/>
    </row>
    <row r="835" spans="1:12" ht="13.5" customHeight="1">
      <c r="A835" s="44"/>
      <c r="B835" s="45" t="s">
        <v>427</v>
      </c>
      <c r="C835" s="125" t="s">
        <v>431</v>
      </c>
      <c r="D835" s="126"/>
      <c r="E835" s="46"/>
      <c r="F835" s="169">
        <v>2</v>
      </c>
      <c r="G835" s="33" t="s">
        <v>51</v>
      </c>
      <c r="H835" s="48"/>
      <c r="I835" s="124"/>
      <c r="J835" s="173"/>
      <c r="K835" s="225"/>
      <c r="L835" s="51"/>
    </row>
    <row r="836" spans="1:12" ht="13.5" customHeight="1">
      <c r="A836" s="61"/>
      <c r="B836" s="179" t="s">
        <v>70</v>
      </c>
      <c r="C836" s="27" t="s">
        <v>70</v>
      </c>
      <c r="D836" s="27"/>
      <c r="E836" s="63"/>
      <c r="F836" s="168" t="s">
        <v>70</v>
      </c>
      <c r="G836" s="38" t="s">
        <v>70</v>
      </c>
      <c r="H836" s="65"/>
      <c r="I836" s="40"/>
      <c r="J836" s="41"/>
      <c r="K836" s="224"/>
      <c r="L836" s="43"/>
    </row>
    <row r="837" spans="1:12" ht="13.5" customHeight="1">
      <c r="A837" s="44"/>
      <c r="B837" s="45" t="s">
        <v>432</v>
      </c>
      <c r="C837" s="125" t="s">
        <v>429</v>
      </c>
      <c r="D837" s="126"/>
      <c r="E837" s="46"/>
      <c r="F837" s="169">
        <v>4</v>
      </c>
      <c r="G837" s="33" t="s">
        <v>51</v>
      </c>
      <c r="H837" s="48"/>
      <c r="I837" s="124"/>
      <c r="J837" s="173"/>
      <c r="K837" s="225"/>
      <c r="L837" s="51"/>
    </row>
    <row r="838" spans="1:12" ht="13.5" customHeight="1">
      <c r="A838" s="61"/>
      <c r="B838" s="179" t="s">
        <v>70</v>
      </c>
      <c r="C838" s="27" t="s">
        <v>70</v>
      </c>
      <c r="D838" s="27"/>
      <c r="E838" s="63"/>
      <c r="F838" s="168" t="s">
        <v>70</v>
      </c>
      <c r="G838" s="38" t="s">
        <v>70</v>
      </c>
      <c r="H838" s="65"/>
      <c r="I838" s="40"/>
      <c r="J838" s="41"/>
      <c r="K838" s="224"/>
      <c r="L838" s="43"/>
    </row>
    <row r="839" spans="1:12" ht="13.5" customHeight="1">
      <c r="A839" s="44"/>
      <c r="B839" s="45" t="s">
        <v>432</v>
      </c>
      <c r="C839" s="125" t="s">
        <v>430</v>
      </c>
      <c r="D839" s="126"/>
      <c r="E839" s="46"/>
      <c r="F839" s="169">
        <v>6</v>
      </c>
      <c r="G839" s="33" t="s">
        <v>51</v>
      </c>
      <c r="H839" s="48"/>
      <c r="I839" s="124"/>
      <c r="J839" s="173"/>
      <c r="K839" s="225"/>
      <c r="L839" s="51"/>
    </row>
    <row r="840" spans="1:12" ht="13.5" customHeight="1">
      <c r="A840" s="61"/>
      <c r="B840" s="179" t="s">
        <v>70</v>
      </c>
      <c r="C840" s="27" t="s">
        <v>70</v>
      </c>
      <c r="D840" s="27"/>
      <c r="E840" s="63"/>
      <c r="F840" s="168" t="s">
        <v>70</v>
      </c>
      <c r="G840" s="38" t="s">
        <v>70</v>
      </c>
      <c r="H840" s="65"/>
      <c r="I840" s="40"/>
      <c r="J840" s="41"/>
      <c r="K840" s="224"/>
      <c r="L840" s="43"/>
    </row>
    <row r="841" spans="1:12" ht="13.5" customHeight="1">
      <c r="A841" s="44"/>
      <c r="B841" s="45" t="s">
        <v>432</v>
      </c>
      <c r="C841" s="125" t="s">
        <v>431</v>
      </c>
      <c r="D841" s="126"/>
      <c r="E841" s="46"/>
      <c r="F841" s="169">
        <v>4</v>
      </c>
      <c r="G841" s="33" t="s">
        <v>51</v>
      </c>
      <c r="H841" s="48"/>
      <c r="I841" s="124"/>
      <c r="J841" s="173"/>
      <c r="K841" s="225"/>
      <c r="L841" s="51"/>
    </row>
    <row r="842" spans="1:12" ht="13.5" customHeight="1">
      <c r="A842" s="61"/>
      <c r="B842" s="179"/>
      <c r="C842" s="27"/>
      <c r="D842" s="27"/>
      <c r="E842" s="63"/>
      <c r="F842" s="168" t="s">
        <v>70</v>
      </c>
      <c r="G842" s="38" t="s">
        <v>70</v>
      </c>
      <c r="H842" s="65"/>
      <c r="I842" s="40"/>
      <c r="J842" s="41"/>
      <c r="K842" s="224"/>
      <c r="L842" s="43"/>
    </row>
    <row r="843" spans="1:12" ht="13.5" customHeight="1">
      <c r="A843" s="44"/>
      <c r="B843" s="45" t="s">
        <v>128</v>
      </c>
      <c r="C843" s="125" t="s">
        <v>433</v>
      </c>
      <c r="D843" s="126"/>
      <c r="E843" s="46"/>
      <c r="F843" s="169">
        <v>3</v>
      </c>
      <c r="G843" s="33" t="s">
        <v>221</v>
      </c>
      <c r="H843" s="48"/>
      <c r="I843" s="124"/>
      <c r="J843" s="173"/>
      <c r="K843" s="225"/>
      <c r="L843" s="51"/>
    </row>
    <row r="844" spans="1:12" ht="13.5" customHeight="1">
      <c r="A844" s="61"/>
      <c r="B844" s="179" t="s">
        <v>70</v>
      </c>
      <c r="C844" s="27" t="s">
        <v>70</v>
      </c>
      <c r="D844" s="27"/>
      <c r="E844" s="63"/>
      <c r="F844" s="168" t="s">
        <v>70</v>
      </c>
      <c r="G844" s="38" t="s">
        <v>70</v>
      </c>
      <c r="H844" s="65"/>
      <c r="I844" s="40"/>
      <c r="J844" s="41"/>
      <c r="K844" s="224"/>
      <c r="L844" s="43"/>
    </row>
    <row r="845" spans="1:12" ht="13.5" customHeight="1">
      <c r="A845" s="44"/>
      <c r="B845" s="45" t="s">
        <v>128</v>
      </c>
      <c r="C845" s="125" t="s">
        <v>434</v>
      </c>
      <c r="D845" s="126"/>
      <c r="E845" s="46"/>
      <c r="F845" s="169">
        <v>3</v>
      </c>
      <c r="G845" s="33" t="s">
        <v>221</v>
      </c>
      <c r="H845" s="48"/>
      <c r="I845" s="124"/>
      <c r="J845" s="173"/>
      <c r="K845" s="225"/>
      <c r="L845" s="51"/>
    </row>
    <row r="846" spans="1:12" ht="13.5" customHeight="1">
      <c r="A846" s="61"/>
      <c r="B846" s="179" t="s">
        <v>70</v>
      </c>
      <c r="C846" s="27" t="s">
        <v>70</v>
      </c>
      <c r="D846" s="27"/>
      <c r="E846" s="63"/>
      <c r="F846" s="168" t="s">
        <v>70</v>
      </c>
      <c r="G846" s="38" t="s">
        <v>70</v>
      </c>
      <c r="H846" s="65"/>
      <c r="I846" s="40"/>
      <c r="J846" s="41"/>
      <c r="K846" s="224"/>
      <c r="L846" s="43"/>
    </row>
    <row r="847" spans="1:12" ht="13.5" customHeight="1">
      <c r="A847" s="44"/>
      <c r="B847" s="45" t="s">
        <v>128</v>
      </c>
      <c r="C847" s="125" t="s">
        <v>435</v>
      </c>
      <c r="D847" s="126"/>
      <c r="E847" s="46"/>
      <c r="F847" s="169">
        <v>1</v>
      </c>
      <c r="G847" s="33" t="s">
        <v>221</v>
      </c>
      <c r="H847" s="48"/>
      <c r="I847" s="124"/>
      <c r="J847" s="173"/>
      <c r="K847" s="225"/>
      <c r="L847" s="51"/>
    </row>
    <row r="848" spans="1:12" ht="13.5" customHeight="1">
      <c r="A848" s="61"/>
      <c r="B848" s="53" t="s">
        <v>70</v>
      </c>
      <c r="C848" s="27" t="s">
        <v>70</v>
      </c>
      <c r="E848" s="54"/>
      <c r="F848" s="170" t="s">
        <v>70</v>
      </c>
      <c r="G848" s="55" t="s">
        <v>70</v>
      </c>
      <c r="H848" s="56"/>
      <c r="I848" s="40"/>
      <c r="J848" s="177"/>
      <c r="K848" s="226"/>
      <c r="L848" s="70"/>
    </row>
    <row r="849" spans="1:12" ht="13.5" customHeight="1" thickBot="1">
      <c r="A849" s="84"/>
      <c r="B849" s="141" t="s">
        <v>128</v>
      </c>
      <c r="C849" s="128" t="s">
        <v>436</v>
      </c>
      <c r="D849" s="87"/>
      <c r="E849" s="88"/>
      <c r="F849" s="171">
        <v>1</v>
      </c>
      <c r="G849" s="89" t="s">
        <v>221</v>
      </c>
      <c r="H849" s="90"/>
      <c r="I849" s="90"/>
      <c r="J849" s="175"/>
      <c r="K849" s="227"/>
      <c r="L849" s="93"/>
    </row>
    <row r="850" spans="1:12" ht="13.5" customHeight="1">
      <c r="J850" s="176"/>
      <c r="L850" s="151"/>
    </row>
    <row r="851" spans="1:12" ht="13.5" customHeight="1" thickBot="1">
      <c r="I851" s="95"/>
      <c r="J851" s="176"/>
      <c r="K851" s="222"/>
      <c r="L851" s="131"/>
    </row>
    <row r="852" spans="1:12" ht="13.5" customHeight="1">
      <c r="A852" s="255" t="s">
        <v>6</v>
      </c>
      <c r="B852" s="257" t="s">
        <v>7</v>
      </c>
      <c r="C852" s="259" t="s">
        <v>8</v>
      </c>
      <c r="D852" s="260"/>
      <c r="E852" s="261"/>
      <c r="F852" s="276" t="s">
        <v>9</v>
      </c>
      <c r="G852" s="267" t="s">
        <v>10</v>
      </c>
      <c r="H852" s="249" t="s">
        <v>11</v>
      </c>
      <c r="I852" s="249" t="s">
        <v>12</v>
      </c>
      <c r="J852" s="251" t="s">
        <v>13</v>
      </c>
      <c r="K852" s="253" t="str">
        <f>K818</f>
        <v>第　回既済部分検査内訳書</v>
      </c>
      <c r="L852" s="254"/>
    </row>
    <row r="853" spans="1:12" ht="13.5" customHeight="1">
      <c r="A853" s="256"/>
      <c r="B853" s="258"/>
      <c r="C853" s="262"/>
      <c r="D853" s="263"/>
      <c r="E853" s="264"/>
      <c r="F853" s="277"/>
      <c r="G853" s="268"/>
      <c r="H853" s="250"/>
      <c r="I853" s="250"/>
      <c r="J853" s="252"/>
      <c r="K853" s="223" t="s">
        <v>9</v>
      </c>
      <c r="L853" s="34" t="s">
        <v>14</v>
      </c>
    </row>
    <row r="854" spans="1:12" ht="13.5" customHeight="1">
      <c r="A854" s="61"/>
      <c r="B854" s="62" t="s">
        <v>70</v>
      </c>
      <c r="C854" s="181" t="s">
        <v>471</v>
      </c>
      <c r="D854" s="27"/>
      <c r="E854" s="63"/>
      <c r="F854" s="168" t="s">
        <v>70</v>
      </c>
      <c r="G854" s="38" t="s">
        <v>70</v>
      </c>
      <c r="H854" s="65"/>
      <c r="I854" s="65"/>
      <c r="J854" s="41"/>
      <c r="K854" s="224"/>
      <c r="L854" s="43"/>
    </row>
    <row r="855" spans="1:12" ht="13.5" customHeight="1">
      <c r="A855" s="44"/>
      <c r="B855" s="45" t="s">
        <v>128</v>
      </c>
      <c r="C855" s="125" t="s">
        <v>470</v>
      </c>
      <c r="D855" s="126"/>
      <c r="E855" s="46"/>
      <c r="F855" s="169">
        <v>1</v>
      </c>
      <c r="G855" s="33" t="s">
        <v>221</v>
      </c>
      <c r="H855" s="48"/>
      <c r="I855" s="124"/>
      <c r="J855" s="173"/>
      <c r="K855" s="225"/>
      <c r="L855" s="51"/>
    </row>
    <row r="856" spans="1:12" ht="13.5" customHeight="1">
      <c r="A856" s="61"/>
      <c r="B856" s="62" t="s">
        <v>70</v>
      </c>
      <c r="C856" s="181" t="s">
        <v>70</v>
      </c>
      <c r="D856" s="27"/>
      <c r="E856" s="63"/>
      <c r="F856" s="168" t="s">
        <v>70</v>
      </c>
      <c r="G856" s="38" t="s">
        <v>70</v>
      </c>
      <c r="H856" s="65"/>
      <c r="I856" s="65"/>
      <c r="J856" s="41"/>
      <c r="K856" s="224"/>
      <c r="L856" s="43"/>
    </row>
    <row r="857" spans="1:12" ht="13.5" customHeight="1">
      <c r="A857" s="44"/>
      <c r="B857" s="45" t="s">
        <v>437</v>
      </c>
      <c r="C857" s="125" t="s">
        <v>70</v>
      </c>
      <c r="D857" s="126"/>
      <c r="E857" s="46"/>
      <c r="F857" s="169">
        <v>12</v>
      </c>
      <c r="G857" s="33" t="s">
        <v>51</v>
      </c>
      <c r="H857" s="48"/>
      <c r="I857" s="124"/>
      <c r="J857" s="173"/>
      <c r="K857" s="225"/>
      <c r="L857" s="51"/>
    </row>
    <row r="858" spans="1:12" ht="13.5" customHeight="1">
      <c r="A858" s="61"/>
      <c r="B858" s="62" t="s">
        <v>70</v>
      </c>
      <c r="C858" s="181" t="s">
        <v>70</v>
      </c>
      <c r="D858" s="27"/>
      <c r="E858" s="63"/>
      <c r="F858" s="168" t="s">
        <v>70</v>
      </c>
      <c r="G858" s="38" t="s">
        <v>70</v>
      </c>
      <c r="H858" s="65"/>
      <c r="I858" s="65"/>
      <c r="J858" s="41"/>
      <c r="K858" s="224"/>
      <c r="L858" s="43"/>
    </row>
    <row r="859" spans="1:12" ht="13.5" customHeight="1">
      <c r="A859" s="44"/>
      <c r="B859" s="45" t="s">
        <v>129</v>
      </c>
      <c r="C859" s="125" t="s">
        <v>130</v>
      </c>
      <c r="D859" s="126"/>
      <c r="E859" s="46"/>
      <c r="F859" s="169">
        <v>3</v>
      </c>
      <c r="G859" s="33" t="s">
        <v>135</v>
      </c>
      <c r="H859" s="48"/>
      <c r="I859" s="124"/>
      <c r="J859" s="173"/>
      <c r="K859" s="225"/>
      <c r="L859" s="51"/>
    </row>
    <row r="860" spans="1:12" ht="13.5" customHeight="1">
      <c r="A860" s="52"/>
      <c r="B860" s="179" t="s">
        <v>131</v>
      </c>
      <c r="C860" s="27" t="s">
        <v>70</v>
      </c>
      <c r="D860" s="27"/>
      <c r="E860" s="63"/>
      <c r="F860" s="168" t="s">
        <v>70</v>
      </c>
      <c r="G860" s="38" t="s">
        <v>70</v>
      </c>
      <c r="H860" s="65"/>
      <c r="I860" s="40"/>
      <c r="J860" s="41"/>
      <c r="K860" s="224"/>
      <c r="L860" s="70"/>
    </row>
    <row r="861" spans="1:12" ht="13.5" customHeight="1">
      <c r="A861" s="52"/>
      <c r="B861" s="45" t="s">
        <v>133</v>
      </c>
      <c r="C861" s="125" t="s">
        <v>132</v>
      </c>
      <c r="D861" s="126"/>
      <c r="E861" s="46"/>
      <c r="F861" s="169">
        <v>252</v>
      </c>
      <c r="G861" s="33" t="s">
        <v>135</v>
      </c>
      <c r="H861" s="48"/>
      <c r="I861" s="124"/>
      <c r="J861" s="173"/>
      <c r="K861" s="225"/>
      <c r="L861" s="70"/>
    </row>
    <row r="862" spans="1:12" ht="13.5" customHeight="1">
      <c r="A862" s="61"/>
      <c r="B862" s="179" t="s">
        <v>131</v>
      </c>
      <c r="C862" s="27" t="s">
        <v>70</v>
      </c>
      <c r="D862" s="27"/>
      <c r="E862" s="63"/>
      <c r="F862" s="168" t="s">
        <v>70</v>
      </c>
      <c r="G862" s="38" t="s">
        <v>70</v>
      </c>
      <c r="H862" s="65"/>
      <c r="I862" s="40"/>
      <c r="J862" s="41"/>
      <c r="K862" s="224"/>
      <c r="L862" s="43"/>
    </row>
    <row r="863" spans="1:12" ht="13.5" customHeight="1">
      <c r="A863" s="44"/>
      <c r="B863" s="45" t="s">
        <v>133</v>
      </c>
      <c r="C863" s="206" t="s">
        <v>438</v>
      </c>
      <c r="D863" s="126"/>
      <c r="E863" s="46"/>
      <c r="F863" s="169">
        <v>86</v>
      </c>
      <c r="G863" s="33" t="s">
        <v>135</v>
      </c>
      <c r="H863" s="48"/>
      <c r="I863" s="124"/>
      <c r="J863" s="173"/>
      <c r="K863" s="225"/>
      <c r="L863" s="51"/>
    </row>
    <row r="864" spans="1:12" ht="13.5" customHeight="1">
      <c r="A864" s="61"/>
      <c r="B864" s="179" t="s">
        <v>131</v>
      </c>
      <c r="C864" s="27" t="s">
        <v>70</v>
      </c>
      <c r="D864" s="27"/>
      <c r="E864" s="63"/>
      <c r="F864" s="168" t="s">
        <v>70</v>
      </c>
      <c r="G864" s="38" t="s">
        <v>70</v>
      </c>
      <c r="H864" s="65"/>
      <c r="I864" s="40"/>
      <c r="J864" s="41"/>
      <c r="K864" s="224"/>
      <c r="L864" s="43"/>
    </row>
    <row r="865" spans="1:12" ht="13.5" customHeight="1">
      <c r="A865" s="44"/>
      <c r="B865" s="45" t="s">
        <v>133</v>
      </c>
      <c r="C865" s="206" t="s">
        <v>439</v>
      </c>
      <c r="D865" s="126"/>
      <c r="E865" s="46"/>
      <c r="F865" s="169">
        <v>54</v>
      </c>
      <c r="G865" s="33" t="s">
        <v>135</v>
      </c>
      <c r="H865" s="48"/>
      <c r="I865" s="124"/>
      <c r="J865" s="173"/>
      <c r="K865" s="225"/>
      <c r="L865" s="51"/>
    </row>
    <row r="866" spans="1:12" ht="13.5" customHeight="1">
      <c r="A866" s="61"/>
      <c r="B866" s="179" t="s">
        <v>440</v>
      </c>
      <c r="C866" s="27" t="s">
        <v>70</v>
      </c>
      <c r="D866" s="27"/>
      <c r="E866" s="63"/>
      <c r="F866" s="168" t="s">
        <v>70</v>
      </c>
      <c r="G866" s="38" t="s">
        <v>70</v>
      </c>
      <c r="H866" s="65"/>
      <c r="I866" s="40"/>
      <c r="J866" s="177"/>
      <c r="K866" s="224"/>
      <c r="L866" s="43"/>
    </row>
    <row r="867" spans="1:12" ht="13.5" customHeight="1">
      <c r="A867" s="44"/>
      <c r="B867" s="45" t="s">
        <v>441</v>
      </c>
      <c r="C867" s="125" t="s">
        <v>442</v>
      </c>
      <c r="D867" s="126"/>
      <c r="E867" s="46"/>
      <c r="F867" s="169">
        <v>51.8</v>
      </c>
      <c r="G867" s="33" t="s">
        <v>52</v>
      </c>
      <c r="H867" s="48"/>
      <c r="I867" s="124"/>
      <c r="J867" s="173"/>
      <c r="K867" s="225"/>
      <c r="L867" s="51"/>
    </row>
    <row r="868" spans="1:12" ht="13.5" customHeight="1">
      <c r="A868" s="61"/>
      <c r="B868" s="179" t="s">
        <v>440</v>
      </c>
      <c r="C868" s="27" t="s">
        <v>70</v>
      </c>
      <c r="D868" s="27"/>
      <c r="E868" s="63"/>
      <c r="F868" s="168" t="s">
        <v>70</v>
      </c>
      <c r="G868" s="38" t="s">
        <v>70</v>
      </c>
      <c r="H868" s="65"/>
      <c r="I868" s="40"/>
      <c r="J868" s="41"/>
      <c r="K868" s="224"/>
      <c r="L868" s="43"/>
    </row>
    <row r="869" spans="1:12" ht="13.5" customHeight="1">
      <c r="A869" s="44"/>
      <c r="B869" s="45" t="s">
        <v>441</v>
      </c>
      <c r="C869" s="125" t="s">
        <v>443</v>
      </c>
      <c r="D869" s="126"/>
      <c r="E869" s="46"/>
      <c r="F869" s="169">
        <v>325</v>
      </c>
      <c r="G869" s="33" t="s">
        <v>52</v>
      </c>
      <c r="H869" s="48"/>
      <c r="I869" s="124"/>
      <c r="J869" s="173"/>
      <c r="K869" s="225"/>
      <c r="L869" s="51"/>
    </row>
    <row r="870" spans="1:12" ht="13.5" customHeight="1">
      <c r="A870" s="61"/>
      <c r="B870" s="179" t="s">
        <v>440</v>
      </c>
      <c r="C870" s="27" t="s">
        <v>70</v>
      </c>
      <c r="D870" s="27"/>
      <c r="E870" s="63"/>
      <c r="F870" s="168" t="s">
        <v>70</v>
      </c>
      <c r="G870" s="38" t="s">
        <v>70</v>
      </c>
      <c r="H870" s="65"/>
      <c r="I870" s="40"/>
      <c r="J870" s="41"/>
      <c r="K870" s="224"/>
      <c r="L870" s="43"/>
    </row>
    <row r="871" spans="1:12" ht="13.5" customHeight="1">
      <c r="A871" s="44"/>
      <c r="B871" s="45" t="s">
        <v>441</v>
      </c>
      <c r="C871" s="125" t="s">
        <v>444</v>
      </c>
      <c r="D871" s="126"/>
      <c r="E871" s="46"/>
      <c r="F871" s="169">
        <v>372</v>
      </c>
      <c r="G871" s="33" t="s">
        <v>52</v>
      </c>
      <c r="H871" s="48"/>
      <c r="I871" s="124"/>
      <c r="J871" s="173"/>
      <c r="K871" s="225"/>
      <c r="L871" s="51"/>
    </row>
    <row r="872" spans="1:12" ht="13.5" customHeight="1">
      <c r="A872" s="61"/>
      <c r="B872" s="179" t="s">
        <v>440</v>
      </c>
      <c r="C872" s="27" t="s">
        <v>70</v>
      </c>
      <c r="D872" s="27"/>
      <c r="E872" s="63"/>
      <c r="F872" s="168" t="s">
        <v>70</v>
      </c>
      <c r="G872" s="38" t="s">
        <v>70</v>
      </c>
      <c r="H872" s="65"/>
      <c r="I872" s="40"/>
      <c r="J872" s="41"/>
      <c r="K872" s="224"/>
      <c r="L872" s="43"/>
    </row>
    <row r="873" spans="1:12" ht="13.5" customHeight="1">
      <c r="A873" s="44"/>
      <c r="B873" s="45" t="s">
        <v>441</v>
      </c>
      <c r="C873" s="125" t="s">
        <v>445</v>
      </c>
      <c r="D873" s="126"/>
      <c r="E873" s="46"/>
      <c r="F873" s="169">
        <v>382</v>
      </c>
      <c r="G873" s="33" t="s">
        <v>52</v>
      </c>
      <c r="H873" s="48"/>
      <c r="I873" s="124"/>
      <c r="J873" s="173"/>
      <c r="K873" s="225"/>
      <c r="L873" s="51"/>
    </row>
    <row r="874" spans="1:12" ht="13.5" customHeight="1">
      <c r="A874" s="61"/>
      <c r="B874" s="179" t="s">
        <v>440</v>
      </c>
      <c r="C874" s="27" t="s">
        <v>70</v>
      </c>
      <c r="D874" s="27"/>
      <c r="E874" s="63"/>
      <c r="F874" s="168" t="s">
        <v>70</v>
      </c>
      <c r="G874" s="38" t="s">
        <v>70</v>
      </c>
      <c r="H874" s="65"/>
      <c r="I874" s="40"/>
      <c r="J874" s="41"/>
      <c r="K874" s="224"/>
      <c r="L874" s="43"/>
    </row>
    <row r="875" spans="1:12" ht="13.5" customHeight="1">
      <c r="A875" s="44"/>
      <c r="B875" s="45" t="s">
        <v>441</v>
      </c>
      <c r="C875" s="125" t="s">
        <v>446</v>
      </c>
      <c r="D875" s="126"/>
      <c r="E875" s="46"/>
      <c r="F875" s="169">
        <v>12.1</v>
      </c>
      <c r="G875" s="33" t="s">
        <v>52</v>
      </c>
      <c r="H875" s="48"/>
      <c r="I875" s="124"/>
      <c r="J875" s="173"/>
      <c r="K875" s="225"/>
      <c r="L875" s="51"/>
    </row>
    <row r="876" spans="1:12" ht="13.5" customHeight="1">
      <c r="A876" s="61"/>
      <c r="B876" s="179" t="s">
        <v>440</v>
      </c>
      <c r="C876" s="27"/>
      <c r="D876" s="27"/>
      <c r="E876" s="63"/>
      <c r="F876" s="168" t="s">
        <v>70</v>
      </c>
      <c r="G876" s="38" t="s">
        <v>70</v>
      </c>
      <c r="H876" s="65"/>
      <c r="I876" s="40"/>
      <c r="J876" s="41"/>
      <c r="K876" s="224"/>
      <c r="L876" s="43"/>
    </row>
    <row r="877" spans="1:12" ht="13.5" customHeight="1">
      <c r="A877" s="44"/>
      <c r="B877" s="45" t="s">
        <v>441</v>
      </c>
      <c r="C877" s="125" t="s">
        <v>130</v>
      </c>
      <c r="D877" s="126"/>
      <c r="E877" s="46"/>
      <c r="F877" s="169">
        <v>2.1</v>
      </c>
      <c r="G877" s="33" t="s">
        <v>135</v>
      </c>
      <c r="H877" s="48"/>
      <c r="I877" s="124"/>
      <c r="J877" s="173"/>
      <c r="K877" s="225"/>
      <c r="L877" s="51"/>
    </row>
    <row r="878" spans="1:12" ht="13.5" customHeight="1">
      <c r="A878" s="61"/>
      <c r="B878" s="179" t="s">
        <v>447</v>
      </c>
      <c r="C878" s="27" t="s">
        <v>70</v>
      </c>
      <c r="D878" s="27"/>
      <c r="E878" s="63"/>
      <c r="F878" s="168" t="s">
        <v>70</v>
      </c>
      <c r="G878" s="38" t="s">
        <v>70</v>
      </c>
      <c r="H878" s="65"/>
      <c r="I878" s="40"/>
      <c r="J878" s="41"/>
      <c r="K878" s="224"/>
      <c r="L878" s="43"/>
    </row>
    <row r="879" spans="1:12" ht="13.5" customHeight="1">
      <c r="A879" s="44"/>
      <c r="B879" s="45" t="s">
        <v>448</v>
      </c>
      <c r="C879" s="213" t="s">
        <v>449</v>
      </c>
      <c r="D879" s="126"/>
      <c r="E879" s="46"/>
      <c r="F879" s="169">
        <v>11.9</v>
      </c>
      <c r="G879" s="33" t="s">
        <v>135</v>
      </c>
      <c r="H879" s="48"/>
      <c r="I879" s="124"/>
      <c r="J879" s="173"/>
      <c r="K879" s="225"/>
      <c r="L879" s="51"/>
    </row>
    <row r="880" spans="1:12" ht="13.5" customHeight="1">
      <c r="A880" s="61"/>
      <c r="B880" s="179"/>
      <c r="C880" s="27" t="s">
        <v>70</v>
      </c>
      <c r="D880" s="27"/>
      <c r="E880" s="63"/>
      <c r="F880" s="168" t="s">
        <v>70</v>
      </c>
      <c r="G880" s="38" t="s">
        <v>70</v>
      </c>
      <c r="H880" s="65"/>
      <c r="I880" s="40"/>
      <c r="J880" s="41"/>
      <c r="K880" s="224"/>
      <c r="L880" s="43"/>
    </row>
    <row r="881" spans="1:12" ht="13.5" customHeight="1">
      <c r="A881" s="44"/>
      <c r="B881" s="45" t="s">
        <v>134</v>
      </c>
      <c r="C881" s="125" t="s">
        <v>136</v>
      </c>
      <c r="D881" s="126"/>
      <c r="E881" s="46"/>
      <c r="F881" s="169">
        <v>76.8</v>
      </c>
      <c r="G881" s="33" t="s">
        <v>135</v>
      </c>
      <c r="H881" s="48"/>
      <c r="I881" s="124"/>
      <c r="J881" s="173"/>
      <c r="K881" s="225"/>
      <c r="L881" s="51"/>
    </row>
    <row r="882" spans="1:12" ht="13.5" customHeight="1">
      <c r="A882" s="61"/>
      <c r="B882" s="53" t="s">
        <v>70</v>
      </c>
      <c r="C882" s="27" t="s">
        <v>70</v>
      </c>
      <c r="E882" s="54"/>
      <c r="F882" s="170" t="s">
        <v>70</v>
      </c>
      <c r="G882" s="55" t="s">
        <v>70</v>
      </c>
      <c r="H882" s="56"/>
      <c r="I882" s="40"/>
      <c r="J882" s="177"/>
      <c r="K882" s="226"/>
      <c r="L882" s="70"/>
    </row>
    <row r="883" spans="1:12" ht="13.5" customHeight="1" thickBot="1">
      <c r="A883" s="84"/>
      <c r="B883" s="141" t="s">
        <v>134</v>
      </c>
      <c r="C883" s="214" t="s">
        <v>137</v>
      </c>
      <c r="D883" s="87"/>
      <c r="E883" s="88"/>
      <c r="F883" s="171">
        <v>16.3</v>
      </c>
      <c r="G883" s="89" t="s">
        <v>135</v>
      </c>
      <c r="H883" s="90"/>
      <c r="I883" s="90"/>
      <c r="J883" s="175"/>
      <c r="K883" s="227"/>
      <c r="L883" s="93"/>
    </row>
    <row r="884" spans="1:12" ht="13.5" customHeight="1">
      <c r="J884" s="176"/>
      <c r="L884" s="151">
        <f>L816+1</f>
        <v>13</v>
      </c>
    </row>
    <row r="885" spans="1:12" ht="13.5" customHeight="1" thickBot="1">
      <c r="I885" s="95"/>
      <c r="J885" s="176"/>
      <c r="K885" s="222"/>
      <c r="L885" s="131" t="s">
        <v>28</v>
      </c>
    </row>
    <row r="886" spans="1:12" ht="13.5" customHeight="1">
      <c r="A886" s="255" t="s">
        <v>6</v>
      </c>
      <c r="B886" s="257" t="s">
        <v>7</v>
      </c>
      <c r="C886" s="259" t="s">
        <v>8</v>
      </c>
      <c r="D886" s="260"/>
      <c r="E886" s="261"/>
      <c r="F886" s="276" t="s">
        <v>9</v>
      </c>
      <c r="G886" s="267" t="s">
        <v>10</v>
      </c>
      <c r="H886" s="249" t="s">
        <v>11</v>
      </c>
      <c r="I886" s="249" t="s">
        <v>12</v>
      </c>
      <c r="J886" s="251" t="s">
        <v>13</v>
      </c>
      <c r="K886" s="253" t="str">
        <f>K852</f>
        <v>第　回既済部分検査内訳書</v>
      </c>
      <c r="L886" s="254"/>
    </row>
    <row r="887" spans="1:12" ht="13.5" customHeight="1">
      <c r="A887" s="256"/>
      <c r="B887" s="258"/>
      <c r="C887" s="262"/>
      <c r="D887" s="263"/>
      <c r="E887" s="264"/>
      <c r="F887" s="277"/>
      <c r="G887" s="268"/>
      <c r="H887" s="250"/>
      <c r="I887" s="250"/>
      <c r="J887" s="252"/>
      <c r="K887" s="223" t="s">
        <v>9</v>
      </c>
      <c r="L887" s="34" t="s">
        <v>14</v>
      </c>
    </row>
    <row r="888" spans="1:12" ht="13.5" customHeight="1">
      <c r="A888" s="61"/>
      <c r="B888" s="62" t="s">
        <v>139</v>
      </c>
      <c r="C888" s="181" t="s">
        <v>450</v>
      </c>
      <c r="D888" s="27"/>
      <c r="E888" s="63"/>
      <c r="F888" s="168" t="s">
        <v>70</v>
      </c>
      <c r="G888" s="38" t="s">
        <v>70</v>
      </c>
      <c r="H888" s="65"/>
      <c r="I888" s="65"/>
      <c r="J888" s="41"/>
      <c r="K888" s="224"/>
      <c r="L888" s="43"/>
    </row>
    <row r="889" spans="1:12" ht="13.5" customHeight="1">
      <c r="A889" s="44"/>
      <c r="B889" s="45" t="s">
        <v>70</v>
      </c>
      <c r="C889" s="125" t="s">
        <v>451</v>
      </c>
      <c r="D889" s="126"/>
      <c r="E889" s="46"/>
      <c r="F889" s="169">
        <v>127</v>
      </c>
      <c r="G889" s="33" t="s">
        <v>135</v>
      </c>
      <c r="H889" s="48"/>
      <c r="I889" s="124"/>
      <c r="J889" s="173"/>
      <c r="K889" s="225"/>
      <c r="L889" s="51"/>
    </row>
    <row r="890" spans="1:12" ht="13.5" customHeight="1">
      <c r="A890" s="61"/>
      <c r="B890" s="62" t="s">
        <v>139</v>
      </c>
      <c r="C890" s="203" t="s">
        <v>452</v>
      </c>
      <c r="D890" s="27"/>
      <c r="E890" s="63"/>
      <c r="F890" s="168" t="s">
        <v>70</v>
      </c>
      <c r="G890" s="38" t="s">
        <v>70</v>
      </c>
      <c r="H890" s="65"/>
      <c r="I890" s="65"/>
      <c r="J890" s="41"/>
      <c r="K890" s="224"/>
      <c r="L890" s="43"/>
    </row>
    <row r="891" spans="1:12" ht="13.5" customHeight="1">
      <c r="A891" s="44"/>
      <c r="B891" s="45" t="s">
        <v>70</v>
      </c>
      <c r="C891" s="125" t="s">
        <v>453</v>
      </c>
      <c r="D891" s="126"/>
      <c r="E891" s="46"/>
      <c r="F891" s="169">
        <v>47</v>
      </c>
      <c r="G891" s="33" t="s">
        <v>135</v>
      </c>
      <c r="H891" s="48"/>
      <c r="I891" s="124"/>
      <c r="J891" s="173"/>
      <c r="K891" s="225"/>
      <c r="L891" s="51"/>
    </row>
    <row r="892" spans="1:12" ht="13.5" customHeight="1">
      <c r="A892" s="61"/>
      <c r="B892" s="62" t="s">
        <v>139</v>
      </c>
      <c r="C892" s="211" t="s">
        <v>454</v>
      </c>
      <c r="D892" s="27"/>
      <c r="E892" s="63"/>
      <c r="F892" s="168" t="s">
        <v>70</v>
      </c>
      <c r="G892" s="38" t="s">
        <v>70</v>
      </c>
      <c r="H892" s="65"/>
      <c r="I892" s="65"/>
      <c r="J892" s="41"/>
      <c r="K892" s="224"/>
      <c r="L892" s="43"/>
    </row>
    <row r="893" spans="1:12" ht="13.5" customHeight="1">
      <c r="A893" s="44"/>
      <c r="B893" s="45" t="s">
        <v>70</v>
      </c>
      <c r="C893" s="125" t="s">
        <v>453</v>
      </c>
      <c r="D893" s="126"/>
      <c r="E893" s="46"/>
      <c r="F893" s="169">
        <v>7</v>
      </c>
      <c r="G893" s="33" t="s">
        <v>135</v>
      </c>
      <c r="H893" s="48"/>
      <c r="I893" s="124"/>
      <c r="J893" s="173"/>
      <c r="K893" s="225"/>
      <c r="L893" s="51"/>
    </row>
    <row r="894" spans="1:12" ht="13.5" customHeight="1">
      <c r="A894" s="52"/>
      <c r="B894" s="179" t="s">
        <v>455</v>
      </c>
      <c r="C894" s="204" t="s">
        <v>454</v>
      </c>
      <c r="D894" s="27"/>
      <c r="E894" s="63"/>
      <c r="F894" s="168" t="s">
        <v>70</v>
      </c>
      <c r="G894" s="38" t="s">
        <v>70</v>
      </c>
      <c r="H894" s="65"/>
      <c r="I894" s="40"/>
      <c r="J894" s="41"/>
      <c r="K894" s="224"/>
      <c r="L894" s="70"/>
    </row>
    <row r="895" spans="1:12" ht="13.5" customHeight="1">
      <c r="A895" s="52"/>
      <c r="B895" s="45" t="s">
        <v>456</v>
      </c>
      <c r="C895" s="206" t="s">
        <v>457</v>
      </c>
      <c r="D895" s="126"/>
      <c r="E895" s="46"/>
      <c r="F895" s="169">
        <v>11</v>
      </c>
      <c r="G895" s="33" t="s">
        <v>52</v>
      </c>
      <c r="H895" s="48"/>
      <c r="I895" s="124"/>
      <c r="J895" s="173"/>
      <c r="K895" s="225"/>
      <c r="L895" s="70"/>
    </row>
    <row r="896" spans="1:12" ht="13.5" customHeight="1">
      <c r="A896" s="61"/>
      <c r="B896" s="179" t="s">
        <v>455</v>
      </c>
      <c r="C896" s="204" t="s">
        <v>454</v>
      </c>
      <c r="D896" s="27"/>
      <c r="E896" s="63"/>
      <c r="F896" s="168" t="s">
        <v>70</v>
      </c>
      <c r="G896" s="38" t="s">
        <v>70</v>
      </c>
      <c r="H896" s="65"/>
      <c r="I896" s="40"/>
      <c r="J896" s="41"/>
      <c r="K896" s="224"/>
      <c r="L896" s="43"/>
    </row>
    <row r="897" spans="1:12" ht="13.5" customHeight="1">
      <c r="A897" s="44"/>
      <c r="B897" s="45" t="s">
        <v>456</v>
      </c>
      <c r="C897" s="206" t="s">
        <v>458</v>
      </c>
      <c r="D897" s="126"/>
      <c r="E897" s="46"/>
      <c r="F897" s="169">
        <v>9</v>
      </c>
      <c r="G897" s="33" t="s">
        <v>52</v>
      </c>
      <c r="H897" s="48"/>
      <c r="I897" s="124"/>
      <c r="J897" s="173"/>
      <c r="K897" s="225"/>
      <c r="L897" s="51"/>
    </row>
    <row r="898" spans="1:12" ht="13.5" customHeight="1">
      <c r="A898" s="61"/>
      <c r="B898" s="179" t="s">
        <v>455</v>
      </c>
      <c r="C898" s="204" t="s">
        <v>454</v>
      </c>
      <c r="D898" s="27"/>
      <c r="E898" s="63"/>
      <c r="F898" s="168" t="s">
        <v>70</v>
      </c>
      <c r="G898" s="38" t="s">
        <v>70</v>
      </c>
      <c r="H898" s="65"/>
      <c r="I898" s="40"/>
      <c r="J898" s="41"/>
      <c r="K898" s="224"/>
      <c r="L898" s="43"/>
    </row>
    <row r="899" spans="1:12" ht="13.5" customHeight="1">
      <c r="A899" s="44"/>
      <c r="B899" s="45" t="s">
        <v>456</v>
      </c>
      <c r="C899" s="206" t="s">
        <v>459</v>
      </c>
      <c r="D899" s="126"/>
      <c r="E899" s="46"/>
      <c r="F899" s="169">
        <v>37</v>
      </c>
      <c r="G899" s="33" t="s">
        <v>52</v>
      </c>
      <c r="H899" s="48"/>
      <c r="I899" s="124"/>
      <c r="J899" s="173"/>
      <c r="K899" s="225"/>
      <c r="L899" s="51"/>
    </row>
    <row r="900" spans="1:12" ht="13.5" customHeight="1">
      <c r="A900" s="61"/>
      <c r="B900" s="179" t="s">
        <v>455</v>
      </c>
      <c r="C900" s="27" t="s">
        <v>460</v>
      </c>
      <c r="D900" s="27"/>
      <c r="E900" s="63"/>
      <c r="F900" s="168" t="s">
        <v>70</v>
      </c>
      <c r="G900" s="38" t="s">
        <v>70</v>
      </c>
      <c r="H900" s="65"/>
      <c r="I900" s="40"/>
      <c r="J900" s="177"/>
      <c r="K900" s="224"/>
      <c r="L900" s="43"/>
    </row>
    <row r="901" spans="1:12" ht="13.5" customHeight="1">
      <c r="A901" s="44"/>
      <c r="B901" s="45" t="s">
        <v>456</v>
      </c>
      <c r="C901" s="206" t="s">
        <v>461</v>
      </c>
      <c r="D901" s="126"/>
      <c r="E901" s="46"/>
      <c r="F901" s="169">
        <v>3</v>
      </c>
      <c r="G901" s="33" t="s">
        <v>52</v>
      </c>
      <c r="H901" s="48"/>
      <c r="I901" s="124"/>
      <c r="J901" s="173"/>
      <c r="K901" s="225"/>
      <c r="L901" s="51"/>
    </row>
    <row r="902" spans="1:12" ht="13.5" customHeight="1">
      <c r="A902" s="61"/>
      <c r="B902" s="179" t="s">
        <v>455</v>
      </c>
      <c r="C902" s="27" t="s">
        <v>460</v>
      </c>
      <c r="D902" s="27"/>
      <c r="E902" s="63"/>
      <c r="F902" s="168" t="s">
        <v>70</v>
      </c>
      <c r="G902" s="38" t="s">
        <v>70</v>
      </c>
      <c r="H902" s="65"/>
      <c r="I902" s="40"/>
      <c r="J902" s="41"/>
      <c r="K902" s="224"/>
      <c r="L902" s="43"/>
    </row>
    <row r="903" spans="1:12" ht="13.5" customHeight="1">
      <c r="A903" s="44"/>
      <c r="B903" s="45" t="s">
        <v>456</v>
      </c>
      <c r="C903" s="206" t="s">
        <v>462</v>
      </c>
      <c r="D903" s="126"/>
      <c r="E903" s="46"/>
      <c r="F903" s="169">
        <v>5</v>
      </c>
      <c r="G903" s="33" t="s">
        <v>52</v>
      </c>
      <c r="H903" s="48"/>
      <c r="I903" s="124"/>
      <c r="J903" s="173"/>
      <c r="K903" s="225"/>
      <c r="L903" s="51"/>
    </row>
    <row r="904" spans="1:12" ht="13.5" customHeight="1">
      <c r="A904" s="61"/>
      <c r="B904" s="179" t="s">
        <v>455</v>
      </c>
      <c r="C904" s="27" t="s">
        <v>460</v>
      </c>
      <c r="D904" s="27"/>
      <c r="E904" s="63"/>
      <c r="F904" s="168" t="s">
        <v>70</v>
      </c>
      <c r="G904" s="38" t="s">
        <v>70</v>
      </c>
      <c r="H904" s="65"/>
      <c r="I904" s="40"/>
      <c r="J904" s="41"/>
      <c r="K904" s="224"/>
      <c r="L904" s="43"/>
    </row>
    <row r="905" spans="1:12" ht="13.5" customHeight="1">
      <c r="A905" s="44"/>
      <c r="B905" s="45" t="s">
        <v>456</v>
      </c>
      <c r="C905" s="206" t="s">
        <v>463</v>
      </c>
      <c r="D905" s="126"/>
      <c r="E905" s="46"/>
      <c r="F905" s="169">
        <v>12</v>
      </c>
      <c r="G905" s="33" t="s">
        <v>52</v>
      </c>
      <c r="H905" s="48"/>
      <c r="I905" s="124"/>
      <c r="J905" s="173"/>
      <c r="K905" s="225"/>
      <c r="L905" s="51"/>
    </row>
    <row r="906" spans="1:12" ht="13.5" customHeight="1">
      <c r="A906" s="61"/>
      <c r="B906" s="179" t="s">
        <v>455</v>
      </c>
      <c r="C906" s="215" t="s">
        <v>452</v>
      </c>
      <c r="D906" s="27"/>
      <c r="E906" s="63"/>
      <c r="F906" s="168" t="s">
        <v>70</v>
      </c>
      <c r="G906" s="38" t="s">
        <v>70</v>
      </c>
      <c r="H906" s="65"/>
      <c r="I906" s="40"/>
      <c r="J906" s="41"/>
      <c r="K906" s="224"/>
      <c r="L906" s="43"/>
    </row>
    <row r="907" spans="1:12" ht="13.5" customHeight="1">
      <c r="A907" s="44"/>
      <c r="B907" s="45" t="s">
        <v>456</v>
      </c>
      <c r="C907" s="206" t="s">
        <v>464</v>
      </c>
      <c r="D907" s="126"/>
      <c r="E907" s="46"/>
      <c r="F907" s="169">
        <v>57</v>
      </c>
      <c r="G907" s="33" t="s">
        <v>52</v>
      </c>
      <c r="H907" s="48"/>
      <c r="I907" s="124"/>
      <c r="J907" s="173"/>
      <c r="K907" s="225"/>
      <c r="L907" s="51"/>
    </row>
    <row r="908" spans="1:12" ht="13.5" customHeight="1">
      <c r="A908" s="61"/>
      <c r="B908" s="179" t="s">
        <v>455</v>
      </c>
      <c r="C908" s="215" t="s">
        <v>452</v>
      </c>
      <c r="D908" s="27"/>
      <c r="E908" s="63"/>
      <c r="F908" s="168" t="s">
        <v>70</v>
      </c>
      <c r="G908" s="38" t="s">
        <v>70</v>
      </c>
      <c r="H908" s="65"/>
      <c r="I908" s="40"/>
      <c r="J908" s="41"/>
      <c r="K908" s="224"/>
      <c r="L908" s="43"/>
    </row>
    <row r="909" spans="1:12" ht="13.5" customHeight="1">
      <c r="A909" s="44"/>
      <c r="B909" s="45" t="s">
        <v>456</v>
      </c>
      <c r="C909" s="206" t="s">
        <v>457</v>
      </c>
      <c r="D909" s="126"/>
      <c r="E909" s="46"/>
      <c r="F909" s="169">
        <v>279</v>
      </c>
      <c r="G909" s="33" t="s">
        <v>52</v>
      </c>
      <c r="H909" s="48"/>
      <c r="I909" s="124"/>
      <c r="J909" s="173"/>
      <c r="K909" s="225"/>
      <c r="L909" s="51"/>
    </row>
    <row r="910" spans="1:12" ht="13.5" customHeight="1">
      <c r="A910" s="61"/>
      <c r="B910" s="179" t="s">
        <v>455</v>
      </c>
      <c r="C910" s="215" t="s">
        <v>452</v>
      </c>
      <c r="D910" s="27"/>
      <c r="E910" s="63"/>
      <c r="F910" s="168" t="s">
        <v>70</v>
      </c>
      <c r="G910" s="38" t="s">
        <v>70</v>
      </c>
      <c r="H910" s="65"/>
      <c r="I910" s="40"/>
      <c r="J910" s="41"/>
      <c r="K910" s="224"/>
      <c r="L910" s="43"/>
    </row>
    <row r="911" spans="1:12" ht="13.5" customHeight="1">
      <c r="A911" s="44"/>
      <c r="B911" s="45" t="s">
        <v>456</v>
      </c>
      <c r="C911" s="206" t="s">
        <v>458</v>
      </c>
      <c r="D911" s="126"/>
      <c r="E911" s="46"/>
      <c r="F911" s="169">
        <v>278</v>
      </c>
      <c r="G911" s="33" t="s">
        <v>52</v>
      </c>
      <c r="H911" s="48"/>
      <c r="I911" s="124"/>
      <c r="J911" s="173"/>
      <c r="K911" s="225"/>
      <c r="L911" s="51"/>
    </row>
    <row r="912" spans="1:12" ht="13.5" customHeight="1">
      <c r="A912" s="61"/>
      <c r="B912" s="179" t="s">
        <v>455</v>
      </c>
      <c r="C912" s="215" t="s">
        <v>452</v>
      </c>
      <c r="D912" s="27"/>
      <c r="E912" s="63"/>
      <c r="F912" s="168" t="s">
        <v>70</v>
      </c>
      <c r="G912" s="38" t="s">
        <v>70</v>
      </c>
      <c r="H912" s="65"/>
      <c r="I912" s="40"/>
      <c r="J912" s="41"/>
      <c r="K912" s="224"/>
      <c r="L912" s="43"/>
    </row>
    <row r="913" spans="1:12" ht="13.5" customHeight="1">
      <c r="A913" s="44"/>
      <c r="B913" s="45" t="s">
        <v>456</v>
      </c>
      <c r="C913" s="206" t="s">
        <v>459</v>
      </c>
      <c r="D913" s="126"/>
      <c r="E913" s="46"/>
      <c r="F913" s="169">
        <v>319</v>
      </c>
      <c r="G913" s="33" t="s">
        <v>52</v>
      </c>
      <c r="H913" s="48"/>
      <c r="I913" s="124"/>
      <c r="J913" s="173"/>
      <c r="K913" s="225"/>
      <c r="L913" s="51"/>
    </row>
    <row r="914" spans="1:12" ht="13.5" customHeight="1">
      <c r="A914" s="61"/>
      <c r="B914" s="179" t="s">
        <v>455</v>
      </c>
      <c r="C914" s="27" t="s">
        <v>460</v>
      </c>
      <c r="D914" s="27"/>
      <c r="E914" s="63"/>
      <c r="F914" s="168" t="s">
        <v>70</v>
      </c>
      <c r="G914" s="38" t="s">
        <v>70</v>
      </c>
      <c r="H914" s="65"/>
      <c r="I914" s="40"/>
      <c r="J914" s="41"/>
      <c r="K914" s="224"/>
      <c r="L914" s="43"/>
    </row>
    <row r="915" spans="1:12" ht="13.5" customHeight="1">
      <c r="A915" s="44"/>
      <c r="B915" s="45" t="s">
        <v>456</v>
      </c>
      <c r="C915" s="206" t="s">
        <v>462</v>
      </c>
      <c r="D915" s="126"/>
      <c r="E915" s="46"/>
      <c r="F915" s="169">
        <v>19</v>
      </c>
      <c r="G915" s="33" t="s">
        <v>52</v>
      </c>
      <c r="H915" s="48"/>
      <c r="I915" s="124"/>
      <c r="J915" s="173"/>
      <c r="K915" s="225"/>
      <c r="L915" s="51"/>
    </row>
    <row r="916" spans="1:12" ht="13.5" customHeight="1">
      <c r="A916" s="61"/>
      <c r="B916" s="53"/>
      <c r="C916" s="215" t="s">
        <v>452</v>
      </c>
      <c r="E916" s="54"/>
      <c r="F916" s="170" t="s">
        <v>70</v>
      </c>
      <c r="G916" s="55" t="s">
        <v>70</v>
      </c>
      <c r="H916" s="56"/>
      <c r="I916" s="40"/>
      <c r="J916" s="177"/>
      <c r="K916" s="226"/>
      <c r="L916" s="70"/>
    </row>
    <row r="917" spans="1:12" ht="13.5" customHeight="1" thickBot="1">
      <c r="A917" s="84"/>
      <c r="B917" s="141" t="s">
        <v>139</v>
      </c>
      <c r="C917" s="128" t="s">
        <v>453</v>
      </c>
      <c r="D917" s="87"/>
      <c r="E917" s="88"/>
      <c r="F917" s="171">
        <v>12</v>
      </c>
      <c r="G917" s="89" t="s">
        <v>135</v>
      </c>
      <c r="H917" s="90"/>
      <c r="I917" s="90"/>
      <c r="J917" s="175"/>
      <c r="K917" s="227"/>
      <c r="L917" s="93"/>
    </row>
    <row r="918" spans="1:12" ht="13.5" customHeight="1">
      <c r="J918" s="176"/>
      <c r="L918" s="151"/>
    </row>
    <row r="919" spans="1:12" ht="13.5" customHeight="1" thickBot="1">
      <c r="I919" s="95"/>
      <c r="J919" s="176"/>
      <c r="K919" s="222"/>
      <c r="L919" s="131"/>
    </row>
    <row r="920" spans="1:12" ht="13.5" customHeight="1">
      <c r="A920" s="255" t="s">
        <v>6</v>
      </c>
      <c r="B920" s="257" t="s">
        <v>7</v>
      </c>
      <c r="C920" s="259" t="s">
        <v>8</v>
      </c>
      <c r="D920" s="260"/>
      <c r="E920" s="261"/>
      <c r="F920" s="276" t="s">
        <v>9</v>
      </c>
      <c r="G920" s="267" t="s">
        <v>10</v>
      </c>
      <c r="H920" s="249" t="s">
        <v>11</v>
      </c>
      <c r="I920" s="249" t="s">
        <v>12</v>
      </c>
      <c r="J920" s="251" t="s">
        <v>13</v>
      </c>
      <c r="K920" s="253" t="str">
        <f>K886</f>
        <v>第　回既済部分検査内訳書</v>
      </c>
      <c r="L920" s="254"/>
    </row>
    <row r="921" spans="1:12" ht="13.5" customHeight="1">
      <c r="A921" s="256"/>
      <c r="B921" s="258"/>
      <c r="C921" s="262"/>
      <c r="D921" s="263"/>
      <c r="E921" s="264"/>
      <c r="F921" s="277"/>
      <c r="G921" s="268"/>
      <c r="H921" s="250"/>
      <c r="I921" s="250"/>
      <c r="J921" s="252"/>
      <c r="K921" s="223" t="s">
        <v>9</v>
      </c>
      <c r="L921" s="34" t="s">
        <v>14</v>
      </c>
    </row>
    <row r="922" spans="1:12" ht="13.5" customHeight="1">
      <c r="A922" s="61"/>
      <c r="B922" s="62"/>
      <c r="C922" s="181" t="s">
        <v>465</v>
      </c>
      <c r="D922" s="27"/>
      <c r="E922" s="63"/>
      <c r="F922" s="168" t="s">
        <v>70</v>
      </c>
      <c r="G922" s="38" t="s">
        <v>70</v>
      </c>
      <c r="H922" s="65"/>
      <c r="I922" s="65"/>
      <c r="J922" s="41"/>
      <c r="K922" s="224"/>
      <c r="L922" s="43"/>
    </row>
    <row r="923" spans="1:12" ht="13.5" customHeight="1">
      <c r="A923" s="44"/>
      <c r="B923" s="45" t="s">
        <v>138</v>
      </c>
      <c r="C923" s="125" t="s">
        <v>466</v>
      </c>
      <c r="D923" s="126"/>
      <c r="E923" s="46"/>
      <c r="F923" s="169">
        <v>45</v>
      </c>
      <c r="G923" s="33" t="s">
        <v>135</v>
      </c>
      <c r="H923" s="48"/>
      <c r="I923" s="124"/>
      <c r="J923" s="173"/>
      <c r="K923" s="225"/>
      <c r="L923" s="51"/>
    </row>
    <row r="924" spans="1:12" ht="13.5" customHeight="1">
      <c r="A924" s="61"/>
      <c r="B924" s="62"/>
      <c r="C924" s="181"/>
      <c r="D924" s="27"/>
      <c r="E924" s="63"/>
      <c r="F924" s="168"/>
      <c r="G924" s="38"/>
      <c r="H924" s="65"/>
      <c r="I924" s="65"/>
      <c r="J924" s="41"/>
      <c r="K924" s="224"/>
      <c r="L924" s="43"/>
    </row>
    <row r="925" spans="1:12" ht="13.5" customHeight="1">
      <c r="A925" s="44"/>
      <c r="B925" s="45" t="s">
        <v>163</v>
      </c>
      <c r="C925" s="125">
        <v>0.09</v>
      </c>
      <c r="D925" s="126"/>
      <c r="E925" s="46"/>
      <c r="F925" s="201" t="s">
        <v>116</v>
      </c>
      <c r="G925" s="33" t="s">
        <v>117</v>
      </c>
      <c r="H925" s="48"/>
      <c r="I925" s="124"/>
      <c r="J925" s="152"/>
      <c r="K925" s="225"/>
      <c r="L925" s="51"/>
    </row>
    <row r="926" spans="1:12" ht="13.5" customHeight="1">
      <c r="A926" s="61"/>
      <c r="B926" s="62"/>
      <c r="C926" s="181"/>
      <c r="D926" s="27"/>
      <c r="E926" s="63"/>
      <c r="F926" s="168"/>
      <c r="G926" s="38"/>
      <c r="H926" s="65"/>
      <c r="I926" s="65"/>
      <c r="J926" s="41"/>
      <c r="K926" s="224"/>
      <c r="L926" s="43"/>
    </row>
    <row r="927" spans="1:12" ht="13.5" customHeight="1">
      <c r="A927" s="44"/>
      <c r="B927" s="45" t="s">
        <v>164</v>
      </c>
      <c r="C927" s="125" t="s">
        <v>70</v>
      </c>
      <c r="D927" s="126"/>
      <c r="E927" s="46"/>
      <c r="F927" s="169">
        <v>396</v>
      </c>
      <c r="G927" s="33" t="s">
        <v>135</v>
      </c>
      <c r="H927" s="48"/>
      <c r="I927" s="124"/>
      <c r="J927" s="173"/>
      <c r="K927" s="225"/>
      <c r="L927" s="51"/>
    </row>
    <row r="928" spans="1:12" ht="13.5" customHeight="1">
      <c r="A928" s="52"/>
      <c r="B928" s="179" t="s">
        <v>70</v>
      </c>
      <c r="C928" s="27" t="s">
        <v>70</v>
      </c>
      <c r="D928" s="27"/>
      <c r="E928" s="63"/>
      <c r="F928" s="168" t="s">
        <v>70</v>
      </c>
      <c r="G928" s="38" t="s">
        <v>70</v>
      </c>
      <c r="H928" s="65"/>
      <c r="I928" s="40"/>
      <c r="J928" s="41"/>
      <c r="K928" s="224"/>
      <c r="L928" s="70"/>
    </row>
    <row r="929" spans="1:12" ht="13.5" customHeight="1">
      <c r="A929" s="52"/>
      <c r="B929" s="45" t="s">
        <v>467</v>
      </c>
      <c r="C929" s="125" t="s">
        <v>70</v>
      </c>
      <c r="D929" s="126"/>
      <c r="E929" s="46"/>
      <c r="F929" s="169">
        <v>1143</v>
      </c>
      <c r="G929" s="33" t="s">
        <v>52</v>
      </c>
      <c r="H929" s="48"/>
      <c r="I929" s="124"/>
      <c r="J929" s="173"/>
      <c r="K929" s="225"/>
      <c r="L929" s="70"/>
    </row>
    <row r="930" spans="1:12" ht="13.5" customHeight="1">
      <c r="A930" s="61"/>
      <c r="B930" s="179"/>
      <c r="C930" s="27"/>
      <c r="D930" s="27"/>
      <c r="E930" s="63"/>
      <c r="F930" s="168"/>
      <c r="G930" s="38"/>
      <c r="H930" s="65"/>
      <c r="I930" s="40"/>
      <c r="J930" s="41"/>
      <c r="K930" s="224"/>
      <c r="L930" s="43"/>
    </row>
    <row r="931" spans="1:12" ht="13.5" customHeight="1">
      <c r="A931" s="44"/>
      <c r="B931" s="45"/>
      <c r="C931" s="125"/>
      <c r="D931" s="126"/>
      <c r="E931" s="46"/>
      <c r="F931" s="169"/>
      <c r="G931" s="33"/>
      <c r="H931" s="48"/>
      <c r="I931" s="124"/>
      <c r="J931" s="173"/>
      <c r="K931" s="225"/>
      <c r="L931" s="51"/>
    </row>
    <row r="932" spans="1:12" ht="13.5" customHeight="1">
      <c r="A932" s="61"/>
      <c r="B932" s="179"/>
      <c r="C932" s="27"/>
      <c r="D932" s="27"/>
      <c r="E932" s="63"/>
      <c r="F932" s="168"/>
      <c r="G932" s="38"/>
      <c r="H932" s="65"/>
      <c r="I932" s="40"/>
      <c r="J932" s="41"/>
      <c r="K932" s="224"/>
      <c r="L932" s="43"/>
    </row>
    <row r="933" spans="1:12" ht="13.5" customHeight="1">
      <c r="A933" s="44"/>
      <c r="B933" s="45"/>
      <c r="C933" s="125"/>
      <c r="D933" s="126"/>
      <c r="E933" s="46"/>
      <c r="F933" s="169"/>
      <c r="G933" s="33"/>
      <c r="H933" s="48"/>
      <c r="I933" s="124"/>
      <c r="J933" s="173"/>
      <c r="K933" s="225"/>
      <c r="L933" s="51"/>
    </row>
    <row r="934" spans="1:12" ht="13.5" customHeight="1">
      <c r="A934" s="61"/>
      <c r="B934" s="179"/>
      <c r="C934" s="27"/>
      <c r="D934" s="27"/>
      <c r="E934" s="63"/>
      <c r="F934" s="168"/>
      <c r="G934" s="38"/>
      <c r="H934" s="65"/>
      <c r="I934" s="40"/>
      <c r="J934" s="177"/>
      <c r="K934" s="224"/>
      <c r="L934" s="43"/>
    </row>
    <row r="935" spans="1:12" ht="13.5" customHeight="1">
      <c r="A935" s="44"/>
      <c r="B935" s="45"/>
      <c r="C935" s="125"/>
      <c r="D935" s="126"/>
      <c r="E935" s="46"/>
      <c r="F935" s="169"/>
      <c r="G935" s="33"/>
      <c r="H935" s="48"/>
      <c r="I935" s="124"/>
      <c r="J935" s="173"/>
      <c r="K935" s="225"/>
      <c r="L935" s="51"/>
    </row>
    <row r="936" spans="1:12" ht="13.5" customHeight="1">
      <c r="A936" s="61"/>
      <c r="B936" s="179"/>
      <c r="C936" s="27"/>
      <c r="D936" s="27"/>
      <c r="E936" s="63"/>
      <c r="F936" s="168"/>
      <c r="G936" s="38"/>
      <c r="H936" s="65"/>
      <c r="I936" s="40"/>
      <c r="J936" s="41"/>
      <c r="K936" s="224"/>
      <c r="L936" s="43"/>
    </row>
    <row r="937" spans="1:12" ht="13.5" customHeight="1">
      <c r="A937" s="44"/>
      <c r="B937" s="45"/>
      <c r="C937" s="125"/>
      <c r="D937" s="126"/>
      <c r="E937" s="46"/>
      <c r="F937" s="169"/>
      <c r="G937" s="33"/>
      <c r="H937" s="48"/>
      <c r="I937" s="124"/>
      <c r="J937" s="173"/>
      <c r="K937" s="225"/>
      <c r="L937" s="51"/>
    </row>
    <row r="938" spans="1:12" ht="13.5" customHeight="1">
      <c r="A938" s="61"/>
      <c r="B938" s="179"/>
      <c r="C938" s="27"/>
      <c r="D938" s="27"/>
      <c r="E938" s="63"/>
      <c r="F938" s="168"/>
      <c r="G938" s="38"/>
      <c r="H938" s="65"/>
      <c r="I938" s="40"/>
      <c r="J938" s="41"/>
      <c r="K938" s="224"/>
      <c r="L938" s="43"/>
    </row>
    <row r="939" spans="1:12" ht="13.5" customHeight="1">
      <c r="A939" s="44"/>
      <c r="B939" s="45"/>
      <c r="C939" s="125"/>
      <c r="D939" s="126"/>
      <c r="E939" s="46"/>
      <c r="F939" s="169"/>
      <c r="G939" s="33"/>
      <c r="H939" s="48"/>
      <c r="I939" s="124"/>
      <c r="J939" s="173"/>
      <c r="K939" s="225"/>
      <c r="L939" s="51"/>
    </row>
    <row r="940" spans="1:12" ht="13.5" customHeight="1">
      <c r="A940" s="61"/>
      <c r="B940" s="179"/>
      <c r="C940" s="27"/>
      <c r="D940" s="27"/>
      <c r="E940" s="63"/>
      <c r="F940" s="168"/>
      <c r="G940" s="38"/>
      <c r="H940" s="65"/>
      <c r="I940" s="40"/>
      <c r="J940" s="41"/>
      <c r="K940" s="224"/>
      <c r="L940" s="43"/>
    </row>
    <row r="941" spans="1:12" ht="13.5" customHeight="1">
      <c r="A941" s="44"/>
      <c r="B941" s="45"/>
      <c r="C941" s="125"/>
      <c r="D941" s="126"/>
      <c r="E941" s="46"/>
      <c r="F941" s="169"/>
      <c r="G941" s="33"/>
      <c r="H941" s="48"/>
      <c r="I941" s="124"/>
      <c r="J941" s="173"/>
      <c r="K941" s="225"/>
      <c r="L941" s="51"/>
    </row>
    <row r="942" spans="1:12" ht="13.5" customHeight="1">
      <c r="A942" s="61"/>
      <c r="B942" s="179"/>
      <c r="C942" s="27"/>
      <c r="D942" s="27"/>
      <c r="E942" s="63"/>
      <c r="F942" s="168"/>
      <c r="G942" s="38"/>
      <c r="H942" s="65"/>
      <c r="I942" s="40"/>
      <c r="J942" s="41"/>
      <c r="K942" s="224"/>
      <c r="L942" s="43"/>
    </row>
    <row r="943" spans="1:12" ht="13.5" customHeight="1">
      <c r="A943" s="44"/>
      <c r="B943" s="45"/>
      <c r="C943" s="125"/>
      <c r="D943" s="126"/>
      <c r="E943" s="46"/>
      <c r="F943" s="169"/>
      <c r="G943" s="33"/>
      <c r="H943" s="48"/>
      <c r="I943" s="124"/>
      <c r="J943" s="173"/>
      <c r="K943" s="225"/>
      <c r="L943" s="51"/>
    </row>
    <row r="944" spans="1:12" ht="13.5" customHeight="1">
      <c r="A944" s="61"/>
      <c r="B944" s="179"/>
      <c r="C944" s="27"/>
      <c r="D944" s="27"/>
      <c r="E944" s="63"/>
      <c r="F944" s="168"/>
      <c r="G944" s="38"/>
      <c r="H944" s="65"/>
      <c r="I944" s="40"/>
      <c r="J944" s="41"/>
      <c r="K944" s="224"/>
      <c r="L944" s="43"/>
    </row>
    <row r="945" spans="1:12" ht="13.5" customHeight="1">
      <c r="A945" s="44"/>
      <c r="B945" s="45"/>
      <c r="C945" s="125"/>
      <c r="D945" s="126"/>
      <c r="E945" s="46"/>
      <c r="F945" s="169"/>
      <c r="G945" s="33"/>
      <c r="H945" s="48"/>
      <c r="I945" s="124"/>
      <c r="J945" s="173"/>
      <c r="K945" s="225"/>
      <c r="L945" s="51"/>
    </row>
    <row r="946" spans="1:12" ht="13.5" customHeight="1">
      <c r="A946" s="61"/>
      <c r="B946" s="179"/>
      <c r="C946" s="27"/>
      <c r="D946" s="27"/>
      <c r="E946" s="63"/>
      <c r="F946" s="168"/>
      <c r="G946" s="38"/>
      <c r="H946" s="65"/>
      <c r="I946" s="40"/>
      <c r="J946" s="41"/>
      <c r="K946" s="224"/>
      <c r="L946" s="43"/>
    </row>
    <row r="947" spans="1:12" ht="13.5" customHeight="1">
      <c r="A947" s="44"/>
      <c r="B947" s="45"/>
      <c r="C947" s="125"/>
      <c r="D947" s="126"/>
      <c r="E947" s="46"/>
      <c r="F947" s="169"/>
      <c r="G947" s="33"/>
      <c r="H947" s="48"/>
      <c r="I947" s="124"/>
      <c r="J947" s="173"/>
      <c r="K947" s="225"/>
      <c r="L947" s="51"/>
    </row>
    <row r="948" spans="1:12" ht="13.5" customHeight="1">
      <c r="A948" s="61"/>
      <c r="B948" s="133"/>
      <c r="C948" s="27"/>
      <c r="D948" s="27"/>
      <c r="E948" s="63"/>
      <c r="F948" s="168"/>
      <c r="G948" s="38"/>
      <c r="H948" s="65"/>
      <c r="I948" s="40"/>
      <c r="J948" s="41"/>
      <c r="K948" s="224"/>
      <c r="L948" s="43"/>
    </row>
    <row r="949" spans="1:12" ht="13.5" customHeight="1">
      <c r="A949" s="44"/>
      <c r="B949" s="45" t="s">
        <v>35</v>
      </c>
      <c r="C949" s="125"/>
      <c r="D949" s="126"/>
      <c r="E949" s="46"/>
      <c r="F949" s="166"/>
      <c r="G949" s="68"/>
      <c r="H949" s="144"/>
      <c r="I949" s="144"/>
      <c r="J949" s="173"/>
      <c r="K949" s="225"/>
      <c r="L949" s="51"/>
    </row>
    <row r="950" spans="1:12" ht="13.5" customHeight="1">
      <c r="A950" s="61"/>
      <c r="B950" s="53"/>
      <c r="C950" s="27"/>
      <c r="E950" s="54"/>
      <c r="F950" s="170"/>
      <c r="G950" s="55"/>
      <c r="H950" s="56"/>
      <c r="I950" s="40"/>
      <c r="J950" s="177"/>
      <c r="K950" s="226"/>
      <c r="L950" s="70"/>
    </row>
    <row r="951" spans="1:12" ht="13.5" customHeight="1" thickBot="1">
      <c r="A951" s="84"/>
      <c r="B951" s="141"/>
      <c r="C951" s="128"/>
      <c r="D951" s="87"/>
      <c r="E951" s="88"/>
      <c r="F951" s="171"/>
      <c r="G951" s="89"/>
      <c r="H951" s="90"/>
      <c r="I951" s="90"/>
      <c r="J951" s="175"/>
      <c r="K951" s="227"/>
      <c r="L951" s="93"/>
    </row>
    <row r="952" spans="1:12" ht="13.5" customHeight="1">
      <c r="J952" s="176"/>
      <c r="L952" s="151">
        <f>L884+1</f>
        <v>14</v>
      </c>
    </row>
    <row r="953" spans="1:12" ht="13.5" customHeight="1" thickBot="1">
      <c r="G953" s="3"/>
      <c r="J953" s="176"/>
      <c r="K953" s="222"/>
      <c r="L953" s="131" t="s">
        <v>28</v>
      </c>
    </row>
    <row r="954" spans="1:12" ht="13.5" customHeight="1">
      <c r="A954" s="255" t="s">
        <v>6</v>
      </c>
      <c r="B954" s="257" t="s">
        <v>7</v>
      </c>
      <c r="C954" s="259" t="s">
        <v>8</v>
      </c>
      <c r="D954" s="260"/>
      <c r="E954" s="261"/>
      <c r="F954" s="276" t="s">
        <v>9</v>
      </c>
      <c r="G954" s="267" t="s">
        <v>10</v>
      </c>
      <c r="H954" s="249" t="s">
        <v>11</v>
      </c>
      <c r="I954" s="249" t="s">
        <v>12</v>
      </c>
      <c r="J954" s="251" t="s">
        <v>13</v>
      </c>
      <c r="K954" s="253" t="str">
        <f>K920</f>
        <v>第　回既済部分検査内訳書</v>
      </c>
      <c r="L954" s="254"/>
    </row>
    <row r="955" spans="1:12" ht="13.5" customHeight="1">
      <c r="A955" s="256"/>
      <c r="B955" s="258"/>
      <c r="C955" s="262"/>
      <c r="D955" s="263"/>
      <c r="E955" s="264"/>
      <c r="F955" s="277"/>
      <c r="G955" s="268"/>
      <c r="H955" s="250"/>
      <c r="I955" s="250"/>
      <c r="J955" s="252"/>
      <c r="K955" s="223" t="s">
        <v>9</v>
      </c>
      <c r="L955" s="34" t="s">
        <v>14</v>
      </c>
    </row>
    <row r="956" spans="1:12" ht="13.5" customHeight="1">
      <c r="A956" s="61"/>
      <c r="B956" s="62"/>
      <c r="C956" s="181"/>
      <c r="D956" s="27"/>
      <c r="E956" s="63"/>
      <c r="F956" s="168"/>
      <c r="G956" s="38"/>
      <c r="H956" s="65"/>
      <c r="I956" s="65"/>
      <c r="J956" s="41"/>
      <c r="K956" s="224"/>
      <c r="L956" s="43"/>
    </row>
    <row r="957" spans="1:12" ht="13.5" customHeight="1">
      <c r="A957" s="44">
        <v>4</v>
      </c>
      <c r="B957" s="45" t="s">
        <v>545</v>
      </c>
      <c r="C957" s="125"/>
      <c r="D957" s="126"/>
      <c r="E957" s="46"/>
      <c r="F957" s="169"/>
      <c r="G957" s="33"/>
      <c r="H957" s="48"/>
      <c r="I957" s="124"/>
      <c r="J957" s="152"/>
      <c r="K957" s="225"/>
      <c r="L957" s="51"/>
    </row>
    <row r="958" spans="1:12" ht="13.5" customHeight="1">
      <c r="A958" s="61"/>
      <c r="B958" s="62"/>
      <c r="C958" s="181"/>
      <c r="D958" s="27"/>
      <c r="E958" s="63"/>
      <c r="F958" s="168"/>
      <c r="G958" s="38"/>
      <c r="H958" s="65"/>
      <c r="I958" s="65"/>
      <c r="J958" s="41"/>
      <c r="K958" s="224"/>
      <c r="L958" s="43"/>
    </row>
    <row r="959" spans="1:12" ht="13.5" customHeight="1">
      <c r="A959" s="44"/>
      <c r="B959" s="45"/>
      <c r="C959" s="125"/>
      <c r="D959" s="126"/>
      <c r="E959" s="46"/>
      <c r="F959" s="169"/>
      <c r="G959" s="33"/>
      <c r="H959" s="48"/>
      <c r="I959" s="124"/>
      <c r="J959" s="152"/>
      <c r="K959" s="225"/>
      <c r="L959" s="51"/>
    </row>
    <row r="960" spans="1:12" ht="13.5" customHeight="1">
      <c r="A960" s="61"/>
      <c r="B960" s="62"/>
      <c r="C960" s="181"/>
      <c r="D960" s="27"/>
      <c r="E960" s="63"/>
      <c r="F960" s="168"/>
      <c r="G960" s="38"/>
      <c r="H960" s="65"/>
      <c r="I960" s="65"/>
      <c r="J960" s="41"/>
      <c r="K960" s="224"/>
      <c r="L960" s="43"/>
    </row>
    <row r="961" spans="1:12" ht="13.5" customHeight="1">
      <c r="A961" s="44"/>
      <c r="B961" s="45" t="s">
        <v>474</v>
      </c>
      <c r="C961" s="125"/>
      <c r="D961" s="126"/>
      <c r="E961" s="46"/>
      <c r="F961" s="169">
        <v>1</v>
      </c>
      <c r="G961" s="33" t="s">
        <v>34</v>
      </c>
      <c r="H961" s="48"/>
      <c r="I961" s="124"/>
      <c r="J961" s="173"/>
      <c r="K961" s="225"/>
      <c r="L961" s="51"/>
    </row>
    <row r="962" spans="1:12" ht="13.5" customHeight="1">
      <c r="A962" s="61"/>
      <c r="B962" s="179" t="s">
        <v>440</v>
      </c>
      <c r="C962" s="27" t="s">
        <v>443</v>
      </c>
      <c r="D962" s="27"/>
      <c r="E962" s="63"/>
      <c r="F962" s="168" t="s">
        <v>70</v>
      </c>
      <c r="G962" s="38" t="s">
        <v>70</v>
      </c>
      <c r="H962" s="65"/>
      <c r="I962" s="40"/>
      <c r="J962" s="41"/>
      <c r="K962" s="224"/>
      <c r="L962" s="43"/>
    </row>
    <row r="963" spans="1:12" ht="13.5" customHeight="1">
      <c r="A963" s="44"/>
      <c r="B963" s="45" t="s">
        <v>441</v>
      </c>
      <c r="C963" s="125" t="s">
        <v>70</v>
      </c>
      <c r="D963" s="126"/>
      <c r="E963" s="46"/>
      <c r="F963" s="169">
        <v>21</v>
      </c>
      <c r="G963" s="33" t="s">
        <v>52</v>
      </c>
      <c r="H963" s="48"/>
      <c r="I963" s="124"/>
      <c r="J963" s="173"/>
      <c r="K963" s="225"/>
      <c r="L963" s="51"/>
    </row>
    <row r="964" spans="1:12" ht="13.5" customHeight="1">
      <c r="A964" s="61"/>
      <c r="B964" s="179" t="s">
        <v>440</v>
      </c>
      <c r="C964" s="27" t="s">
        <v>445</v>
      </c>
      <c r="D964" s="27"/>
      <c r="E964" s="63"/>
      <c r="F964" s="168" t="s">
        <v>70</v>
      </c>
      <c r="G964" s="38" t="s">
        <v>70</v>
      </c>
      <c r="H964" s="65"/>
      <c r="I964" s="40"/>
      <c r="J964" s="41"/>
      <c r="K964" s="224"/>
      <c r="L964" s="43"/>
    </row>
    <row r="965" spans="1:12" ht="13.5" customHeight="1">
      <c r="A965" s="44"/>
      <c r="B965" s="45" t="s">
        <v>441</v>
      </c>
      <c r="C965" s="125" t="s">
        <v>70</v>
      </c>
      <c r="D965" s="126"/>
      <c r="E965" s="46"/>
      <c r="F965" s="169">
        <v>81</v>
      </c>
      <c r="G965" s="33" t="s">
        <v>52</v>
      </c>
      <c r="H965" s="48"/>
      <c r="I965" s="124"/>
      <c r="J965" s="173"/>
      <c r="K965" s="225"/>
      <c r="L965" s="51"/>
    </row>
    <row r="966" spans="1:12" ht="13.5" customHeight="1">
      <c r="A966" s="61"/>
      <c r="B966" s="179" t="s">
        <v>455</v>
      </c>
      <c r="C966" s="215" t="s">
        <v>472</v>
      </c>
      <c r="D966" s="27"/>
      <c r="E966" s="63"/>
      <c r="F966" s="168" t="s">
        <v>70</v>
      </c>
      <c r="G966" s="38" t="s">
        <v>70</v>
      </c>
      <c r="H966" s="65"/>
      <c r="I966" s="40"/>
      <c r="J966" s="41"/>
      <c r="K966" s="224"/>
      <c r="L966" s="43"/>
    </row>
    <row r="967" spans="1:12" ht="13.5" customHeight="1">
      <c r="A967" s="44"/>
      <c r="B967" s="45" t="s">
        <v>468</v>
      </c>
      <c r="C967" s="206" t="s">
        <v>459</v>
      </c>
      <c r="D967" s="126"/>
      <c r="E967" s="46"/>
      <c r="F967" s="169">
        <v>2</v>
      </c>
      <c r="G967" s="33" t="s">
        <v>52</v>
      </c>
      <c r="H967" s="48"/>
      <c r="I967" s="124"/>
      <c r="J967" s="173"/>
      <c r="K967" s="225"/>
      <c r="L967" s="51"/>
    </row>
    <row r="968" spans="1:12" ht="13.5" customHeight="1">
      <c r="A968" s="61"/>
      <c r="B968" s="179"/>
      <c r="C968" s="27"/>
      <c r="D968" s="27"/>
      <c r="E968" s="63"/>
      <c r="F968" s="168"/>
      <c r="G968" s="38"/>
      <c r="H968" s="65"/>
      <c r="I968" s="40"/>
      <c r="J968" s="41"/>
      <c r="K968" s="224"/>
      <c r="L968" s="43"/>
    </row>
    <row r="969" spans="1:12" ht="13.5" customHeight="1">
      <c r="A969" s="44"/>
      <c r="B969" s="45" t="s">
        <v>467</v>
      </c>
      <c r="C969" s="125" t="s">
        <v>70</v>
      </c>
      <c r="D969" s="126"/>
      <c r="E969" s="46"/>
      <c r="F969" s="169">
        <v>104</v>
      </c>
      <c r="G969" s="33" t="s">
        <v>52</v>
      </c>
      <c r="H969" s="48"/>
      <c r="I969" s="124"/>
      <c r="J969" s="173"/>
      <c r="K969" s="225"/>
      <c r="L969" s="51"/>
    </row>
    <row r="970" spans="1:12" ht="13.5" customHeight="1">
      <c r="A970" s="52"/>
      <c r="B970" s="179"/>
      <c r="C970" s="27"/>
      <c r="D970" s="27"/>
      <c r="E970" s="63"/>
      <c r="F970" s="168"/>
      <c r="G970" s="38"/>
      <c r="H970" s="65"/>
      <c r="I970" s="40"/>
      <c r="J970" s="41"/>
      <c r="K970" s="224"/>
      <c r="L970" s="70"/>
    </row>
    <row r="971" spans="1:12" ht="13.5" customHeight="1">
      <c r="A971" s="52"/>
      <c r="B971" s="45"/>
      <c r="C971" s="125"/>
      <c r="D971" s="126"/>
      <c r="E971" s="46"/>
      <c r="F971" s="169"/>
      <c r="G971" s="33"/>
      <c r="H971" s="48"/>
      <c r="I971" s="124"/>
      <c r="J971" s="173"/>
      <c r="K971" s="225"/>
      <c r="L971" s="70"/>
    </row>
    <row r="972" spans="1:12" ht="13.5" customHeight="1">
      <c r="A972" s="61"/>
      <c r="B972" s="179"/>
      <c r="C972" s="27"/>
      <c r="D972" s="27"/>
      <c r="E972" s="63"/>
      <c r="F972" s="168"/>
      <c r="G972" s="38"/>
      <c r="H972" s="65"/>
      <c r="I972" s="40"/>
      <c r="J972" s="41"/>
      <c r="K972" s="224"/>
      <c r="L972" s="43"/>
    </row>
    <row r="973" spans="1:12" ht="13.5" customHeight="1">
      <c r="A973" s="44"/>
      <c r="B973" s="45"/>
      <c r="C973" s="125"/>
      <c r="D973" s="126"/>
      <c r="E973" s="46"/>
      <c r="F973" s="169"/>
      <c r="G973" s="33"/>
      <c r="H973" s="48"/>
      <c r="I973" s="124"/>
      <c r="J973" s="173"/>
      <c r="K973" s="225"/>
      <c r="L973" s="51"/>
    </row>
    <row r="974" spans="1:12" ht="13.5" customHeight="1">
      <c r="A974" s="61"/>
      <c r="B974" s="179"/>
      <c r="C974" s="27"/>
      <c r="D974" s="27"/>
      <c r="E974" s="63"/>
      <c r="F974" s="168"/>
      <c r="G974" s="38"/>
      <c r="H974" s="65"/>
      <c r="I974" s="40"/>
      <c r="J974" s="41"/>
      <c r="K974" s="224"/>
      <c r="L974" s="43"/>
    </row>
    <row r="975" spans="1:12" ht="13.5" customHeight="1">
      <c r="A975" s="44"/>
      <c r="B975" s="45"/>
      <c r="C975" s="125"/>
      <c r="D975" s="126"/>
      <c r="E975" s="46"/>
      <c r="F975" s="169"/>
      <c r="G975" s="33"/>
      <c r="H975" s="48"/>
      <c r="I975" s="124"/>
      <c r="J975" s="173"/>
      <c r="K975" s="225"/>
      <c r="L975" s="51"/>
    </row>
    <row r="976" spans="1:12" ht="13.5" customHeight="1">
      <c r="A976" s="61"/>
      <c r="B976" s="179"/>
      <c r="C976" s="27"/>
      <c r="D976" s="27"/>
      <c r="E976" s="63"/>
      <c r="F976" s="168"/>
      <c r="G976" s="38"/>
      <c r="H976" s="65"/>
      <c r="I976" s="40"/>
      <c r="J976" s="41"/>
      <c r="K976" s="224"/>
      <c r="L976" s="43"/>
    </row>
    <row r="977" spans="1:12" ht="13.5" customHeight="1">
      <c r="A977" s="44"/>
      <c r="B977" s="45"/>
      <c r="C977" s="125"/>
      <c r="D977" s="126"/>
      <c r="E977" s="46"/>
      <c r="F977" s="169"/>
      <c r="G977" s="33"/>
      <c r="H977" s="48"/>
      <c r="I977" s="124"/>
      <c r="J977" s="173"/>
      <c r="K977" s="225"/>
      <c r="L977" s="51"/>
    </row>
    <row r="978" spans="1:12" ht="13.5" customHeight="1">
      <c r="A978" s="61"/>
      <c r="B978" s="179"/>
      <c r="C978" s="27"/>
      <c r="D978" s="27"/>
      <c r="E978" s="63"/>
      <c r="F978" s="168"/>
      <c r="G978" s="38"/>
      <c r="H978" s="65"/>
      <c r="I978" s="40"/>
      <c r="J978" s="41"/>
      <c r="K978" s="224"/>
      <c r="L978" s="43"/>
    </row>
    <row r="979" spans="1:12" ht="13.5" customHeight="1">
      <c r="A979" s="44"/>
      <c r="B979" s="45"/>
      <c r="C979" s="125"/>
      <c r="D979" s="126"/>
      <c r="E979" s="46"/>
      <c r="F979" s="169"/>
      <c r="G979" s="33"/>
      <c r="H979" s="48"/>
      <c r="I979" s="124"/>
      <c r="J979" s="173"/>
      <c r="K979" s="225"/>
      <c r="L979" s="51"/>
    </row>
    <row r="980" spans="1:12" ht="13.5" customHeight="1">
      <c r="A980" s="61"/>
      <c r="B980" s="179"/>
      <c r="C980" s="27"/>
      <c r="D980" s="27"/>
      <c r="E980" s="63"/>
      <c r="F980" s="168"/>
      <c r="G980" s="38"/>
      <c r="H980" s="65"/>
      <c r="I980" s="40"/>
      <c r="J980" s="41"/>
      <c r="K980" s="224"/>
      <c r="L980" s="43"/>
    </row>
    <row r="981" spans="1:12" ht="13.5" customHeight="1">
      <c r="A981" s="44"/>
      <c r="B981" s="45"/>
      <c r="C981" s="125"/>
      <c r="D981" s="126"/>
      <c r="E981" s="46"/>
      <c r="F981" s="169"/>
      <c r="G981" s="33"/>
      <c r="H981" s="48"/>
      <c r="I981" s="124"/>
      <c r="J981" s="173"/>
      <c r="K981" s="225"/>
      <c r="L981" s="51"/>
    </row>
    <row r="982" spans="1:12" ht="13.5" customHeight="1">
      <c r="A982" s="61"/>
      <c r="B982" s="133"/>
      <c r="C982" s="27"/>
      <c r="D982" s="27"/>
      <c r="E982" s="63"/>
      <c r="F982" s="168"/>
      <c r="G982" s="38"/>
      <c r="H982" s="65"/>
      <c r="I982" s="40"/>
      <c r="J982" s="41"/>
      <c r="K982" s="224"/>
      <c r="L982" s="43"/>
    </row>
    <row r="983" spans="1:12" ht="13.5" customHeight="1">
      <c r="A983" s="44"/>
      <c r="B983" s="45" t="s">
        <v>35</v>
      </c>
      <c r="C983" s="125"/>
      <c r="D983" s="126"/>
      <c r="E983" s="46"/>
      <c r="F983" s="166"/>
      <c r="G983" s="68"/>
      <c r="H983" s="144"/>
      <c r="I983" s="144"/>
      <c r="J983" s="173"/>
      <c r="K983" s="225"/>
      <c r="L983" s="51"/>
    </row>
    <row r="984" spans="1:12" ht="13.5" customHeight="1">
      <c r="A984" s="61"/>
      <c r="B984" s="53"/>
      <c r="C984" s="27"/>
      <c r="E984" s="54"/>
      <c r="F984" s="170"/>
      <c r="G984" s="55"/>
      <c r="H984" s="56"/>
      <c r="I984" s="40"/>
      <c r="J984" s="177"/>
      <c r="K984" s="226"/>
      <c r="L984" s="70"/>
    </row>
    <row r="985" spans="1:12" ht="13.5" customHeight="1" thickBot="1">
      <c r="A985" s="84"/>
      <c r="B985" s="141"/>
      <c r="C985" s="128"/>
      <c r="D985" s="87"/>
      <c r="E985" s="88"/>
      <c r="F985" s="171"/>
      <c r="G985" s="89"/>
      <c r="H985" s="90"/>
      <c r="I985" s="90"/>
      <c r="J985" s="175"/>
      <c r="K985" s="227"/>
      <c r="L985" s="93"/>
    </row>
    <row r="986" spans="1:12" ht="13.5" customHeight="1">
      <c r="J986" s="176"/>
      <c r="L986" s="151"/>
    </row>
    <row r="987" spans="1:12" ht="13.5" customHeight="1" thickBot="1">
      <c r="G987" s="3"/>
      <c r="J987" s="176"/>
      <c r="K987" s="222"/>
      <c r="L987" s="131"/>
    </row>
    <row r="988" spans="1:12" ht="13.5" customHeight="1">
      <c r="A988" s="255" t="s">
        <v>6</v>
      </c>
      <c r="B988" s="257" t="s">
        <v>7</v>
      </c>
      <c r="C988" s="259" t="s">
        <v>8</v>
      </c>
      <c r="D988" s="260"/>
      <c r="E988" s="261"/>
      <c r="F988" s="276" t="s">
        <v>9</v>
      </c>
      <c r="G988" s="267" t="s">
        <v>10</v>
      </c>
      <c r="H988" s="249" t="s">
        <v>11</v>
      </c>
      <c r="I988" s="249" t="s">
        <v>12</v>
      </c>
      <c r="J988" s="251" t="s">
        <v>13</v>
      </c>
      <c r="K988" s="253" t="str">
        <f>K954</f>
        <v>第　回既済部分検査内訳書</v>
      </c>
      <c r="L988" s="254"/>
    </row>
    <row r="989" spans="1:12" ht="13.5" customHeight="1">
      <c r="A989" s="256"/>
      <c r="B989" s="258"/>
      <c r="C989" s="262"/>
      <c r="D989" s="263"/>
      <c r="E989" s="264"/>
      <c r="F989" s="277"/>
      <c r="G989" s="268"/>
      <c r="H989" s="250"/>
      <c r="I989" s="250"/>
      <c r="J989" s="252"/>
      <c r="K989" s="223" t="s">
        <v>9</v>
      </c>
      <c r="L989" s="34" t="s">
        <v>14</v>
      </c>
    </row>
    <row r="990" spans="1:12" ht="13.5" customHeight="1">
      <c r="A990" s="61"/>
      <c r="B990" s="62"/>
      <c r="C990" s="181"/>
      <c r="D990" s="27"/>
      <c r="E990" s="63"/>
      <c r="F990" s="168"/>
      <c r="G990" s="38"/>
      <c r="H990" s="65"/>
      <c r="I990" s="65"/>
      <c r="J990" s="41"/>
      <c r="K990" s="224"/>
      <c r="L990" s="43"/>
    </row>
    <row r="991" spans="1:12" ht="13.5" customHeight="1">
      <c r="A991" s="44"/>
      <c r="B991" s="45"/>
      <c r="C991" s="125"/>
      <c r="D991" s="126"/>
      <c r="E991" s="46"/>
      <c r="F991" s="169"/>
      <c r="G991" s="33"/>
      <c r="H991" s="48"/>
      <c r="I991" s="124"/>
      <c r="J991" s="152"/>
      <c r="K991" s="225"/>
      <c r="L991" s="51"/>
    </row>
    <row r="992" spans="1:12" ht="13.5" customHeight="1">
      <c r="A992" s="61"/>
      <c r="B992" s="62"/>
      <c r="C992" s="181"/>
      <c r="D992" s="27"/>
      <c r="E992" s="63"/>
      <c r="F992" s="168"/>
      <c r="G992" s="38"/>
      <c r="H992" s="65"/>
      <c r="I992" s="65"/>
      <c r="J992" s="41"/>
      <c r="K992" s="224"/>
      <c r="L992" s="43"/>
    </row>
    <row r="993" spans="1:12" ht="13.5" customHeight="1">
      <c r="A993" s="44"/>
      <c r="B993" s="45"/>
      <c r="C993" s="125"/>
      <c r="D993" s="126"/>
      <c r="E993" s="46"/>
      <c r="F993" s="169"/>
      <c r="G993" s="33"/>
      <c r="H993" s="48"/>
      <c r="I993" s="124"/>
      <c r="J993" s="152"/>
      <c r="K993" s="225"/>
      <c r="L993" s="51"/>
    </row>
    <row r="994" spans="1:12" ht="13.5" customHeight="1">
      <c r="A994" s="61"/>
      <c r="B994" s="62"/>
      <c r="C994" s="181"/>
      <c r="D994" s="27"/>
      <c r="E994" s="63"/>
      <c r="F994" s="168"/>
      <c r="G994" s="38"/>
      <c r="H994" s="65"/>
      <c r="I994" s="65"/>
      <c r="J994" s="41"/>
      <c r="K994" s="224"/>
      <c r="L994" s="43"/>
    </row>
    <row r="995" spans="1:12" ht="13.5" customHeight="1">
      <c r="A995" s="44"/>
      <c r="B995" s="45"/>
      <c r="C995" s="125"/>
      <c r="D995" s="126"/>
      <c r="E995" s="46"/>
      <c r="F995" s="169"/>
      <c r="G995" s="33"/>
      <c r="H995" s="48"/>
      <c r="I995" s="124"/>
      <c r="J995" s="173"/>
      <c r="K995" s="225"/>
      <c r="L995" s="51"/>
    </row>
    <row r="996" spans="1:12" ht="13.5" customHeight="1">
      <c r="A996" s="52"/>
      <c r="B996" s="179"/>
      <c r="C996" s="27"/>
      <c r="D996" s="27"/>
      <c r="E996" s="63"/>
      <c r="F996" s="168"/>
      <c r="G996" s="38"/>
      <c r="H996" s="65"/>
      <c r="I996" s="40"/>
      <c r="J996" s="41"/>
      <c r="K996" s="224"/>
      <c r="L996" s="70"/>
    </row>
    <row r="997" spans="1:12" ht="13.5" customHeight="1">
      <c r="A997" s="52"/>
      <c r="B997" s="45"/>
      <c r="C997" s="125"/>
      <c r="D997" s="126"/>
      <c r="E997" s="46"/>
      <c r="F997" s="169"/>
      <c r="G997" s="33"/>
      <c r="H997" s="48"/>
      <c r="I997" s="124"/>
      <c r="J997" s="173"/>
      <c r="K997" s="225"/>
      <c r="L997" s="70"/>
    </row>
    <row r="998" spans="1:12" ht="13.5" customHeight="1">
      <c r="A998" s="61"/>
      <c r="B998" s="179"/>
      <c r="C998" s="27"/>
      <c r="D998" s="27"/>
      <c r="E998" s="63"/>
      <c r="F998" s="168"/>
      <c r="G998" s="38"/>
      <c r="H998" s="65"/>
      <c r="I998" s="40"/>
      <c r="J998" s="41"/>
      <c r="K998" s="224"/>
      <c r="L998" s="43"/>
    </row>
    <row r="999" spans="1:12" ht="13.5" customHeight="1">
      <c r="A999" s="44"/>
      <c r="B999" s="45"/>
      <c r="C999" s="125"/>
      <c r="D999" s="126"/>
      <c r="E999" s="46"/>
      <c r="F999" s="169"/>
      <c r="G999" s="33"/>
      <c r="H999" s="48"/>
      <c r="I999" s="124"/>
      <c r="J999" s="173"/>
      <c r="K999" s="225"/>
      <c r="L999" s="51"/>
    </row>
    <row r="1000" spans="1:12" ht="13.5" customHeight="1">
      <c r="A1000" s="61"/>
      <c r="B1000" s="179"/>
      <c r="C1000" s="27"/>
      <c r="D1000" s="27"/>
      <c r="E1000" s="63"/>
      <c r="F1000" s="168"/>
      <c r="G1000" s="38"/>
      <c r="H1000" s="65"/>
      <c r="I1000" s="40"/>
      <c r="J1000" s="41"/>
      <c r="K1000" s="224"/>
      <c r="L1000" s="43"/>
    </row>
    <row r="1001" spans="1:12" ht="13.5" customHeight="1">
      <c r="A1001" s="44"/>
      <c r="B1001" s="45"/>
      <c r="C1001" s="125"/>
      <c r="D1001" s="126"/>
      <c r="E1001" s="46"/>
      <c r="F1001" s="169"/>
      <c r="G1001" s="33"/>
      <c r="H1001" s="48"/>
      <c r="I1001" s="124"/>
      <c r="J1001" s="173"/>
      <c r="K1001" s="225"/>
      <c r="L1001" s="51"/>
    </row>
    <row r="1002" spans="1:12" ht="13.5" customHeight="1">
      <c r="A1002" s="61"/>
      <c r="B1002" s="179"/>
      <c r="C1002" s="27"/>
      <c r="D1002" s="27"/>
      <c r="E1002" s="63"/>
      <c r="F1002" s="168"/>
      <c r="G1002" s="38"/>
      <c r="H1002" s="65"/>
      <c r="I1002" s="40"/>
      <c r="J1002" s="41"/>
      <c r="K1002" s="224"/>
      <c r="L1002" s="43"/>
    </row>
    <row r="1003" spans="1:12" ht="13.5" customHeight="1">
      <c r="A1003" s="44"/>
      <c r="B1003" s="45"/>
      <c r="C1003" s="125"/>
      <c r="D1003" s="126"/>
      <c r="E1003" s="46"/>
      <c r="F1003" s="169"/>
      <c r="G1003" s="33"/>
      <c r="H1003" s="48"/>
      <c r="I1003" s="124"/>
      <c r="J1003" s="173"/>
      <c r="K1003" s="225"/>
      <c r="L1003" s="51"/>
    </row>
    <row r="1004" spans="1:12" ht="13.5" customHeight="1">
      <c r="A1004" s="61"/>
      <c r="B1004" s="179"/>
      <c r="C1004" s="27"/>
      <c r="D1004" s="27"/>
      <c r="E1004" s="63"/>
      <c r="F1004" s="168"/>
      <c r="G1004" s="38"/>
      <c r="H1004" s="65"/>
      <c r="I1004" s="40"/>
      <c r="J1004" s="177"/>
      <c r="K1004" s="224"/>
      <c r="L1004" s="43"/>
    </row>
    <row r="1005" spans="1:12" ht="13.5" customHeight="1">
      <c r="A1005" s="44"/>
      <c r="B1005" s="45"/>
      <c r="C1005" s="125"/>
      <c r="D1005" s="126"/>
      <c r="E1005" s="46"/>
      <c r="F1005" s="169"/>
      <c r="G1005" s="33"/>
      <c r="H1005" s="48"/>
      <c r="I1005" s="124"/>
      <c r="J1005" s="173"/>
      <c r="K1005" s="225"/>
      <c r="L1005" s="51"/>
    </row>
    <row r="1006" spans="1:12" ht="13.5" customHeight="1">
      <c r="A1006" s="61"/>
      <c r="B1006" s="179"/>
      <c r="C1006" s="27"/>
      <c r="D1006" s="27"/>
      <c r="E1006" s="63"/>
      <c r="F1006" s="168"/>
      <c r="G1006" s="38"/>
      <c r="H1006" s="65"/>
      <c r="I1006" s="40"/>
      <c r="J1006" s="41"/>
      <c r="K1006" s="224"/>
      <c r="L1006" s="43"/>
    </row>
    <row r="1007" spans="1:12" ht="13.5" customHeight="1">
      <c r="A1007" s="44"/>
      <c r="B1007" s="45"/>
      <c r="C1007" s="125"/>
      <c r="D1007" s="126"/>
      <c r="E1007" s="46"/>
      <c r="F1007" s="169"/>
      <c r="G1007" s="33"/>
      <c r="H1007" s="48"/>
      <c r="I1007" s="124"/>
      <c r="J1007" s="173"/>
      <c r="K1007" s="225"/>
      <c r="L1007" s="51"/>
    </row>
    <row r="1008" spans="1:12" ht="13.5" customHeight="1">
      <c r="A1008" s="61"/>
      <c r="B1008" s="179"/>
      <c r="C1008" s="27"/>
      <c r="D1008" s="27"/>
      <c r="E1008" s="63"/>
      <c r="F1008" s="168"/>
      <c r="G1008" s="38"/>
      <c r="H1008" s="65"/>
      <c r="I1008" s="40"/>
      <c r="J1008" s="41"/>
      <c r="K1008" s="224"/>
      <c r="L1008" s="43"/>
    </row>
    <row r="1009" spans="1:12" ht="13.5" customHeight="1">
      <c r="A1009" s="44"/>
      <c r="B1009" s="45"/>
      <c r="C1009" s="125"/>
      <c r="D1009" s="126"/>
      <c r="E1009" s="46"/>
      <c r="F1009" s="169"/>
      <c r="G1009" s="33"/>
      <c r="H1009" s="48"/>
      <c r="I1009" s="124"/>
      <c r="J1009" s="173"/>
      <c r="K1009" s="225"/>
      <c r="L1009" s="51"/>
    </row>
    <row r="1010" spans="1:12" ht="13.5" customHeight="1">
      <c r="A1010" s="61"/>
      <c r="B1010" s="179"/>
      <c r="C1010" s="27"/>
      <c r="D1010" s="27"/>
      <c r="E1010" s="63"/>
      <c r="F1010" s="168"/>
      <c r="G1010" s="38"/>
      <c r="H1010" s="65"/>
      <c r="I1010" s="40"/>
      <c r="J1010" s="41"/>
      <c r="K1010" s="224"/>
      <c r="L1010" s="43"/>
    </row>
    <row r="1011" spans="1:12" ht="13.5" customHeight="1">
      <c r="A1011" s="44"/>
      <c r="B1011" s="45"/>
      <c r="C1011" s="125"/>
      <c r="D1011" s="126"/>
      <c r="E1011" s="46"/>
      <c r="F1011" s="169"/>
      <c r="G1011" s="33"/>
      <c r="H1011" s="48"/>
      <c r="I1011" s="124"/>
      <c r="J1011" s="173"/>
      <c r="K1011" s="225"/>
      <c r="L1011" s="51"/>
    </row>
    <row r="1012" spans="1:12" ht="13.5" customHeight="1">
      <c r="A1012" s="61"/>
      <c r="B1012" s="179"/>
      <c r="C1012" s="27"/>
      <c r="D1012" s="27"/>
      <c r="E1012" s="63"/>
      <c r="F1012" s="168"/>
      <c r="G1012" s="38"/>
      <c r="H1012" s="65"/>
      <c r="I1012" s="40"/>
      <c r="J1012" s="41"/>
      <c r="K1012" s="224"/>
      <c r="L1012" s="43"/>
    </row>
    <row r="1013" spans="1:12" ht="13.5" customHeight="1">
      <c r="A1013" s="44"/>
      <c r="B1013" s="45"/>
      <c r="C1013" s="125"/>
      <c r="D1013" s="126"/>
      <c r="E1013" s="46"/>
      <c r="F1013" s="169"/>
      <c r="G1013" s="33"/>
      <c r="H1013" s="48"/>
      <c r="I1013" s="124"/>
      <c r="J1013" s="173"/>
      <c r="K1013" s="225"/>
      <c r="L1013" s="51"/>
    </row>
    <row r="1014" spans="1:12" ht="13.5" customHeight="1">
      <c r="A1014" s="61"/>
      <c r="B1014" s="179"/>
      <c r="C1014" s="27"/>
      <c r="D1014" s="27"/>
      <c r="E1014" s="63"/>
      <c r="F1014" s="168"/>
      <c r="G1014" s="38"/>
      <c r="H1014" s="65"/>
      <c r="I1014" s="40"/>
      <c r="J1014" s="41"/>
      <c r="K1014" s="224"/>
      <c r="L1014" s="43"/>
    </row>
    <row r="1015" spans="1:12" ht="13.5" customHeight="1">
      <c r="A1015" s="44"/>
      <c r="B1015" s="45"/>
      <c r="C1015" s="125"/>
      <c r="D1015" s="126"/>
      <c r="E1015" s="46"/>
      <c r="F1015" s="169"/>
      <c r="G1015" s="33"/>
      <c r="H1015" s="48"/>
      <c r="I1015" s="124"/>
      <c r="J1015" s="173"/>
      <c r="K1015" s="225"/>
      <c r="L1015" s="51"/>
    </row>
    <row r="1016" spans="1:12" ht="13.5" customHeight="1">
      <c r="A1016" s="61"/>
      <c r="B1016" s="179"/>
      <c r="C1016" s="27"/>
      <c r="D1016" s="27"/>
      <c r="E1016" s="63"/>
      <c r="F1016" s="168"/>
      <c r="G1016" s="38"/>
      <c r="H1016" s="65"/>
      <c r="I1016" s="40"/>
      <c r="J1016" s="41"/>
      <c r="K1016" s="224"/>
      <c r="L1016" s="43"/>
    </row>
    <row r="1017" spans="1:12" ht="13.5" customHeight="1">
      <c r="A1017" s="44"/>
      <c r="B1017" s="45"/>
      <c r="C1017" s="125"/>
      <c r="D1017" s="126"/>
      <c r="E1017" s="46"/>
      <c r="F1017" s="169"/>
      <c r="G1017" s="33"/>
      <c r="H1017" s="48"/>
      <c r="I1017" s="124"/>
      <c r="J1017" s="173"/>
      <c r="K1017" s="225"/>
      <c r="L1017" s="51"/>
    </row>
    <row r="1018" spans="1:12" ht="13.5" customHeight="1">
      <c r="A1018" s="61"/>
      <c r="B1018" s="53"/>
      <c r="C1018" s="27"/>
      <c r="E1018" s="54"/>
      <c r="F1018" s="170"/>
      <c r="G1018" s="55"/>
      <c r="H1018" s="56"/>
      <c r="I1018" s="40"/>
      <c r="J1018" s="177"/>
      <c r="K1018" s="226"/>
      <c r="L1018" s="70"/>
    </row>
    <row r="1019" spans="1:12" ht="13.5" customHeight="1" thickBot="1">
      <c r="A1019" s="84"/>
      <c r="B1019" s="141"/>
      <c r="C1019" s="128"/>
      <c r="D1019" s="87"/>
      <c r="E1019" s="88"/>
      <c r="F1019" s="171"/>
      <c r="G1019" s="89"/>
      <c r="H1019" s="90"/>
      <c r="I1019" s="90"/>
      <c r="J1019" s="175"/>
      <c r="K1019" s="227"/>
      <c r="L1019" s="93"/>
    </row>
    <row r="1020" spans="1:12" ht="13.5" customHeight="1">
      <c r="J1020" s="176"/>
      <c r="L1020" s="151">
        <f>L952+1</f>
        <v>15</v>
      </c>
    </row>
    <row r="1021" spans="1:12" ht="13.5" customHeight="1" thickBot="1">
      <c r="I1021" s="95"/>
      <c r="J1021" s="176"/>
      <c r="K1021" s="222"/>
      <c r="L1021" s="131" t="s">
        <v>28</v>
      </c>
    </row>
    <row r="1022" spans="1:12" ht="13.5" customHeight="1">
      <c r="A1022" s="255" t="s">
        <v>6</v>
      </c>
      <c r="B1022" s="257" t="s">
        <v>7</v>
      </c>
      <c r="C1022" s="259" t="s">
        <v>8</v>
      </c>
      <c r="D1022" s="260"/>
      <c r="E1022" s="261"/>
      <c r="F1022" s="276" t="s">
        <v>9</v>
      </c>
      <c r="G1022" s="267" t="s">
        <v>10</v>
      </c>
      <c r="H1022" s="249" t="s">
        <v>11</v>
      </c>
      <c r="I1022" s="249" t="s">
        <v>12</v>
      </c>
      <c r="J1022" s="251" t="s">
        <v>13</v>
      </c>
      <c r="K1022" s="253" t="str">
        <f>K988</f>
        <v>第　回既済部分検査内訳書</v>
      </c>
      <c r="L1022" s="254"/>
    </row>
    <row r="1023" spans="1:12" ht="13.5" customHeight="1">
      <c r="A1023" s="256"/>
      <c r="B1023" s="258"/>
      <c r="C1023" s="262"/>
      <c r="D1023" s="263"/>
      <c r="E1023" s="264"/>
      <c r="F1023" s="277"/>
      <c r="G1023" s="268"/>
      <c r="H1023" s="250"/>
      <c r="I1023" s="250"/>
      <c r="J1023" s="252"/>
      <c r="K1023" s="223" t="s">
        <v>9</v>
      </c>
      <c r="L1023" s="34" t="s">
        <v>14</v>
      </c>
    </row>
    <row r="1024" spans="1:12" ht="13.5" customHeight="1">
      <c r="A1024" s="61"/>
      <c r="B1024" s="62"/>
      <c r="C1024" s="181"/>
      <c r="D1024" s="27"/>
      <c r="E1024" s="63"/>
      <c r="F1024" s="168"/>
      <c r="G1024" s="38"/>
      <c r="H1024" s="65"/>
      <c r="I1024" s="65"/>
      <c r="J1024" s="41"/>
      <c r="K1024" s="224"/>
      <c r="L1024" s="43"/>
    </row>
    <row r="1025" spans="1:12" ht="13.5" customHeight="1">
      <c r="A1025" s="44">
        <v>5</v>
      </c>
      <c r="B1025" s="45" t="s">
        <v>546</v>
      </c>
      <c r="C1025" s="125"/>
      <c r="D1025" s="126"/>
      <c r="E1025" s="46"/>
      <c r="F1025" s="169"/>
      <c r="G1025" s="33"/>
      <c r="H1025" s="48"/>
      <c r="I1025" s="124"/>
      <c r="J1025" s="173"/>
      <c r="K1025" s="225"/>
      <c r="L1025" s="51"/>
    </row>
    <row r="1026" spans="1:12" ht="13.5" customHeight="1">
      <c r="A1026" s="61"/>
      <c r="B1026" s="62"/>
      <c r="C1026" s="181"/>
      <c r="D1026" s="27"/>
      <c r="E1026" s="63"/>
      <c r="F1026" s="168"/>
      <c r="G1026" s="38"/>
      <c r="H1026" s="65"/>
      <c r="I1026" s="65"/>
      <c r="J1026" s="41"/>
      <c r="K1026" s="224"/>
      <c r="L1026" s="43"/>
    </row>
    <row r="1027" spans="1:12" ht="13.5" customHeight="1">
      <c r="A1027" s="44"/>
      <c r="B1027" s="45" t="s">
        <v>475</v>
      </c>
      <c r="C1027" s="125"/>
      <c r="D1027" s="126"/>
      <c r="E1027" s="46"/>
      <c r="F1027" s="47">
        <v>1</v>
      </c>
      <c r="G1027" s="33" t="s">
        <v>34</v>
      </c>
      <c r="H1027" s="48"/>
      <c r="I1027" s="124"/>
      <c r="J1027" s="173"/>
      <c r="K1027" s="225"/>
      <c r="L1027" s="51"/>
    </row>
    <row r="1028" spans="1:12" ht="13.5" customHeight="1">
      <c r="A1028" s="61"/>
      <c r="B1028" s="62"/>
      <c r="C1028" s="181"/>
      <c r="D1028" s="27"/>
      <c r="E1028" s="63"/>
      <c r="F1028" s="168"/>
      <c r="G1028" s="38"/>
      <c r="H1028" s="65"/>
      <c r="I1028" s="65"/>
      <c r="J1028" s="41"/>
      <c r="K1028" s="224"/>
      <c r="L1028" s="43"/>
    </row>
    <row r="1029" spans="1:12" ht="13.5" customHeight="1">
      <c r="A1029" s="44"/>
      <c r="B1029" s="45" t="s">
        <v>476</v>
      </c>
      <c r="C1029" s="125"/>
      <c r="D1029" s="126"/>
      <c r="E1029" s="46"/>
      <c r="F1029" s="47">
        <v>1</v>
      </c>
      <c r="G1029" s="33" t="s">
        <v>34</v>
      </c>
      <c r="H1029" s="48"/>
      <c r="I1029" s="124"/>
      <c r="J1029" s="173"/>
      <c r="K1029" s="225"/>
      <c r="L1029" s="51"/>
    </row>
    <row r="1030" spans="1:12" ht="13.5" customHeight="1">
      <c r="A1030" s="52"/>
      <c r="B1030" s="179"/>
      <c r="C1030" s="27"/>
      <c r="D1030" s="27"/>
      <c r="E1030" s="63"/>
      <c r="F1030" s="168"/>
      <c r="G1030" s="38"/>
      <c r="H1030" s="65"/>
      <c r="I1030" s="65"/>
      <c r="J1030" s="41"/>
      <c r="K1030" s="224"/>
      <c r="L1030" s="70"/>
    </row>
    <row r="1031" spans="1:12" ht="13.5" customHeight="1">
      <c r="A1031" s="52"/>
      <c r="B1031" s="45" t="s">
        <v>477</v>
      </c>
      <c r="C1031" s="125"/>
      <c r="D1031" s="126"/>
      <c r="E1031" s="46"/>
      <c r="F1031" s="47">
        <v>1</v>
      </c>
      <c r="G1031" s="33" t="s">
        <v>34</v>
      </c>
      <c r="H1031" s="48"/>
      <c r="I1031" s="124"/>
      <c r="J1031" s="173"/>
      <c r="K1031" s="225"/>
      <c r="L1031" s="70"/>
    </row>
    <row r="1032" spans="1:12" ht="13.5" customHeight="1">
      <c r="A1032" s="61"/>
      <c r="B1032" s="179"/>
      <c r="C1032" s="27"/>
      <c r="D1032" s="27"/>
      <c r="E1032" s="63"/>
      <c r="F1032" s="168"/>
      <c r="G1032" s="38"/>
      <c r="H1032" s="65"/>
      <c r="I1032" s="65"/>
      <c r="J1032" s="41"/>
      <c r="K1032" s="224"/>
      <c r="L1032" s="43"/>
    </row>
    <row r="1033" spans="1:12" ht="13.5" customHeight="1">
      <c r="A1033" s="44"/>
      <c r="B1033" s="45" t="s">
        <v>478</v>
      </c>
      <c r="C1033" s="125"/>
      <c r="D1033" s="126"/>
      <c r="E1033" s="46"/>
      <c r="F1033" s="47">
        <v>1</v>
      </c>
      <c r="G1033" s="33" t="s">
        <v>34</v>
      </c>
      <c r="H1033" s="48"/>
      <c r="I1033" s="124"/>
      <c r="J1033" s="173"/>
      <c r="K1033" s="225"/>
      <c r="L1033" s="51"/>
    </row>
    <row r="1034" spans="1:12" ht="13.5" customHeight="1">
      <c r="A1034" s="61"/>
      <c r="B1034" s="179"/>
      <c r="C1034" s="27"/>
      <c r="D1034" s="27"/>
      <c r="E1034" s="63"/>
      <c r="F1034" s="168"/>
      <c r="G1034" s="38"/>
      <c r="H1034" s="65"/>
      <c r="I1034" s="65"/>
      <c r="J1034" s="41"/>
      <c r="K1034" s="224"/>
      <c r="L1034" s="43"/>
    </row>
    <row r="1035" spans="1:12" ht="13.5" customHeight="1">
      <c r="A1035" s="44"/>
      <c r="B1035" s="45" t="s">
        <v>479</v>
      </c>
      <c r="C1035" s="125"/>
      <c r="D1035" s="126"/>
      <c r="E1035" s="46"/>
      <c r="F1035" s="47">
        <v>1</v>
      </c>
      <c r="G1035" s="33" t="s">
        <v>34</v>
      </c>
      <c r="H1035" s="48"/>
      <c r="I1035" s="124"/>
      <c r="J1035" s="173"/>
      <c r="K1035" s="225"/>
      <c r="L1035" s="51"/>
    </row>
    <row r="1036" spans="1:12" ht="13.5" customHeight="1">
      <c r="A1036" s="61"/>
      <c r="B1036" s="179"/>
      <c r="C1036" s="27"/>
      <c r="D1036" s="27"/>
      <c r="E1036" s="63"/>
      <c r="F1036" s="168"/>
      <c r="G1036" s="38"/>
      <c r="H1036" s="65"/>
      <c r="I1036" s="40"/>
      <c r="J1036" s="177"/>
      <c r="K1036" s="224"/>
      <c r="L1036" s="43"/>
    </row>
    <row r="1037" spans="1:12" ht="13.5" customHeight="1">
      <c r="A1037" s="44"/>
      <c r="B1037" s="45"/>
      <c r="C1037" s="125"/>
      <c r="D1037" s="126"/>
      <c r="E1037" s="46"/>
      <c r="F1037" s="169"/>
      <c r="G1037" s="33"/>
      <c r="H1037" s="48"/>
      <c r="I1037" s="124"/>
      <c r="J1037" s="173"/>
      <c r="K1037" s="225"/>
      <c r="L1037" s="51"/>
    </row>
    <row r="1038" spans="1:12" ht="13.5" customHeight="1">
      <c r="A1038" s="61"/>
      <c r="B1038" s="179"/>
      <c r="C1038" s="27"/>
      <c r="D1038" s="27"/>
      <c r="E1038" s="63"/>
      <c r="F1038" s="168"/>
      <c r="G1038" s="38"/>
      <c r="H1038" s="65"/>
      <c r="I1038" s="40"/>
      <c r="J1038" s="41"/>
      <c r="K1038" s="224"/>
      <c r="L1038" s="43"/>
    </row>
    <row r="1039" spans="1:12" ht="13.5" customHeight="1">
      <c r="A1039" s="44"/>
      <c r="B1039" s="45"/>
      <c r="C1039" s="125"/>
      <c r="D1039" s="126"/>
      <c r="E1039" s="46"/>
      <c r="F1039" s="169"/>
      <c r="G1039" s="33"/>
      <c r="H1039" s="48"/>
      <c r="I1039" s="124"/>
      <c r="J1039" s="173"/>
      <c r="K1039" s="225"/>
      <c r="L1039" s="51"/>
    </row>
    <row r="1040" spans="1:12" ht="13.5" customHeight="1">
      <c r="A1040" s="61"/>
      <c r="B1040" s="179"/>
      <c r="C1040" s="27"/>
      <c r="D1040" s="27"/>
      <c r="E1040" s="63"/>
      <c r="F1040" s="168"/>
      <c r="G1040" s="38"/>
      <c r="H1040" s="65"/>
      <c r="I1040" s="40"/>
      <c r="J1040" s="41"/>
      <c r="K1040" s="224"/>
      <c r="L1040" s="43"/>
    </row>
    <row r="1041" spans="1:12" ht="13.5" customHeight="1">
      <c r="A1041" s="44"/>
      <c r="B1041" s="45"/>
      <c r="C1041" s="125"/>
      <c r="D1041" s="126"/>
      <c r="E1041" s="46"/>
      <c r="F1041" s="169"/>
      <c r="G1041" s="33"/>
      <c r="H1041" s="48"/>
      <c r="I1041" s="124"/>
      <c r="J1041" s="173"/>
      <c r="K1041" s="225"/>
      <c r="L1041" s="51"/>
    </row>
    <row r="1042" spans="1:12" ht="13.5" customHeight="1">
      <c r="A1042" s="61"/>
      <c r="B1042" s="179"/>
      <c r="C1042" s="27"/>
      <c r="D1042" s="27"/>
      <c r="E1042" s="63"/>
      <c r="F1042" s="168"/>
      <c r="G1042" s="38"/>
      <c r="H1042" s="65"/>
      <c r="I1042" s="40"/>
      <c r="J1042" s="41"/>
      <c r="K1042" s="224"/>
      <c r="L1042" s="43"/>
    </row>
    <row r="1043" spans="1:12" ht="13.5" customHeight="1">
      <c r="A1043" s="44"/>
      <c r="B1043" s="45"/>
      <c r="C1043" s="125"/>
      <c r="D1043" s="126"/>
      <c r="E1043" s="46"/>
      <c r="F1043" s="169"/>
      <c r="G1043" s="33"/>
      <c r="H1043" s="48"/>
      <c r="I1043" s="124"/>
      <c r="J1043" s="173"/>
      <c r="K1043" s="225"/>
      <c r="L1043" s="51"/>
    </row>
    <row r="1044" spans="1:12" ht="13.5" customHeight="1">
      <c r="A1044" s="61"/>
      <c r="B1044" s="179"/>
      <c r="C1044" s="27"/>
      <c r="D1044" s="27"/>
      <c r="E1044" s="63"/>
      <c r="F1044" s="168"/>
      <c r="G1044" s="38"/>
      <c r="H1044" s="65"/>
      <c r="I1044" s="40"/>
      <c r="J1044" s="41"/>
      <c r="K1044" s="224"/>
      <c r="L1044" s="43"/>
    </row>
    <row r="1045" spans="1:12" ht="13.5" customHeight="1">
      <c r="A1045" s="44"/>
      <c r="B1045" s="45"/>
      <c r="C1045" s="125"/>
      <c r="D1045" s="126"/>
      <c r="E1045" s="46"/>
      <c r="F1045" s="169"/>
      <c r="G1045" s="33"/>
      <c r="H1045" s="48"/>
      <c r="I1045" s="124"/>
      <c r="J1045" s="173"/>
      <c r="K1045" s="225"/>
      <c r="L1045" s="51"/>
    </row>
    <row r="1046" spans="1:12" ht="13.5" customHeight="1">
      <c r="A1046" s="61"/>
      <c r="B1046" s="179"/>
      <c r="C1046" s="27"/>
      <c r="D1046" s="27"/>
      <c r="E1046" s="63"/>
      <c r="F1046" s="168"/>
      <c r="G1046" s="38"/>
      <c r="H1046" s="65"/>
      <c r="I1046" s="40"/>
      <c r="J1046" s="41"/>
      <c r="K1046" s="224"/>
      <c r="L1046" s="43"/>
    </row>
    <row r="1047" spans="1:12" ht="13.5" customHeight="1">
      <c r="A1047" s="44"/>
      <c r="B1047" s="45"/>
      <c r="C1047" s="125"/>
      <c r="D1047" s="126"/>
      <c r="E1047" s="46"/>
      <c r="F1047" s="169"/>
      <c r="G1047" s="33"/>
      <c r="H1047" s="48"/>
      <c r="I1047" s="124"/>
      <c r="J1047" s="173"/>
      <c r="K1047" s="225"/>
      <c r="L1047" s="51"/>
    </row>
    <row r="1048" spans="1:12" ht="13.5" customHeight="1">
      <c r="A1048" s="61"/>
      <c r="B1048" s="179"/>
      <c r="C1048" s="27"/>
      <c r="D1048" s="27"/>
      <c r="E1048" s="63"/>
      <c r="F1048" s="168"/>
      <c r="G1048" s="38"/>
      <c r="H1048" s="65"/>
      <c r="I1048" s="40"/>
      <c r="J1048" s="41"/>
      <c r="K1048" s="224"/>
      <c r="L1048" s="43"/>
    </row>
    <row r="1049" spans="1:12" ht="13.5" customHeight="1">
      <c r="A1049" s="44"/>
      <c r="B1049" s="45"/>
      <c r="C1049" s="125"/>
      <c r="D1049" s="126"/>
      <c r="E1049" s="46"/>
      <c r="F1049" s="169"/>
      <c r="G1049" s="33"/>
      <c r="H1049" s="48"/>
      <c r="I1049" s="124"/>
      <c r="J1049" s="173"/>
      <c r="K1049" s="225"/>
      <c r="L1049" s="51"/>
    </row>
    <row r="1050" spans="1:12" ht="13.5" customHeight="1">
      <c r="A1050" s="61"/>
      <c r="B1050" s="133"/>
      <c r="C1050" s="27"/>
      <c r="D1050" s="27"/>
      <c r="E1050" s="63"/>
      <c r="F1050" s="168"/>
      <c r="G1050" s="38"/>
      <c r="H1050" s="65"/>
      <c r="I1050" s="40"/>
      <c r="J1050" s="41"/>
      <c r="K1050" s="224"/>
      <c r="L1050" s="43"/>
    </row>
    <row r="1051" spans="1:12" ht="13.5" customHeight="1">
      <c r="A1051" s="44"/>
      <c r="B1051" s="45" t="s">
        <v>35</v>
      </c>
      <c r="C1051" s="125"/>
      <c r="D1051" s="126"/>
      <c r="E1051" s="46"/>
      <c r="F1051" s="166"/>
      <c r="G1051" s="68"/>
      <c r="H1051" s="144"/>
      <c r="I1051" s="144"/>
      <c r="J1051" s="173"/>
      <c r="K1051" s="225"/>
      <c r="L1051" s="51"/>
    </row>
    <row r="1052" spans="1:12" ht="13.5" customHeight="1">
      <c r="A1052" s="61"/>
      <c r="B1052" s="53"/>
      <c r="C1052" s="27"/>
      <c r="E1052" s="54"/>
      <c r="F1052" s="170"/>
      <c r="G1052" s="55"/>
      <c r="H1052" s="56"/>
      <c r="I1052" s="40"/>
      <c r="J1052" s="177"/>
      <c r="K1052" s="226"/>
      <c r="L1052" s="70"/>
    </row>
    <row r="1053" spans="1:12" ht="13.5" customHeight="1" thickBot="1">
      <c r="A1053" s="84"/>
      <c r="B1053" s="141"/>
      <c r="C1053" s="128"/>
      <c r="D1053" s="87"/>
      <c r="E1053" s="88"/>
      <c r="F1053" s="171"/>
      <c r="G1053" s="89"/>
      <c r="H1053" s="90"/>
      <c r="I1053" s="90"/>
      <c r="J1053" s="175"/>
      <c r="K1053" s="227"/>
      <c r="L1053" s="93"/>
    </row>
    <row r="1054" spans="1:12" ht="13.5" customHeight="1">
      <c r="J1054" s="176"/>
      <c r="L1054" s="151"/>
    </row>
    <row r="1055" spans="1:12" ht="13.5" customHeight="1" thickBot="1">
      <c r="I1055" s="95"/>
      <c r="J1055" s="176"/>
      <c r="K1055" s="222"/>
      <c r="L1055" s="131"/>
    </row>
    <row r="1056" spans="1:12" ht="13.5" customHeight="1">
      <c r="A1056" s="255" t="s">
        <v>6</v>
      </c>
      <c r="B1056" s="257" t="s">
        <v>7</v>
      </c>
      <c r="C1056" s="259" t="s">
        <v>8</v>
      </c>
      <c r="D1056" s="260"/>
      <c r="E1056" s="261"/>
      <c r="F1056" s="276" t="s">
        <v>9</v>
      </c>
      <c r="G1056" s="267" t="s">
        <v>10</v>
      </c>
      <c r="H1056" s="249" t="s">
        <v>11</v>
      </c>
      <c r="I1056" s="249" t="s">
        <v>12</v>
      </c>
      <c r="J1056" s="251" t="s">
        <v>13</v>
      </c>
      <c r="K1056" s="253" t="str">
        <f>K1022</f>
        <v>第　回既済部分検査内訳書</v>
      </c>
      <c r="L1056" s="254"/>
    </row>
    <row r="1057" spans="1:12" ht="13.5" customHeight="1">
      <c r="A1057" s="256"/>
      <c r="B1057" s="258"/>
      <c r="C1057" s="262"/>
      <c r="D1057" s="263"/>
      <c r="E1057" s="264"/>
      <c r="F1057" s="277"/>
      <c r="G1057" s="268"/>
      <c r="H1057" s="250"/>
      <c r="I1057" s="250"/>
      <c r="J1057" s="252"/>
      <c r="K1057" s="223" t="s">
        <v>9</v>
      </c>
      <c r="L1057" s="34" t="s">
        <v>14</v>
      </c>
    </row>
    <row r="1058" spans="1:12" ht="13.5" customHeight="1">
      <c r="A1058" s="61"/>
      <c r="B1058" s="62"/>
      <c r="C1058" s="181"/>
      <c r="D1058" s="27"/>
      <c r="E1058" s="63"/>
      <c r="F1058" s="168"/>
      <c r="G1058" s="38"/>
      <c r="H1058" s="65"/>
      <c r="I1058" s="65"/>
      <c r="J1058" s="41"/>
      <c r="K1058" s="224"/>
      <c r="L1058" s="43"/>
    </row>
    <row r="1059" spans="1:12" ht="13.5" customHeight="1">
      <c r="A1059" s="44"/>
      <c r="B1059" s="45"/>
      <c r="C1059" s="125"/>
      <c r="D1059" s="126"/>
      <c r="E1059" s="46"/>
      <c r="F1059" s="169"/>
      <c r="G1059" s="33"/>
      <c r="H1059" s="48"/>
      <c r="I1059" s="124"/>
      <c r="J1059" s="152"/>
      <c r="K1059" s="225"/>
      <c r="L1059" s="51"/>
    </row>
    <row r="1060" spans="1:12" ht="13.5" customHeight="1">
      <c r="A1060" s="61"/>
      <c r="B1060" s="62"/>
      <c r="C1060" s="181"/>
      <c r="D1060" s="27"/>
      <c r="E1060" s="63"/>
      <c r="F1060" s="168"/>
      <c r="G1060" s="38"/>
      <c r="H1060" s="65"/>
      <c r="I1060" s="65"/>
      <c r="J1060" s="41"/>
      <c r="K1060" s="224"/>
      <c r="L1060" s="43"/>
    </row>
    <row r="1061" spans="1:12" ht="13.5" customHeight="1">
      <c r="A1061" s="44"/>
      <c r="B1061" s="45"/>
      <c r="C1061" s="125"/>
      <c r="D1061" s="126"/>
      <c r="E1061" s="46"/>
      <c r="F1061" s="169"/>
      <c r="G1061" s="33"/>
      <c r="H1061" s="48"/>
      <c r="I1061" s="124"/>
      <c r="J1061" s="152"/>
      <c r="K1061" s="225"/>
      <c r="L1061" s="51"/>
    </row>
    <row r="1062" spans="1:12" ht="13.5" customHeight="1">
      <c r="A1062" s="61"/>
      <c r="B1062" s="62"/>
      <c r="C1062" s="181"/>
      <c r="D1062" s="27"/>
      <c r="E1062" s="63"/>
      <c r="F1062" s="168"/>
      <c r="G1062" s="38"/>
      <c r="H1062" s="65"/>
      <c r="I1062" s="65"/>
      <c r="J1062" s="41"/>
      <c r="K1062" s="224"/>
      <c r="L1062" s="43"/>
    </row>
    <row r="1063" spans="1:12" ht="13.5" customHeight="1">
      <c r="A1063" s="44"/>
      <c r="B1063" s="45"/>
      <c r="C1063" s="125"/>
      <c r="D1063" s="126"/>
      <c r="E1063" s="46"/>
      <c r="F1063" s="169"/>
      <c r="G1063" s="33"/>
      <c r="H1063" s="48"/>
      <c r="I1063" s="124"/>
      <c r="J1063" s="173"/>
      <c r="K1063" s="225"/>
      <c r="L1063" s="51"/>
    </row>
    <row r="1064" spans="1:12" ht="13.5" customHeight="1">
      <c r="A1064" s="52"/>
      <c r="B1064" s="179"/>
      <c r="C1064" s="27"/>
      <c r="D1064" s="27"/>
      <c r="E1064" s="63"/>
      <c r="F1064" s="168"/>
      <c r="G1064" s="38"/>
      <c r="H1064" s="65"/>
      <c r="I1064" s="40"/>
      <c r="J1064" s="41"/>
      <c r="K1064" s="224"/>
      <c r="L1064" s="70"/>
    </row>
    <row r="1065" spans="1:12" ht="13.5" customHeight="1">
      <c r="A1065" s="52"/>
      <c r="B1065" s="45"/>
      <c r="C1065" s="125"/>
      <c r="D1065" s="126"/>
      <c r="E1065" s="46"/>
      <c r="F1065" s="169"/>
      <c r="G1065" s="33"/>
      <c r="H1065" s="48"/>
      <c r="I1065" s="124"/>
      <c r="J1065" s="173"/>
      <c r="K1065" s="225"/>
      <c r="L1065" s="70"/>
    </row>
    <row r="1066" spans="1:12" ht="13.5" customHeight="1">
      <c r="A1066" s="61"/>
      <c r="B1066" s="179"/>
      <c r="C1066" s="27"/>
      <c r="D1066" s="27"/>
      <c r="E1066" s="63"/>
      <c r="F1066" s="168"/>
      <c r="G1066" s="38"/>
      <c r="H1066" s="65"/>
      <c r="I1066" s="40"/>
      <c r="J1066" s="41"/>
      <c r="K1066" s="224"/>
      <c r="L1066" s="43"/>
    </row>
    <row r="1067" spans="1:12" ht="13.5" customHeight="1">
      <c r="A1067" s="44"/>
      <c r="B1067" s="45"/>
      <c r="C1067" s="125"/>
      <c r="D1067" s="126"/>
      <c r="E1067" s="46"/>
      <c r="F1067" s="169"/>
      <c r="G1067" s="33"/>
      <c r="H1067" s="48"/>
      <c r="I1067" s="124"/>
      <c r="J1067" s="173"/>
      <c r="K1067" s="225"/>
      <c r="L1067" s="51"/>
    </row>
    <row r="1068" spans="1:12" ht="13.5" customHeight="1">
      <c r="A1068" s="61"/>
      <c r="B1068" s="179"/>
      <c r="C1068" s="27"/>
      <c r="D1068" s="27"/>
      <c r="E1068" s="63"/>
      <c r="F1068" s="168"/>
      <c r="G1068" s="38"/>
      <c r="H1068" s="65"/>
      <c r="I1068" s="40"/>
      <c r="J1068" s="41"/>
      <c r="K1068" s="224"/>
      <c r="L1068" s="43"/>
    </row>
    <row r="1069" spans="1:12" ht="13.5" customHeight="1">
      <c r="A1069" s="44"/>
      <c r="B1069" s="45"/>
      <c r="C1069" s="125"/>
      <c r="D1069" s="126"/>
      <c r="E1069" s="46"/>
      <c r="F1069" s="169"/>
      <c r="G1069" s="33"/>
      <c r="H1069" s="48"/>
      <c r="I1069" s="124"/>
      <c r="J1069" s="173"/>
      <c r="K1069" s="225"/>
      <c r="L1069" s="51"/>
    </row>
    <row r="1070" spans="1:12" ht="13.5" customHeight="1">
      <c r="A1070" s="61"/>
      <c r="B1070" s="179"/>
      <c r="C1070" s="27"/>
      <c r="D1070" s="27"/>
      <c r="E1070" s="63"/>
      <c r="F1070" s="168"/>
      <c r="G1070" s="38"/>
      <c r="H1070" s="65"/>
      <c r="I1070" s="40"/>
      <c r="J1070" s="177"/>
      <c r="K1070" s="224"/>
      <c r="L1070" s="43"/>
    </row>
    <row r="1071" spans="1:12" ht="13.5" customHeight="1">
      <c r="A1071" s="44"/>
      <c r="B1071" s="45"/>
      <c r="C1071" s="125"/>
      <c r="D1071" s="126"/>
      <c r="E1071" s="46"/>
      <c r="F1071" s="169"/>
      <c r="G1071" s="33"/>
      <c r="H1071" s="48"/>
      <c r="I1071" s="124"/>
      <c r="J1071" s="173"/>
      <c r="K1071" s="225"/>
      <c r="L1071" s="51"/>
    </row>
    <row r="1072" spans="1:12" ht="13.5" customHeight="1">
      <c r="A1072" s="61"/>
      <c r="B1072" s="179"/>
      <c r="C1072" s="27"/>
      <c r="D1072" s="27"/>
      <c r="E1072" s="63"/>
      <c r="F1072" s="168"/>
      <c r="G1072" s="38"/>
      <c r="H1072" s="65"/>
      <c r="I1072" s="40"/>
      <c r="J1072" s="41"/>
      <c r="K1072" s="224"/>
      <c r="L1072" s="43"/>
    </row>
    <row r="1073" spans="1:12" ht="13.5" customHeight="1">
      <c r="A1073" s="44"/>
      <c r="B1073" s="45"/>
      <c r="C1073" s="125"/>
      <c r="D1073" s="126"/>
      <c r="E1073" s="46"/>
      <c r="F1073" s="169"/>
      <c r="G1073" s="33"/>
      <c r="H1073" s="48"/>
      <c r="I1073" s="124"/>
      <c r="J1073" s="173"/>
      <c r="K1073" s="225"/>
      <c r="L1073" s="51"/>
    </row>
    <row r="1074" spans="1:12" ht="13.5" customHeight="1">
      <c r="A1074" s="61"/>
      <c r="B1074" s="179"/>
      <c r="C1074" s="27"/>
      <c r="D1074" s="27"/>
      <c r="E1074" s="63"/>
      <c r="F1074" s="168"/>
      <c r="G1074" s="38"/>
      <c r="H1074" s="65"/>
      <c r="I1074" s="40"/>
      <c r="J1074" s="41"/>
      <c r="K1074" s="224"/>
      <c r="L1074" s="43"/>
    </row>
    <row r="1075" spans="1:12" ht="13.5" customHeight="1">
      <c r="A1075" s="44"/>
      <c r="B1075" s="45"/>
      <c r="C1075" s="125"/>
      <c r="D1075" s="126"/>
      <c r="E1075" s="46"/>
      <c r="F1075" s="169"/>
      <c r="G1075" s="33"/>
      <c r="H1075" s="48"/>
      <c r="I1075" s="124"/>
      <c r="J1075" s="173"/>
      <c r="K1075" s="225"/>
      <c r="L1075" s="51"/>
    </row>
    <row r="1076" spans="1:12" ht="13.5" customHeight="1">
      <c r="A1076" s="61"/>
      <c r="B1076" s="179"/>
      <c r="C1076" s="27"/>
      <c r="D1076" s="27"/>
      <c r="E1076" s="63"/>
      <c r="F1076" s="168"/>
      <c r="G1076" s="38"/>
      <c r="H1076" s="65"/>
      <c r="I1076" s="40"/>
      <c r="J1076" s="41"/>
      <c r="K1076" s="224"/>
      <c r="L1076" s="43"/>
    </row>
    <row r="1077" spans="1:12" ht="13.5" customHeight="1">
      <c r="A1077" s="44"/>
      <c r="B1077" s="45"/>
      <c r="C1077" s="125"/>
      <c r="D1077" s="126"/>
      <c r="E1077" s="46"/>
      <c r="F1077" s="169"/>
      <c r="G1077" s="33"/>
      <c r="H1077" s="48"/>
      <c r="I1077" s="124"/>
      <c r="J1077" s="173"/>
      <c r="K1077" s="225"/>
      <c r="L1077" s="51"/>
    </row>
    <row r="1078" spans="1:12" ht="13.5" customHeight="1">
      <c r="A1078" s="61"/>
      <c r="B1078" s="179"/>
      <c r="C1078" s="27"/>
      <c r="D1078" s="27"/>
      <c r="E1078" s="63"/>
      <c r="F1078" s="168"/>
      <c r="G1078" s="38"/>
      <c r="H1078" s="65"/>
      <c r="I1078" s="40"/>
      <c r="J1078" s="41"/>
      <c r="K1078" s="224"/>
      <c r="L1078" s="43"/>
    </row>
    <row r="1079" spans="1:12" ht="13.5" customHeight="1">
      <c r="A1079" s="44"/>
      <c r="B1079" s="45"/>
      <c r="C1079" s="125"/>
      <c r="D1079" s="126"/>
      <c r="E1079" s="46"/>
      <c r="F1079" s="169"/>
      <c r="G1079" s="33"/>
      <c r="H1079" s="48"/>
      <c r="I1079" s="124"/>
      <c r="J1079" s="173"/>
      <c r="K1079" s="225"/>
      <c r="L1079" s="51"/>
    </row>
    <row r="1080" spans="1:12" ht="13.5" customHeight="1">
      <c r="A1080" s="61"/>
      <c r="B1080" s="179"/>
      <c r="C1080" s="27"/>
      <c r="D1080" s="27"/>
      <c r="E1080" s="63"/>
      <c r="F1080" s="168"/>
      <c r="G1080" s="38"/>
      <c r="H1080" s="65"/>
      <c r="I1080" s="40"/>
      <c r="J1080" s="41"/>
      <c r="K1080" s="224"/>
      <c r="L1080" s="43"/>
    </row>
    <row r="1081" spans="1:12" ht="13.5" customHeight="1">
      <c r="A1081" s="44"/>
      <c r="B1081" s="45"/>
      <c r="C1081" s="125"/>
      <c r="D1081" s="126"/>
      <c r="E1081" s="46"/>
      <c r="F1081" s="169"/>
      <c r="G1081" s="33"/>
      <c r="H1081" s="48"/>
      <c r="I1081" s="124"/>
      <c r="J1081" s="173"/>
      <c r="K1081" s="225"/>
      <c r="L1081" s="51"/>
    </row>
    <row r="1082" spans="1:12" ht="13.5" customHeight="1">
      <c r="A1082" s="61"/>
      <c r="B1082" s="179"/>
      <c r="C1082" s="27"/>
      <c r="D1082" s="27"/>
      <c r="E1082" s="63"/>
      <c r="F1082" s="168"/>
      <c r="G1082" s="38"/>
      <c r="H1082" s="65"/>
      <c r="I1082" s="40"/>
      <c r="J1082" s="41"/>
      <c r="K1082" s="224"/>
      <c r="L1082" s="43"/>
    </row>
    <row r="1083" spans="1:12" ht="13.5" customHeight="1">
      <c r="A1083" s="44"/>
      <c r="B1083" s="45"/>
      <c r="C1083" s="125"/>
      <c r="D1083" s="126"/>
      <c r="E1083" s="46"/>
      <c r="F1083" s="169"/>
      <c r="G1083" s="33"/>
      <c r="H1083" s="48"/>
      <c r="I1083" s="124"/>
      <c r="J1083" s="173"/>
      <c r="K1083" s="225"/>
      <c r="L1083" s="51"/>
    </row>
    <row r="1084" spans="1:12" ht="13.5" customHeight="1">
      <c r="A1084" s="61"/>
      <c r="B1084" s="179"/>
      <c r="C1084" s="27"/>
      <c r="D1084" s="27"/>
      <c r="E1084" s="63"/>
      <c r="F1084" s="168"/>
      <c r="G1084" s="38"/>
      <c r="H1084" s="65"/>
      <c r="I1084" s="40"/>
      <c r="J1084" s="41"/>
      <c r="K1084" s="224"/>
      <c r="L1084" s="43"/>
    </row>
    <row r="1085" spans="1:12" ht="13.5" customHeight="1">
      <c r="A1085" s="44"/>
      <c r="B1085" s="45"/>
      <c r="C1085" s="125"/>
      <c r="D1085" s="126"/>
      <c r="E1085" s="46"/>
      <c r="F1085" s="169"/>
      <c r="G1085" s="33"/>
      <c r="H1085" s="48"/>
      <c r="I1085" s="124"/>
      <c r="J1085" s="173"/>
      <c r="K1085" s="225"/>
      <c r="L1085" s="51"/>
    </row>
    <row r="1086" spans="1:12" ht="13.5" customHeight="1">
      <c r="A1086" s="61"/>
      <c r="B1086" s="53"/>
      <c r="C1086" s="27"/>
      <c r="E1086" s="54"/>
      <c r="F1086" s="170"/>
      <c r="G1086" s="55"/>
      <c r="H1086" s="56"/>
      <c r="I1086" s="40"/>
      <c r="J1086" s="177"/>
      <c r="K1086" s="226"/>
      <c r="L1086" s="70"/>
    </row>
    <row r="1087" spans="1:12" ht="13.5" customHeight="1" thickBot="1">
      <c r="A1087" s="84"/>
      <c r="B1087" s="141"/>
      <c r="C1087" s="128"/>
      <c r="D1087" s="87"/>
      <c r="E1087" s="88"/>
      <c r="F1087" s="171"/>
      <c r="G1087" s="89"/>
      <c r="H1087" s="90"/>
      <c r="I1087" s="90"/>
      <c r="J1087" s="175"/>
      <c r="K1087" s="227"/>
      <c r="L1087" s="93"/>
    </row>
    <row r="1088" spans="1:12" ht="13.5" customHeight="1">
      <c r="J1088" s="176"/>
      <c r="L1088" s="151">
        <f>L1020+1</f>
        <v>16</v>
      </c>
    </row>
    <row r="1089" spans="1:12" ht="13.5" customHeight="1" thickBot="1">
      <c r="I1089" s="95"/>
      <c r="J1089" s="176"/>
      <c r="K1089" s="232"/>
      <c r="L1089" s="131" t="s">
        <v>28</v>
      </c>
    </row>
    <row r="1090" spans="1:12" ht="13.5" customHeight="1">
      <c r="A1090" s="255" t="s">
        <v>6</v>
      </c>
      <c r="B1090" s="257" t="s">
        <v>7</v>
      </c>
      <c r="C1090" s="259" t="s">
        <v>8</v>
      </c>
      <c r="D1090" s="260"/>
      <c r="E1090" s="261"/>
      <c r="F1090" s="276" t="s">
        <v>9</v>
      </c>
      <c r="G1090" s="267" t="s">
        <v>10</v>
      </c>
      <c r="H1090" s="249" t="s">
        <v>11</v>
      </c>
      <c r="I1090" s="249" t="s">
        <v>12</v>
      </c>
      <c r="J1090" s="251" t="s">
        <v>13</v>
      </c>
      <c r="K1090" s="253" t="str">
        <f>K1056</f>
        <v>第　回既済部分検査内訳書</v>
      </c>
      <c r="L1090" s="254"/>
    </row>
    <row r="1091" spans="1:12" ht="13.5" customHeight="1">
      <c r="A1091" s="256"/>
      <c r="B1091" s="258"/>
      <c r="C1091" s="262"/>
      <c r="D1091" s="263"/>
      <c r="E1091" s="264"/>
      <c r="F1091" s="277"/>
      <c r="G1091" s="268"/>
      <c r="H1091" s="250"/>
      <c r="I1091" s="250"/>
      <c r="J1091" s="252"/>
      <c r="K1091" s="233" t="s">
        <v>9</v>
      </c>
      <c r="L1091" s="34" t="s">
        <v>14</v>
      </c>
    </row>
    <row r="1092" spans="1:12" ht="13.5" customHeight="1">
      <c r="A1092" s="35"/>
      <c r="B1092" s="62"/>
      <c r="C1092" s="27"/>
      <c r="D1092" s="27"/>
      <c r="E1092" s="63"/>
      <c r="F1092" s="167"/>
      <c r="G1092" s="38"/>
      <c r="H1092" s="65"/>
      <c r="I1092" s="40"/>
      <c r="J1092" s="41"/>
      <c r="K1092" s="234"/>
      <c r="L1092" s="43"/>
    </row>
    <row r="1093" spans="1:12" ht="13.5" customHeight="1">
      <c r="A1093" s="44">
        <v>6</v>
      </c>
      <c r="B1093" s="45" t="s">
        <v>548</v>
      </c>
      <c r="C1093" s="125"/>
      <c r="D1093" s="126"/>
      <c r="E1093" s="46"/>
      <c r="F1093" s="166"/>
      <c r="G1093" s="33"/>
      <c r="H1093" s="118"/>
      <c r="I1093" s="124"/>
      <c r="J1093" s="152"/>
      <c r="K1093" s="235"/>
      <c r="L1093" s="51"/>
    </row>
    <row r="1094" spans="1:12" ht="13.5" customHeight="1">
      <c r="A1094" s="61"/>
      <c r="B1094" s="62"/>
      <c r="C1094" s="27"/>
      <c r="D1094" s="27"/>
      <c r="E1094" s="63"/>
      <c r="F1094" s="167"/>
      <c r="G1094" s="38"/>
      <c r="H1094" s="65"/>
      <c r="I1094" s="40"/>
      <c r="J1094" s="41"/>
      <c r="K1094" s="234"/>
      <c r="L1094" s="43"/>
    </row>
    <row r="1095" spans="1:12" ht="13.5" customHeight="1">
      <c r="A1095" s="44"/>
      <c r="B1095" s="45"/>
      <c r="C1095" s="125"/>
      <c r="D1095" s="126"/>
      <c r="E1095" s="46"/>
      <c r="F1095" s="166"/>
      <c r="G1095" s="33"/>
      <c r="H1095" s="118"/>
      <c r="I1095" s="124"/>
      <c r="J1095" s="152"/>
      <c r="K1095" s="225"/>
      <c r="L1095" s="51"/>
    </row>
    <row r="1096" spans="1:12" ht="13.5" customHeight="1">
      <c r="A1096" s="61"/>
      <c r="B1096" s="62"/>
      <c r="C1096" s="27" t="s">
        <v>549</v>
      </c>
      <c r="D1096" s="27"/>
      <c r="E1096" s="63"/>
      <c r="F1096" s="167" t="s">
        <v>70</v>
      </c>
      <c r="G1096" s="38" t="s">
        <v>70</v>
      </c>
      <c r="H1096" s="65"/>
      <c r="I1096" s="40"/>
      <c r="J1096" s="41"/>
      <c r="K1096" s="234"/>
      <c r="L1096" s="43"/>
    </row>
    <row r="1097" spans="1:12" ht="13.5" customHeight="1">
      <c r="A1097" s="44"/>
      <c r="B1097" s="45" t="s">
        <v>550</v>
      </c>
      <c r="C1097" s="125" t="s">
        <v>551</v>
      </c>
      <c r="D1097" s="126"/>
      <c r="E1097" s="46"/>
      <c r="F1097" s="166">
        <v>1</v>
      </c>
      <c r="G1097" s="33" t="s">
        <v>167</v>
      </c>
      <c r="H1097" s="118"/>
      <c r="I1097" s="124"/>
      <c r="J1097" s="173"/>
      <c r="K1097" s="225"/>
      <c r="L1097" s="51"/>
    </row>
    <row r="1098" spans="1:12" ht="13.5" customHeight="1">
      <c r="A1098" s="52"/>
      <c r="B1098" s="62" t="s">
        <v>70</v>
      </c>
      <c r="C1098" s="27"/>
      <c r="D1098" s="27"/>
      <c r="E1098" s="63"/>
      <c r="F1098" s="167" t="s">
        <v>70</v>
      </c>
      <c r="G1098" s="38" t="s">
        <v>70</v>
      </c>
      <c r="H1098" s="119"/>
      <c r="I1098" s="65"/>
      <c r="J1098" s="41"/>
      <c r="K1098" s="234"/>
      <c r="L1098" s="70"/>
    </row>
    <row r="1099" spans="1:12" ht="13.5" customHeight="1">
      <c r="A1099" s="52"/>
      <c r="B1099" s="45" t="s">
        <v>552</v>
      </c>
      <c r="C1099" s="125" t="s">
        <v>553</v>
      </c>
      <c r="D1099" s="126"/>
      <c r="E1099" s="46"/>
      <c r="F1099" s="166">
        <v>1</v>
      </c>
      <c r="G1099" s="33" t="s">
        <v>167</v>
      </c>
      <c r="H1099" s="48"/>
      <c r="I1099" s="124"/>
      <c r="J1099" s="173"/>
      <c r="K1099" s="225"/>
      <c r="L1099" s="70"/>
    </row>
    <row r="1100" spans="1:12" ht="13.5" customHeight="1">
      <c r="A1100" s="61"/>
      <c r="B1100" s="179" t="s">
        <v>70</v>
      </c>
      <c r="C1100" s="27" t="s">
        <v>554</v>
      </c>
      <c r="D1100" s="27"/>
      <c r="E1100" s="63"/>
      <c r="F1100" s="167" t="s">
        <v>70</v>
      </c>
      <c r="G1100" s="38" t="s">
        <v>70</v>
      </c>
      <c r="H1100" s="119"/>
      <c r="I1100" s="40"/>
      <c r="J1100" s="41"/>
      <c r="K1100" s="234"/>
      <c r="L1100" s="43"/>
    </row>
    <row r="1101" spans="1:12" ht="13.5" customHeight="1">
      <c r="A1101" s="44"/>
      <c r="B1101" s="45" t="s">
        <v>555</v>
      </c>
      <c r="C1101" s="125" t="s">
        <v>556</v>
      </c>
      <c r="D1101" s="126"/>
      <c r="E1101" s="46"/>
      <c r="F1101" s="166">
        <v>2</v>
      </c>
      <c r="G1101" s="33" t="s">
        <v>53</v>
      </c>
      <c r="H1101" s="118"/>
      <c r="I1101" s="124"/>
      <c r="J1101" s="173"/>
      <c r="K1101" s="225"/>
      <c r="L1101" s="51"/>
    </row>
    <row r="1102" spans="1:12" ht="13.5" customHeight="1">
      <c r="A1102" s="61"/>
      <c r="B1102" s="179" t="s">
        <v>70</v>
      </c>
      <c r="C1102" s="27" t="s">
        <v>557</v>
      </c>
      <c r="D1102" s="27"/>
      <c r="E1102" s="63"/>
      <c r="F1102" s="167" t="s">
        <v>70</v>
      </c>
      <c r="G1102" s="38" t="s">
        <v>70</v>
      </c>
      <c r="H1102" s="65"/>
      <c r="I1102" s="65"/>
      <c r="J1102" s="41"/>
      <c r="K1102" s="234"/>
      <c r="L1102" s="43"/>
    </row>
    <row r="1103" spans="1:12" ht="13.5" customHeight="1">
      <c r="A1103" s="44"/>
      <c r="B1103" s="45" t="s">
        <v>555</v>
      </c>
      <c r="C1103" s="125" t="s">
        <v>558</v>
      </c>
      <c r="D1103" s="126"/>
      <c r="E1103" s="46"/>
      <c r="F1103" s="166">
        <v>2</v>
      </c>
      <c r="G1103" s="33" t="s">
        <v>53</v>
      </c>
      <c r="H1103" s="48"/>
      <c r="I1103" s="124"/>
      <c r="J1103" s="173"/>
      <c r="K1103" s="225"/>
      <c r="L1103" s="51"/>
    </row>
    <row r="1104" spans="1:12" ht="13.5" customHeight="1">
      <c r="A1104" s="61"/>
      <c r="B1104" s="179" t="s">
        <v>559</v>
      </c>
      <c r="C1104" s="27"/>
      <c r="D1104" s="27"/>
      <c r="E1104" s="63"/>
      <c r="F1104" s="167" t="s">
        <v>70</v>
      </c>
      <c r="G1104" s="38" t="s">
        <v>70</v>
      </c>
      <c r="H1104" s="56"/>
      <c r="I1104" s="57"/>
      <c r="J1104" s="177"/>
      <c r="K1104" s="234"/>
      <c r="L1104" s="43"/>
    </row>
    <row r="1105" spans="1:12" ht="13.5" customHeight="1">
      <c r="A1105" s="44"/>
      <c r="B1105" s="45" t="s">
        <v>560</v>
      </c>
      <c r="C1105" s="125" t="s">
        <v>561</v>
      </c>
      <c r="D1105" s="126"/>
      <c r="E1105" s="46"/>
      <c r="F1105" s="166">
        <v>12</v>
      </c>
      <c r="G1105" s="33" t="s">
        <v>51</v>
      </c>
      <c r="H1105" s="48"/>
      <c r="I1105" s="124"/>
      <c r="J1105" s="173"/>
      <c r="K1105" s="225"/>
      <c r="L1105" s="51"/>
    </row>
    <row r="1106" spans="1:12" ht="13.5" customHeight="1">
      <c r="A1106" s="61"/>
      <c r="B1106" s="179" t="s">
        <v>559</v>
      </c>
      <c r="C1106" s="27" t="s">
        <v>70</v>
      </c>
      <c r="D1106" s="27"/>
      <c r="E1106" s="63"/>
      <c r="F1106" s="167" t="s">
        <v>70</v>
      </c>
      <c r="G1106" s="38" t="s">
        <v>70</v>
      </c>
      <c r="H1106" s="65"/>
      <c r="I1106" s="65"/>
      <c r="J1106" s="41"/>
      <c r="K1106" s="234"/>
      <c r="L1106" s="43"/>
    </row>
    <row r="1107" spans="1:12" ht="13.5" customHeight="1">
      <c r="A1107" s="44"/>
      <c r="B1107" s="45" t="s">
        <v>560</v>
      </c>
      <c r="C1107" s="125" t="s">
        <v>562</v>
      </c>
      <c r="D1107" s="126"/>
      <c r="E1107" s="46"/>
      <c r="F1107" s="166">
        <v>1</v>
      </c>
      <c r="G1107" s="68" t="s">
        <v>51</v>
      </c>
      <c r="H1107" s="56"/>
      <c r="I1107" s="124"/>
      <c r="J1107" s="173"/>
      <c r="K1107" s="225"/>
      <c r="L1107" s="51"/>
    </row>
    <row r="1108" spans="1:12" ht="13.5" customHeight="1">
      <c r="A1108" s="61"/>
      <c r="B1108" s="179"/>
      <c r="C1108" s="27" t="s">
        <v>70</v>
      </c>
      <c r="D1108" s="27"/>
      <c r="E1108" s="63"/>
      <c r="F1108" s="167" t="s">
        <v>70</v>
      </c>
      <c r="G1108" s="38" t="s">
        <v>70</v>
      </c>
      <c r="H1108" s="65"/>
      <c r="I1108" s="65"/>
      <c r="J1108" s="41"/>
      <c r="K1108" s="234"/>
      <c r="L1108" s="43"/>
    </row>
    <row r="1109" spans="1:12" ht="13.5" customHeight="1">
      <c r="A1109" s="44"/>
      <c r="B1109" s="45" t="s">
        <v>563</v>
      </c>
      <c r="C1109" s="125" t="s">
        <v>564</v>
      </c>
      <c r="D1109" s="126"/>
      <c r="E1109" s="46"/>
      <c r="F1109" s="166">
        <v>1</v>
      </c>
      <c r="G1109" s="68" t="s">
        <v>51</v>
      </c>
      <c r="H1109" s="48"/>
      <c r="I1109" s="124"/>
      <c r="J1109" s="173"/>
      <c r="K1109" s="225"/>
      <c r="L1109" s="51"/>
    </row>
    <row r="1110" spans="1:12" ht="13.5" customHeight="1">
      <c r="A1110" s="61"/>
      <c r="B1110" s="179" t="s">
        <v>70</v>
      </c>
      <c r="C1110" s="27" t="s">
        <v>70</v>
      </c>
      <c r="D1110" s="27"/>
      <c r="E1110" s="63"/>
      <c r="F1110" s="167" t="s">
        <v>70</v>
      </c>
      <c r="G1110" s="38" t="s">
        <v>70</v>
      </c>
      <c r="H1110" s="65"/>
      <c r="I1110" s="40"/>
      <c r="J1110" s="41"/>
      <c r="K1110" s="234"/>
      <c r="L1110" s="43"/>
    </row>
    <row r="1111" spans="1:12" ht="13.5" customHeight="1">
      <c r="A1111" s="44"/>
      <c r="B1111" s="45" t="s">
        <v>563</v>
      </c>
      <c r="C1111" s="125" t="s">
        <v>565</v>
      </c>
      <c r="D1111" s="126"/>
      <c r="E1111" s="46"/>
      <c r="F1111" s="166">
        <v>1</v>
      </c>
      <c r="G1111" s="68" t="s">
        <v>51</v>
      </c>
      <c r="H1111" s="48"/>
      <c r="I1111" s="124"/>
      <c r="J1111" s="173"/>
      <c r="K1111" s="225"/>
      <c r="L1111" s="51"/>
    </row>
    <row r="1112" spans="1:12" ht="13.5" customHeight="1">
      <c r="A1112" s="61"/>
      <c r="B1112" s="179" t="s">
        <v>70</v>
      </c>
      <c r="C1112" s="27" t="s">
        <v>70</v>
      </c>
      <c r="D1112" s="27"/>
      <c r="E1112" s="63"/>
      <c r="F1112" s="167" t="s">
        <v>70</v>
      </c>
      <c r="G1112" s="38" t="s">
        <v>70</v>
      </c>
      <c r="H1112" s="65"/>
      <c r="I1112" s="40"/>
      <c r="J1112" s="41"/>
      <c r="K1112" s="234"/>
      <c r="L1112" s="43"/>
    </row>
    <row r="1113" spans="1:12" ht="13.5" customHeight="1">
      <c r="A1113" s="44"/>
      <c r="B1113" s="45" t="s">
        <v>566</v>
      </c>
      <c r="C1113" s="125" t="s">
        <v>567</v>
      </c>
      <c r="D1113" s="126"/>
      <c r="E1113" s="46"/>
      <c r="F1113" s="166">
        <v>9</v>
      </c>
      <c r="G1113" s="68" t="s">
        <v>51</v>
      </c>
      <c r="H1113" s="48"/>
      <c r="I1113" s="124"/>
      <c r="J1113" s="173"/>
      <c r="K1113" s="225"/>
      <c r="L1113" s="51"/>
    </row>
    <row r="1114" spans="1:12" ht="13.5" customHeight="1">
      <c r="A1114" s="61"/>
      <c r="B1114" s="179" t="s">
        <v>70</v>
      </c>
      <c r="C1114" s="27" t="s">
        <v>70</v>
      </c>
      <c r="D1114" s="27"/>
      <c r="E1114" s="63"/>
      <c r="F1114" s="167" t="s">
        <v>70</v>
      </c>
      <c r="G1114" s="38" t="s">
        <v>70</v>
      </c>
      <c r="H1114" s="65"/>
      <c r="I1114" s="40"/>
      <c r="J1114" s="41"/>
      <c r="K1114" s="234"/>
      <c r="L1114" s="43"/>
    </row>
    <row r="1115" spans="1:12" ht="13.5" customHeight="1">
      <c r="A1115" s="44"/>
      <c r="B1115" s="45" t="s">
        <v>264</v>
      </c>
      <c r="C1115" s="125" t="s">
        <v>568</v>
      </c>
      <c r="D1115" s="126"/>
      <c r="E1115" s="46"/>
      <c r="F1115" s="166">
        <v>2</v>
      </c>
      <c r="G1115" s="68" t="s">
        <v>51</v>
      </c>
      <c r="H1115" s="48"/>
      <c r="I1115" s="124"/>
      <c r="J1115" s="173"/>
      <c r="K1115" s="225"/>
      <c r="L1115" s="51"/>
    </row>
    <row r="1116" spans="1:12" ht="13.5" customHeight="1">
      <c r="A1116" s="35"/>
      <c r="B1116" s="62"/>
      <c r="C1116" s="27"/>
      <c r="D1116" s="27"/>
      <c r="E1116" s="63"/>
      <c r="F1116" s="167"/>
      <c r="G1116" s="38"/>
      <c r="H1116" s="132"/>
      <c r="I1116" s="65"/>
      <c r="J1116" s="41"/>
      <c r="K1116" s="234"/>
      <c r="L1116" s="43"/>
    </row>
    <row r="1117" spans="1:12" ht="13.5" customHeight="1">
      <c r="A1117" s="44"/>
      <c r="B1117" s="136" t="s">
        <v>569</v>
      </c>
      <c r="C1117" s="125" t="s">
        <v>570</v>
      </c>
      <c r="D1117" s="126"/>
      <c r="E1117" s="46"/>
      <c r="F1117" s="166">
        <v>2</v>
      </c>
      <c r="G1117" s="68" t="s">
        <v>51</v>
      </c>
      <c r="H1117" s="48"/>
      <c r="I1117" s="124"/>
      <c r="J1117" s="173"/>
      <c r="K1117" s="235"/>
      <c r="L1117" s="51"/>
    </row>
    <row r="1118" spans="1:12" ht="13.5" customHeight="1">
      <c r="A1118" s="61"/>
      <c r="B1118" s="133"/>
      <c r="C1118" s="27"/>
      <c r="D1118" s="27"/>
      <c r="E1118" s="63"/>
      <c r="F1118" s="167"/>
      <c r="G1118" s="38"/>
      <c r="H1118" s="132"/>
      <c r="I1118" s="65"/>
      <c r="J1118" s="41"/>
      <c r="K1118" s="234"/>
      <c r="L1118" s="43"/>
    </row>
    <row r="1119" spans="1:12" ht="13.5" customHeight="1">
      <c r="A1119" s="44"/>
      <c r="B1119" s="45" t="s">
        <v>569</v>
      </c>
      <c r="C1119" s="125" t="s">
        <v>571</v>
      </c>
      <c r="D1119" s="126"/>
      <c r="E1119" s="46"/>
      <c r="F1119" s="166">
        <v>2</v>
      </c>
      <c r="G1119" s="68" t="s">
        <v>51</v>
      </c>
      <c r="H1119" s="118"/>
      <c r="I1119" s="124"/>
      <c r="J1119" s="173"/>
      <c r="K1119" s="225"/>
      <c r="L1119" s="51"/>
    </row>
    <row r="1120" spans="1:12" ht="13.5" customHeight="1">
      <c r="A1120" s="61"/>
      <c r="B1120" s="62"/>
      <c r="C1120" s="27"/>
      <c r="D1120" s="27"/>
      <c r="E1120" s="63"/>
      <c r="F1120" s="236"/>
      <c r="G1120" s="38"/>
      <c r="H1120" s="65"/>
      <c r="I1120" s="65"/>
      <c r="J1120" s="41"/>
      <c r="K1120" s="234"/>
      <c r="L1120" s="43"/>
    </row>
    <row r="1121" spans="1:12" ht="13.5" customHeight="1" thickBot="1">
      <c r="A1121" s="84"/>
      <c r="B1121" s="141" t="s">
        <v>569</v>
      </c>
      <c r="C1121" s="237" t="s">
        <v>572</v>
      </c>
      <c r="D1121" s="87"/>
      <c r="E1121" s="88"/>
      <c r="F1121" s="238">
        <v>2</v>
      </c>
      <c r="G1121" s="89" t="s">
        <v>51</v>
      </c>
      <c r="H1121" s="90"/>
      <c r="I1121" s="221"/>
      <c r="J1121" s="175"/>
      <c r="K1121" s="227"/>
      <c r="L1121" s="93"/>
    </row>
    <row r="1122" spans="1:12" ht="13.5" customHeight="1">
      <c r="J1122" s="176"/>
      <c r="K1122" s="239"/>
      <c r="L1122" s="240"/>
    </row>
    <row r="1123" spans="1:12" ht="13.5" customHeight="1" thickBot="1">
      <c r="G1123" s="3"/>
      <c r="J1123" s="176"/>
      <c r="K1123" s="232"/>
      <c r="L1123" s="131"/>
    </row>
    <row r="1124" spans="1:12" ht="13.5" customHeight="1">
      <c r="A1124" s="255" t="s">
        <v>6</v>
      </c>
      <c r="B1124" s="257" t="s">
        <v>7</v>
      </c>
      <c r="C1124" s="259" t="s">
        <v>8</v>
      </c>
      <c r="D1124" s="260"/>
      <c r="E1124" s="261"/>
      <c r="F1124" s="276" t="s">
        <v>9</v>
      </c>
      <c r="G1124" s="267" t="s">
        <v>10</v>
      </c>
      <c r="H1124" s="249" t="s">
        <v>11</v>
      </c>
      <c r="I1124" s="249" t="s">
        <v>12</v>
      </c>
      <c r="J1124" s="251" t="s">
        <v>13</v>
      </c>
      <c r="K1124" s="253" t="str">
        <f>K1090</f>
        <v>第　回既済部分検査内訳書</v>
      </c>
      <c r="L1124" s="254"/>
    </row>
    <row r="1125" spans="1:12" ht="13.5" customHeight="1">
      <c r="A1125" s="256"/>
      <c r="B1125" s="258"/>
      <c r="C1125" s="262"/>
      <c r="D1125" s="263"/>
      <c r="E1125" s="264"/>
      <c r="F1125" s="277"/>
      <c r="G1125" s="268"/>
      <c r="H1125" s="250"/>
      <c r="I1125" s="250"/>
      <c r="J1125" s="252"/>
      <c r="K1125" s="233" t="s">
        <v>9</v>
      </c>
      <c r="L1125" s="34" t="s">
        <v>14</v>
      </c>
    </row>
    <row r="1126" spans="1:12" ht="13.5" customHeight="1">
      <c r="A1126" s="61"/>
      <c r="B1126" s="133"/>
      <c r="C1126" s="27"/>
      <c r="D1126" s="27"/>
      <c r="E1126" s="63"/>
      <c r="F1126" s="167"/>
      <c r="G1126" s="38"/>
      <c r="H1126" s="137"/>
      <c r="I1126" s="137"/>
      <c r="J1126" s="41"/>
      <c r="K1126" s="234"/>
      <c r="L1126" s="43"/>
    </row>
    <row r="1127" spans="1:12" ht="13.5" customHeight="1">
      <c r="A1127" s="44"/>
      <c r="B1127" s="45" t="s">
        <v>573</v>
      </c>
      <c r="C1127" s="241" t="s">
        <v>574</v>
      </c>
      <c r="D1127" s="126"/>
      <c r="E1127" s="46"/>
      <c r="F1127" s="242">
        <v>2</v>
      </c>
      <c r="G1127" s="68" t="s">
        <v>51</v>
      </c>
      <c r="H1127" s="48"/>
      <c r="I1127" s="124"/>
      <c r="J1127" s="173"/>
      <c r="K1127" s="225"/>
      <c r="L1127" s="51"/>
    </row>
    <row r="1128" spans="1:12" ht="13.5" customHeight="1">
      <c r="A1128" s="61"/>
      <c r="B1128" s="179" t="s">
        <v>70</v>
      </c>
      <c r="C1128" s="3" t="s">
        <v>70</v>
      </c>
      <c r="E1128" s="54"/>
      <c r="F1128" s="243" t="s">
        <v>70</v>
      </c>
      <c r="G1128" s="55" t="s">
        <v>70</v>
      </c>
      <c r="H1128" s="65"/>
      <c r="I1128" s="40"/>
      <c r="J1128" s="41"/>
      <c r="K1128" s="234"/>
      <c r="L1128" s="43"/>
    </row>
    <row r="1129" spans="1:12" ht="13.5" customHeight="1">
      <c r="A1129" s="44"/>
      <c r="B1129" s="45" t="s">
        <v>575</v>
      </c>
      <c r="C1129" s="125" t="s">
        <v>576</v>
      </c>
      <c r="D1129" s="126"/>
      <c r="E1129" s="46"/>
      <c r="F1129" s="166">
        <v>1</v>
      </c>
      <c r="G1129" s="68" t="s">
        <v>51</v>
      </c>
      <c r="H1129" s="48"/>
      <c r="I1129" s="124"/>
      <c r="J1129" s="173"/>
      <c r="K1129" s="225"/>
      <c r="L1129" s="51"/>
    </row>
    <row r="1130" spans="1:12" ht="13.5" customHeight="1">
      <c r="A1130" s="61"/>
      <c r="B1130" s="179" t="s">
        <v>70</v>
      </c>
      <c r="C1130" s="27" t="s">
        <v>70</v>
      </c>
      <c r="D1130" s="27"/>
      <c r="E1130" s="63"/>
      <c r="F1130" s="168" t="s">
        <v>70</v>
      </c>
      <c r="G1130" s="38" t="s">
        <v>70</v>
      </c>
      <c r="H1130" s="65"/>
      <c r="I1130" s="40"/>
      <c r="J1130" s="41"/>
      <c r="K1130" s="234"/>
      <c r="L1130" s="43"/>
    </row>
    <row r="1131" spans="1:12" ht="13.5" customHeight="1">
      <c r="A1131" s="44"/>
      <c r="B1131" s="45" t="s">
        <v>577</v>
      </c>
      <c r="C1131" s="125" t="s">
        <v>269</v>
      </c>
      <c r="D1131" s="126"/>
      <c r="E1131" s="46"/>
      <c r="F1131" s="169">
        <v>2</v>
      </c>
      <c r="G1131" s="33" t="s">
        <v>51</v>
      </c>
      <c r="H1131" s="48"/>
      <c r="I1131" s="124"/>
      <c r="J1131" s="173"/>
      <c r="K1131" s="225"/>
      <c r="L1131" s="51"/>
    </row>
    <row r="1132" spans="1:12" ht="13.5" customHeight="1">
      <c r="A1132" s="61"/>
      <c r="B1132" s="179"/>
      <c r="C1132" s="27"/>
      <c r="D1132" s="27"/>
      <c r="E1132" s="63"/>
      <c r="F1132" s="167"/>
      <c r="G1132" s="38"/>
      <c r="H1132" s="137"/>
      <c r="I1132" s="137"/>
      <c r="J1132" s="41"/>
      <c r="K1132" s="234"/>
      <c r="L1132" s="43"/>
    </row>
    <row r="1133" spans="1:12" ht="13.5" customHeight="1">
      <c r="A1133" s="44"/>
      <c r="B1133" s="45" t="s">
        <v>578</v>
      </c>
      <c r="C1133" s="125"/>
      <c r="D1133" s="126"/>
      <c r="E1133" s="46"/>
      <c r="F1133" s="166">
        <v>2</v>
      </c>
      <c r="G1133" s="33" t="s">
        <v>579</v>
      </c>
      <c r="H1133" s="144"/>
      <c r="I1133" s="244"/>
      <c r="J1133" s="173"/>
      <c r="K1133" s="225"/>
      <c r="L1133" s="51"/>
    </row>
    <row r="1134" spans="1:12" ht="13.5" customHeight="1">
      <c r="A1134" s="52"/>
      <c r="B1134" s="53" t="s">
        <v>580</v>
      </c>
      <c r="C1134" s="3" t="s">
        <v>581</v>
      </c>
      <c r="E1134" s="54"/>
      <c r="F1134" s="170" t="s">
        <v>70</v>
      </c>
      <c r="G1134" s="55" t="s">
        <v>70</v>
      </c>
      <c r="H1134" s="56"/>
      <c r="I1134" s="57"/>
      <c r="J1134" s="177"/>
      <c r="K1134" s="245"/>
      <c r="L1134" s="70"/>
    </row>
    <row r="1135" spans="1:12" ht="13.5" customHeight="1">
      <c r="A1135" s="44"/>
      <c r="B1135" s="45" t="s">
        <v>582</v>
      </c>
      <c r="C1135" s="125" t="s">
        <v>583</v>
      </c>
      <c r="D1135" s="126"/>
      <c r="E1135" s="46"/>
      <c r="F1135" s="169">
        <v>1</v>
      </c>
      <c r="G1135" s="68" t="s">
        <v>52</v>
      </c>
      <c r="H1135" s="48"/>
      <c r="I1135" s="48"/>
      <c r="J1135" s="173"/>
      <c r="K1135" s="225"/>
      <c r="L1135" s="51"/>
    </row>
    <row r="1136" spans="1:12" ht="13.5" customHeight="1">
      <c r="A1136" s="52"/>
      <c r="B1136" s="199" t="s">
        <v>580</v>
      </c>
      <c r="C1136" s="3" t="s">
        <v>584</v>
      </c>
      <c r="E1136" s="54"/>
      <c r="F1136" s="243" t="s">
        <v>70</v>
      </c>
      <c r="G1136" s="55" t="s">
        <v>70</v>
      </c>
      <c r="H1136" s="148"/>
      <c r="I1136" s="148"/>
      <c r="J1136" s="177"/>
      <c r="K1136" s="245"/>
      <c r="L1136" s="70"/>
    </row>
    <row r="1137" spans="1:12" ht="13.5" customHeight="1">
      <c r="A1137" s="44"/>
      <c r="B1137" s="45" t="s">
        <v>582</v>
      </c>
      <c r="C1137" s="125" t="s">
        <v>258</v>
      </c>
      <c r="D1137" s="126"/>
      <c r="E1137" s="46"/>
      <c r="F1137" s="166">
        <v>14</v>
      </c>
      <c r="G1137" s="33" t="s">
        <v>52</v>
      </c>
      <c r="H1137" s="144"/>
      <c r="I1137" s="144"/>
      <c r="J1137" s="173"/>
      <c r="K1137" s="235"/>
      <c r="L1137" s="51"/>
    </row>
    <row r="1138" spans="1:12" ht="13.5" customHeight="1">
      <c r="A1138" s="61"/>
      <c r="B1138" s="179" t="s">
        <v>580</v>
      </c>
      <c r="C1138" s="27" t="s">
        <v>585</v>
      </c>
      <c r="D1138" s="27"/>
      <c r="E1138" s="63"/>
      <c r="F1138" s="167" t="s">
        <v>70</v>
      </c>
      <c r="G1138" s="38" t="s">
        <v>70</v>
      </c>
      <c r="H1138" s="137"/>
      <c r="I1138" s="137"/>
      <c r="J1138" s="41"/>
      <c r="K1138" s="234"/>
      <c r="L1138" s="43"/>
    </row>
    <row r="1139" spans="1:12" ht="13.5" customHeight="1">
      <c r="A1139" s="44"/>
      <c r="B1139" s="45" t="s">
        <v>582</v>
      </c>
      <c r="C1139" s="125" t="s">
        <v>258</v>
      </c>
      <c r="D1139" s="126"/>
      <c r="E1139" s="46"/>
      <c r="F1139" s="166">
        <v>7</v>
      </c>
      <c r="G1139" s="33" t="s">
        <v>52</v>
      </c>
      <c r="H1139" s="144"/>
      <c r="I1139" s="144"/>
      <c r="J1139" s="173"/>
      <c r="K1139" s="225"/>
      <c r="L1139" s="51"/>
    </row>
    <row r="1140" spans="1:12" ht="13.5" customHeight="1">
      <c r="A1140" s="61"/>
      <c r="B1140" s="179" t="s">
        <v>580</v>
      </c>
      <c r="C1140" s="27" t="s">
        <v>586</v>
      </c>
      <c r="D1140" s="27"/>
      <c r="E1140" s="63"/>
      <c r="F1140" s="167" t="s">
        <v>70</v>
      </c>
      <c r="G1140" s="38" t="s">
        <v>70</v>
      </c>
      <c r="H1140" s="137"/>
      <c r="I1140" s="137"/>
      <c r="J1140" s="41"/>
      <c r="K1140" s="234"/>
      <c r="L1140" s="43"/>
    </row>
    <row r="1141" spans="1:12" ht="13.5" customHeight="1">
      <c r="A1141" s="44"/>
      <c r="B1141" s="45" t="s">
        <v>582</v>
      </c>
      <c r="C1141" s="125" t="s">
        <v>236</v>
      </c>
      <c r="D1141" s="126"/>
      <c r="E1141" s="46"/>
      <c r="F1141" s="166">
        <v>85</v>
      </c>
      <c r="G1141" s="33" t="s">
        <v>52</v>
      </c>
      <c r="H1141" s="144"/>
      <c r="I1141" s="144"/>
      <c r="J1141" s="173"/>
      <c r="K1141" s="225"/>
      <c r="L1141" s="51"/>
    </row>
    <row r="1142" spans="1:12" ht="13.5" customHeight="1">
      <c r="A1142" s="52"/>
      <c r="B1142" s="179" t="s">
        <v>580</v>
      </c>
      <c r="C1142" s="27" t="s">
        <v>586</v>
      </c>
      <c r="D1142" s="27"/>
      <c r="E1142" s="63"/>
      <c r="F1142" s="167" t="s">
        <v>70</v>
      </c>
      <c r="G1142" s="38" t="s">
        <v>70</v>
      </c>
      <c r="H1142" s="137"/>
      <c r="I1142" s="137"/>
      <c r="J1142" s="41"/>
      <c r="K1142" s="234"/>
      <c r="L1142" s="70"/>
    </row>
    <row r="1143" spans="1:12" ht="13.5" customHeight="1">
      <c r="A1143" s="52"/>
      <c r="B1143" s="45" t="s">
        <v>582</v>
      </c>
      <c r="C1143" s="125" t="s">
        <v>241</v>
      </c>
      <c r="D1143" s="126"/>
      <c r="E1143" s="46"/>
      <c r="F1143" s="166">
        <v>41</v>
      </c>
      <c r="G1143" s="33" t="s">
        <v>52</v>
      </c>
      <c r="H1143" s="144"/>
      <c r="I1143" s="144"/>
      <c r="J1143" s="173"/>
      <c r="K1143" s="225"/>
      <c r="L1143" s="70"/>
    </row>
    <row r="1144" spans="1:12" ht="13.5" customHeight="1">
      <c r="A1144" s="61"/>
      <c r="B1144" s="179" t="s">
        <v>580</v>
      </c>
      <c r="C1144" s="27" t="s">
        <v>587</v>
      </c>
      <c r="D1144" s="27"/>
      <c r="E1144" s="63"/>
      <c r="F1144" s="167" t="s">
        <v>70</v>
      </c>
      <c r="G1144" s="38" t="s">
        <v>70</v>
      </c>
      <c r="H1144" s="137"/>
      <c r="I1144" s="137"/>
      <c r="J1144" s="41"/>
      <c r="K1144" s="234"/>
      <c r="L1144" s="43"/>
    </row>
    <row r="1145" spans="1:12" ht="13.5" customHeight="1">
      <c r="A1145" s="44"/>
      <c r="B1145" s="45" t="s">
        <v>582</v>
      </c>
      <c r="C1145" s="125" t="s">
        <v>236</v>
      </c>
      <c r="D1145" s="126"/>
      <c r="E1145" s="46"/>
      <c r="F1145" s="166">
        <v>73</v>
      </c>
      <c r="G1145" s="33" t="s">
        <v>52</v>
      </c>
      <c r="H1145" s="144"/>
      <c r="I1145" s="144"/>
      <c r="J1145" s="173"/>
      <c r="K1145" s="225"/>
      <c r="L1145" s="51"/>
    </row>
    <row r="1146" spans="1:12" ht="13.5" customHeight="1">
      <c r="A1146" s="61"/>
      <c r="B1146" s="179" t="s">
        <v>580</v>
      </c>
      <c r="C1146" s="27" t="s">
        <v>587</v>
      </c>
      <c r="D1146" s="27"/>
      <c r="E1146" s="63"/>
      <c r="F1146" s="167" t="s">
        <v>70</v>
      </c>
      <c r="G1146" s="38" t="s">
        <v>70</v>
      </c>
      <c r="H1146" s="137"/>
      <c r="I1146" s="137"/>
      <c r="J1146" s="41"/>
      <c r="K1146" s="234"/>
      <c r="L1146" s="43"/>
    </row>
    <row r="1147" spans="1:12" ht="13.5" customHeight="1">
      <c r="A1147" s="44"/>
      <c r="B1147" s="45" t="s">
        <v>582</v>
      </c>
      <c r="C1147" s="125" t="s">
        <v>239</v>
      </c>
      <c r="D1147" s="126"/>
      <c r="E1147" s="46"/>
      <c r="F1147" s="166">
        <v>2</v>
      </c>
      <c r="G1147" s="33" t="s">
        <v>52</v>
      </c>
      <c r="H1147" s="144"/>
      <c r="I1147" s="144"/>
      <c r="J1147" s="173"/>
      <c r="K1147" s="225"/>
      <c r="L1147" s="51"/>
    </row>
    <row r="1148" spans="1:12" ht="13.5" customHeight="1">
      <c r="A1148" s="61"/>
      <c r="B1148" s="179" t="s">
        <v>580</v>
      </c>
      <c r="C1148" s="27" t="s">
        <v>587</v>
      </c>
      <c r="D1148" s="27"/>
      <c r="E1148" s="63"/>
      <c r="F1148" s="167" t="s">
        <v>70</v>
      </c>
      <c r="G1148" s="38" t="s">
        <v>70</v>
      </c>
      <c r="H1148" s="137"/>
      <c r="I1148" s="137"/>
      <c r="J1148" s="41"/>
      <c r="K1148" s="234"/>
      <c r="L1148" s="43"/>
    </row>
    <row r="1149" spans="1:12" ht="13.5" customHeight="1">
      <c r="A1149" s="44"/>
      <c r="B1149" s="45" t="s">
        <v>582</v>
      </c>
      <c r="C1149" s="125" t="s">
        <v>588</v>
      </c>
      <c r="D1149" s="126"/>
      <c r="E1149" s="46"/>
      <c r="F1149" s="166">
        <v>22</v>
      </c>
      <c r="G1149" s="33" t="s">
        <v>52</v>
      </c>
      <c r="H1149" s="144"/>
      <c r="I1149" s="144"/>
      <c r="J1149" s="173"/>
      <c r="K1149" s="225"/>
      <c r="L1149" s="51"/>
    </row>
    <row r="1150" spans="1:12" ht="13.5" customHeight="1">
      <c r="A1150" s="61"/>
      <c r="B1150" s="179" t="s">
        <v>580</v>
      </c>
      <c r="C1150" s="27" t="s">
        <v>587</v>
      </c>
      <c r="D1150" s="27"/>
      <c r="E1150" s="63"/>
      <c r="F1150" s="167" t="s">
        <v>70</v>
      </c>
      <c r="G1150" s="38" t="s">
        <v>70</v>
      </c>
      <c r="H1150" s="137"/>
      <c r="I1150" s="137"/>
      <c r="J1150" s="41"/>
      <c r="K1150" s="234"/>
      <c r="L1150" s="43"/>
    </row>
    <row r="1151" spans="1:12" ht="13.5" customHeight="1">
      <c r="A1151" s="44"/>
      <c r="B1151" s="45" t="s">
        <v>582</v>
      </c>
      <c r="C1151" s="125" t="s">
        <v>241</v>
      </c>
      <c r="D1151" s="126"/>
      <c r="E1151" s="46"/>
      <c r="F1151" s="166">
        <v>10</v>
      </c>
      <c r="G1151" s="33" t="s">
        <v>52</v>
      </c>
      <c r="H1151" s="144"/>
      <c r="I1151" s="144"/>
      <c r="J1151" s="173"/>
      <c r="K1151" s="225"/>
      <c r="L1151" s="51"/>
    </row>
    <row r="1152" spans="1:12" ht="13.5" customHeight="1">
      <c r="A1152" s="61"/>
      <c r="B1152" s="179" t="s">
        <v>589</v>
      </c>
      <c r="C1152" s="27"/>
      <c r="D1152" s="27"/>
      <c r="E1152" s="63"/>
      <c r="F1152" s="167" t="s">
        <v>70</v>
      </c>
      <c r="G1152" s="38" t="s">
        <v>70</v>
      </c>
      <c r="H1152" s="137"/>
      <c r="I1152" s="137"/>
      <c r="J1152" s="41"/>
      <c r="K1152" s="234"/>
      <c r="L1152" s="43"/>
    </row>
    <row r="1153" spans="1:12" ht="13.5" customHeight="1">
      <c r="A1153" s="44"/>
      <c r="B1153" s="45" t="s">
        <v>590</v>
      </c>
      <c r="C1153" s="125" t="s">
        <v>591</v>
      </c>
      <c r="D1153" s="126"/>
      <c r="E1153" s="46"/>
      <c r="F1153" s="166">
        <v>20</v>
      </c>
      <c r="G1153" s="33" t="s">
        <v>52</v>
      </c>
      <c r="H1153" s="144"/>
      <c r="I1153" s="144"/>
      <c r="J1153" s="173"/>
      <c r="K1153" s="225"/>
      <c r="L1153" s="51"/>
    </row>
    <row r="1154" spans="1:12" ht="13.5" customHeight="1">
      <c r="A1154" s="61"/>
      <c r="B1154" s="179" t="s">
        <v>589</v>
      </c>
      <c r="C1154" s="27" t="s">
        <v>70</v>
      </c>
      <c r="D1154" s="27"/>
      <c r="E1154" s="63"/>
      <c r="F1154" s="167" t="s">
        <v>70</v>
      </c>
      <c r="G1154" s="38" t="s">
        <v>70</v>
      </c>
      <c r="H1154" s="137"/>
      <c r="I1154" s="137"/>
      <c r="J1154" s="41"/>
      <c r="K1154" s="234"/>
      <c r="L1154" s="43"/>
    </row>
    <row r="1155" spans="1:12" ht="13.5" customHeight="1" thickBot="1">
      <c r="A1155" s="84"/>
      <c r="B1155" s="141" t="s">
        <v>590</v>
      </c>
      <c r="C1155" s="128" t="s">
        <v>592</v>
      </c>
      <c r="D1155" s="87"/>
      <c r="E1155" s="88"/>
      <c r="F1155" s="238">
        <v>9</v>
      </c>
      <c r="G1155" s="246" t="s">
        <v>52</v>
      </c>
      <c r="H1155" s="149"/>
      <c r="I1155" s="149"/>
      <c r="J1155" s="175"/>
      <c r="K1155" s="227"/>
      <c r="L1155" s="93"/>
    </row>
    <row r="1156" spans="1:12" ht="13.5" customHeight="1">
      <c r="J1156" s="176"/>
      <c r="K1156" s="239"/>
      <c r="L1156" s="240">
        <f>L1088+1</f>
        <v>17</v>
      </c>
    </row>
    <row r="1157" spans="1:12" ht="13.5" customHeight="1" thickBot="1">
      <c r="I1157" s="95"/>
      <c r="J1157" s="176"/>
      <c r="K1157" s="232"/>
      <c r="L1157" s="131" t="s">
        <v>28</v>
      </c>
    </row>
    <row r="1158" spans="1:12" ht="13.5" customHeight="1">
      <c r="A1158" s="255" t="s">
        <v>6</v>
      </c>
      <c r="B1158" s="257" t="s">
        <v>7</v>
      </c>
      <c r="C1158" s="259" t="s">
        <v>8</v>
      </c>
      <c r="D1158" s="260"/>
      <c r="E1158" s="261"/>
      <c r="F1158" s="276" t="s">
        <v>9</v>
      </c>
      <c r="G1158" s="267" t="s">
        <v>10</v>
      </c>
      <c r="H1158" s="249" t="s">
        <v>11</v>
      </c>
      <c r="I1158" s="249" t="s">
        <v>12</v>
      </c>
      <c r="J1158" s="251" t="s">
        <v>13</v>
      </c>
      <c r="K1158" s="253" t="str">
        <f>K1124</f>
        <v>第　回既済部分検査内訳書</v>
      </c>
      <c r="L1158" s="254"/>
    </row>
    <row r="1159" spans="1:12" ht="13.5" customHeight="1">
      <c r="A1159" s="256"/>
      <c r="B1159" s="258"/>
      <c r="C1159" s="262"/>
      <c r="D1159" s="263"/>
      <c r="E1159" s="264"/>
      <c r="F1159" s="277"/>
      <c r="G1159" s="268"/>
      <c r="H1159" s="250"/>
      <c r="I1159" s="250"/>
      <c r="J1159" s="252"/>
      <c r="K1159" s="233" t="s">
        <v>9</v>
      </c>
      <c r="L1159" s="34" t="s">
        <v>14</v>
      </c>
    </row>
    <row r="1160" spans="1:12" ht="13.5" customHeight="1">
      <c r="A1160" s="61"/>
      <c r="B1160" s="179"/>
      <c r="C1160" s="27"/>
      <c r="D1160" s="27"/>
      <c r="E1160" s="63"/>
      <c r="F1160" s="167"/>
      <c r="G1160" s="38"/>
      <c r="H1160" s="137"/>
      <c r="I1160" s="137"/>
      <c r="J1160" s="41"/>
      <c r="K1160" s="234"/>
      <c r="L1160" s="43"/>
    </row>
    <row r="1161" spans="1:12" ht="13.5" customHeight="1">
      <c r="A1161" s="44"/>
      <c r="B1161" s="45" t="s">
        <v>163</v>
      </c>
      <c r="C1161" s="125">
        <v>0.1</v>
      </c>
      <c r="D1161" s="126"/>
      <c r="E1161" s="46"/>
      <c r="F1161" s="47">
        <v>1</v>
      </c>
      <c r="G1161" s="33" t="s">
        <v>117</v>
      </c>
      <c r="H1161" s="144"/>
      <c r="I1161" s="144"/>
      <c r="J1161" s="173"/>
      <c r="K1161" s="102"/>
      <c r="L1161" s="51"/>
    </row>
    <row r="1162" spans="1:12" ht="13.5" customHeight="1">
      <c r="A1162" s="52"/>
      <c r="B1162" s="199"/>
      <c r="E1162" s="54"/>
      <c r="F1162" s="243"/>
      <c r="G1162" s="55"/>
      <c r="H1162" s="148"/>
      <c r="I1162" s="148"/>
      <c r="J1162" s="177"/>
      <c r="K1162" s="245"/>
      <c r="L1162" s="70"/>
    </row>
    <row r="1163" spans="1:12" ht="13.5" customHeight="1">
      <c r="A1163" s="44"/>
      <c r="B1163" s="45" t="s">
        <v>593</v>
      </c>
      <c r="C1163" s="125">
        <v>0.03</v>
      </c>
      <c r="D1163" s="126"/>
      <c r="E1163" s="46"/>
      <c r="F1163" s="47">
        <v>1</v>
      </c>
      <c r="G1163" s="33" t="s">
        <v>117</v>
      </c>
      <c r="H1163" s="144"/>
      <c r="I1163" s="144"/>
      <c r="J1163" s="152"/>
      <c r="K1163" s="225"/>
      <c r="L1163" s="51"/>
    </row>
    <row r="1164" spans="1:12" ht="13.5" customHeight="1">
      <c r="A1164" s="61"/>
      <c r="B1164" s="53"/>
      <c r="E1164" s="54"/>
      <c r="F1164" s="243"/>
      <c r="G1164" s="55"/>
      <c r="H1164" s="148"/>
      <c r="I1164" s="83"/>
      <c r="J1164" s="41"/>
      <c r="K1164" s="245"/>
      <c r="L1164" s="70"/>
    </row>
    <row r="1165" spans="1:12" ht="13.5" customHeight="1">
      <c r="A1165" s="44"/>
      <c r="B1165" s="45"/>
      <c r="C1165" s="125"/>
      <c r="D1165" s="126"/>
      <c r="E1165" s="46"/>
      <c r="F1165" s="166"/>
      <c r="G1165" s="68"/>
      <c r="H1165" s="48"/>
      <c r="I1165" s="124"/>
      <c r="J1165" s="173"/>
      <c r="K1165" s="225"/>
      <c r="L1165" s="51"/>
    </row>
    <row r="1166" spans="1:12" ht="13.5" customHeight="1">
      <c r="A1166" s="61"/>
      <c r="B1166" s="53"/>
      <c r="E1166" s="54"/>
      <c r="F1166" s="243"/>
      <c r="G1166" s="55"/>
      <c r="H1166" s="148"/>
      <c r="I1166" s="83"/>
      <c r="J1166" s="41"/>
      <c r="K1166" s="245"/>
      <c r="L1166" s="70"/>
    </row>
    <row r="1167" spans="1:12" ht="13.5" customHeight="1">
      <c r="A1167" s="52"/>
      <c r="B1167" s="45"/>
      <c r="C1167" s="125"/>
      <c r="D1167" s="126"/>
      <c r="E1167" s="46"/>
      <c r="F1167" s="166"/>
      <c r="G1167" s="33"/>
      <c r="H1167" s="144"/>
      <c r="I1167" s="124"/>
      <c r="J1167" s="173"/>
      <c r="K1167" s="225"/>
      <c r="L1167" s="70"/>
    </row>
    <row r="1168" spans="1:12" ht="13.5" customHeight="1">
      <c r="A1168" s="61"/>
      <c r="B1168" s="62"/>
      <c r="C1168" s="27"/>
      <c r="D1168" s="27"/>
      <c r="E1168" s="63"/>
      <c r="F1168" s="167"/>
      <c r="G1168" s="38"/>
      <c r="H1168" s="137"/>
      <c r="I1168" s="137"/>
      <c r="J1168" s="41"/>
      <c r="K1168" s="234"/>
      <c r="L1168" s="43"/>
    </row>
    <row r="1169" spans="1:12" ht="13.5" customHeight="1">
      <c r="A1169" s="44"/>
      <c r="B1169" s="45"/>
      <c r="C1169" s="125"/>
      <c r="D1169" s="126"/>
      <c r="E1169" s="46"/>
      <c r="F1169" s="166"/>
      <c r="G1169" s="33"/>
      <c r="H1169" s="144"/>
      <c r="I1169" s="124"/>
      <c r="J1169" s="173"/>
      <c r="K1169" s="225"/>
      <c r="L1169" s="51"/>
    </row>
    <row r="1170" spans="1:12" ht="13.5" customHeight="1">
      <c r="A1170" s="61"/>
      <c r="B1170" s="133"/>
      <c r="C1170" s="27"/>
      <c r="D1170" s="27"/>
      <c r="E1170" s="63"/>
      <c r="F1170" s="167"/>
      <c r="G1170" s="38"/>
      <c r="H1170" s="137"/>
      <c r="I1170" s="137"/>
      <c r="J1170" s="41"/>
      <c r="K1170" s="234"/>
      <c r="L1170" s="43"/>
    </row>
    <row r="1171" spans="1:12" ht="13.5" customHeight="1">
      <c r="A1171" s="44"/>
      <c r="B1171" s="45"/>
      <c r="C1171" s="125"/>
      <c r="D1171" s="126"/>
      <c r="E1171" s="46"/>
      <c r="F1171" s="166"/>
      <c r="G1171" s="33"/>
      <c r="H1171" s="144"/>
      <c r="I1171" s="124"/>
      <c r="J1171" s="173"/>
      <c r="K1171" s="225"/>
      <c r="L1171" s="51"/>
    </row>
    <row r="1172" spans="1:12" ht="13.5" customHeight="1">
      <c r="A1172" s="61"/>
      <c r="B1172" s="62"/>
      <c r="C1172" s="27"/>
      <c r="D1172" s="27"/>
      <c r="E1172" s="63"/>
      <c r="F1172" s="167"/>
      <c r="G1172" s="38"/>
      <c r="H1172" s="137"/>
      <c r="I1172" s="137"/>
      <c r="J1172" s="41"/>
      <c r="K1172" s="234"/>
      <c r="L1172" s="43"/>
    </row>
    <row r="1173" spans="1:12" ht="13.5" customHeight="1">
      <c r="A1173" s="44"/>
      <c r="B1173" s="45"/>
      <c r="C1173" s="125"/>
      <c r="D1173" s="126"/>
      <c r="E1173" s="46"/>
      <c r="F1173" s="166"/>
      <c r="G1173" s="33"/>
      <c r="H1173" s="144"/>
      <c r="I1173" s="124"/>
      <c r="J1173" s="173"/>
      <c r="K1173" s="225"/>
      <c r="L1173" s="51"/>
    </row>
    <row r="1174" spans="1:12" ht="13.5" customHeight="1">
      <c r="A1174" s="61"/>
      <c r="B1174" s="133"/>
      <c r="C1174" s="247"/>
      <c r="D1174" s="27"/>
      <c r="E1174" s="63"/>
      <c r="F1174" s="167"/>
      <c r="G1174" s="38"/>
      <c r="H1174" s="137"/>
      <c r="I1174" s="137"/>
      <c r="J1174" s="41"/>
      <c r="K1174" s="234"/>
      <c r="L1174" s="43"/>
    </row>
    <row r="1175" spans="1:12" ht="13.5" customHeight="1">
      <c r="A1175" s="44"/>
      <c r="B1175" s="45"/>
      <c r="C1175" s="125"/>
      <c r="D1175" s="126"/>
      <c r="E1175" s="46"/>
      <c r="F1175" s="166"/>
      <c r="G1175" s="33"/>
      <c r="H1175" s="144"/>
      <c r="I1175" s="144"/>
      <c r="J1175" s="173"/>
      <c r="K1175" s="225"/>
      <c r="L1175" s="51"/>
    </row>
    <row r="1176" spans="1:12" ht="13.5" customHeight="1">
      <c r="A1176" s="61"/>
      <c r="B1176" s="62"/>
      <c r="C1176" s="27"/>
      <c r="D1176" s="27"/>
      <c r="E1176" s="63"/>
      <c r="F1176" s="167"/>
      <c r="G1176" s="38"/>
      <c r="H1176" s="137"/>
      <c r="I1176" s="137"/>
      <c r="J1176" s="41"/>
      <c r="K1176" s="234"/>
      <c r="L1176" s="43"/>
    </row>
    <row r="1177" spans="1:12" ht="13.5" customHeight="1">
      <c r="A1177" s="44"/>
      <c r="B1177" s="45"/>
      <c r="C1177" s="125"/>
      <c r="D1177" s="126"/>
      <c r="E1177" s="46"/>
      <c r="F1177" s="166"/>
      <c r="G1177" s="33"/>
      <c r="H1177" s="144"/>
      <c r="I1177" s="124"/>
      <c r="J1177" s="173"/>
      <c r="K1177" s="225"/>
      <c r="L1177" s="51"/>
    </row>
    <row r="1178" spans="1:12" ht="13.5" customHeight="1">
      <c r="A1178" s="61"/>
      <c r="B1178" s="133"/>
      <c r="C1178" s="247"/>
      <c r="D1178" s="27"/>
      <c r="E1178" s="63"/>
      <c r="F1178" s="167"/>
      <c r="G1178" s="38"/>
      <c r="H1178" s="137"/>
      <c r="I1178" s="137"/>
      <c r="J1178" s="41"/>
      <c r="K1178" s="234"/>
      <c r="L1178" s="43"/>
    </row>
    <row r="1179" spans="1:12" ht="13.5" customHeight="1">
      <c r="A1179" s="44"/>
      <c r="B1179" s="45"/>
      <c r="C1179" s="125"/>
      <c r="D1179" s="126"/>
      <c r="E1179" s="46"/>
      <c r="F1179" s="166"/>
      <c r="G1179" s="33"/>
      <c r="H1179" s="144"/>
      <c r="I1179" s="144"/>
      <c r="J1179" s="173"/>
      <c r="K1179" s="225"/>
      <c r="L1179" s="51"/>
    </row>
    <row r="1180" spans="1:12" ht="13.5" customHeight="1">
      <c r="A1180" s="61"/>
      <c r="B1180" s="133"/>
      <c r="C1180" s="27"/>
      <c r="D1180" s="27"/>
      <c r="E1180" s="63"/>
      <c r="F1180" s="168"/>
      <c r="G1180" s="38"/>
      <c r="H1180" s="137"/>
      <c r="I1180" s="137"/>
      <c r="J1180" s="41"/>
      <c r="K1180" s="234"/>
      <c r="L1180" s="43"/>
    </row>
    <row r="1181" spans="1:12" ht="13.5" customHeight="1">
      <c r="A1181" s="44"/>
      <c r="B1181" s="45"/>
      <c r="C1181" s="125"/>
      <c r="D1181" s="126"/>
      <c r="E1181" s="46"/>
      <c r="F1181" s="169"/>
      <c r="G1181" s="68"/>
      <c r="H1181" s="144"/>
      <c r="I1181" s="124"/>
      <c r="J1181" s="152"/>
      <c r="K1181" s="225"/>
      <c r="L1181" s="51"/>
    </row>
    <row r="1182" spans="1:12" ht="13.5" customHeight="1">
      <c r="A1182" s="61"/>
      <c r="B1182" s="133"/>
      <c r="C1182" s="27"/>
      <c r="D1182" s="27"/>
      <c r="E1182" s="63"/>
      <c r="F1182" s="167"/>
      <c r="G1182" s="38"/>
      <c r="H1182" s="137"/>
      <c r="I1182" s="137"/>
      <c r="J1182" s="41"/>
      <c r="K1182" s="234"/>
      <c r="L1182" s="43"/>
    </row>
    <row r="1183" spans="1:12" ht="13.5" customHeight="1">
      <c r="A1183" s="44"/>
      <c r="B1183" s="45"/>
      <c r="C1183" s="125"/>
      <c r="D1183" s="126"/>
      <c r="E1183" s="46"/>
      <c r="F1183" s="166"/>
      <c r="G1183" s="68"/>
      <c r="H1183" s="144"/>
      <c r="I1183" s="144"/>
      <c r="J1183" s="152"/>
      <c r="K1183" s="225"/>
      <c r="L1183" s="51"/>
    </row>
    <row r="1184" spans="1:12" ht="13.5" customHeight="1">
      <c r="A1184" s="61"/>
      <c r="B1184" s="133"/>
      <c r="C1184" s="27"/>
      <c r="D1184" s="27"/>
      <c r="E1184" s="63"/>
      <c r="F1184" s="167"/>
      <c r="G1184" s="38"/>
      <c r="H1184" s="137"/>
      <c r="I1184" s="137"/>
      <c r="J1184" s="41"/>
      <c r="K1184" s="234"/>
      <c r="L1184" s="43"/>
    </row>
    <row r="1185" spans="1:12" ht="13.5" customHeight="1">
      <c r="A1185" s="44"/>
      <c r="B1185" s="45"/>
      <c r="C1185" s="125"/>
      <c r="D1185" s="126"/>
      <c r="E1185" s="46"/>
      <c r="F1185" s="166"/>
      <c r="G1185" s="68"/>
      <c r="H1185" s="144"/>
      <c r="I1185" s="144"/>
      <c r="J1185" s="152"/>
      <c r="K1185" s="225"/>
      <c r="L1185" s="51"/>
    </row>
    <row r="1186" spans="1:12" ht="13.5" customHeight="1">
      <c r="A1186" s="61"/>
      <c r="B1186" s="179"/>
      <c r="C1186" s="27"/>
      <c r="D1186" s="27"/>
      <c r="E1186" s="63"/>
      <c r="F1186" s="167"/>
      <c r="G1186" s="38"/>
      <c r="H1186" s="137"/>
      <c r="I1186" s="137"/>
      <c r="J1186" s="41"/>
      <c r="K1186" s="248"/>
      <c r="L1186" s="43"/>
    </row>
    <row r="1187" spans="1:12" ht="13.5" customHeight="1">
      <c r="A1187" s="44"/>
      <c r="B1187" s="45" t="s">
        <v>594</v>
      </c>
      <c r="C1187" s="125"/>
      <c r="D1187" s="126"/>
      <c r="E1187" s="46"/>
      <c r="F1187" s="166"/>
      <c r="G1187" s="68"/>
      <c r="H1187" s="144"/>
      <c r="I1187" s="144"/>
      <c r="J1187" s="152"/>
      <c r="K1187" s="231"/>
      <c r="L1187" s="51"/>
    </row>
    <row r="1188" spans="1:12" ht="13.5" customHeight="1">
      <c r="A1188" s="52"/>
      <c r="B1188" s="53"/>
      <c r="E1188" s="54"/>
      <c r="F1188" s="170"/>
      <c r="G1188" s="55"/>
      <c r="H1188" s="56"/>
      <c r="I1188" s="40"/>
      <c r="J1188" s="177"/>
      <c r="K1188" s="245"/>
      <c r="L1188" s="70"/>
    </row>
    <row r="1189" spans="1:12" ht="13.5" customHeight="1" thickBot="1">
      <c r="A1189" s="84"/>
      <c r="B1189" s="141"/>
      <c r="C1189" s="128"/>
      <c r="D1189" s="87"/>
      <c r="E1189" s="88"/>
      <c r="F1189" s="171"/>
      <c r="G1189" s="89"/>
      <c r="H1189" s="90"/>
      <c r="I1189" s="90"/>
      <c r="J1189" s="178"/>
      <c r="K1189" s="227"/>
      <c r="L1189" s="93"/>
    </row>
    <row r="1190" spans="1:12" ht="13.5" customHeight="1">
      <c r="J1190" s="176"/>
      <c r="K1190" s="239"/>
      <c r="L1190" s="151"/>
    </row>
    <row r="1191" spans="1:12" ht="13.5" customHeight="1" thickBot="1">
      <c r="G1191" s="3"/>
      <c r="J1191" s="176"/>
      <c r="K1191" s="232"/>
      <c r="L1191" s="131"/>
    </row>
    <row r="1192" spans="1:12" ht="13.5" customHeight="1">
      <c r="A1192" s="255" t="s">
        <v>6</v>
      </c>
      <c r="B1192" s="257" t="s">
        <v>7</v>
      </c>
      <c r="C1192" s="259" t="s">
        <v>8</v>
      </c>
      <c r="D1192" s="260"/>
      <c r="E1192" s="261"/>
      <c r="F1192" s="276" t="s">
        <v>9</v>
      </c>
      <c r="G1192" s="267" t="s">
        <v>10</v>
      </c>
      <c r="H1192" s="249" t="s">
        <v>11</v>
      </c>
      <c r="I1192" s="249" t="s">
        <v>12</v>
      </c>
      <c r="J1192" s="251" t="s">
        <v>13</v>
      </c>
      <c r="K1192" s="253" t="str">
        <f>K1158</f>
        <v>第　回既済部分検査内訳書</v>
      </c>
      <c r="L1192" s="254"/>
    </row>
    <row r="1193" spans="1:12" ht="13.5" customHeight="1">
      <c r="A1193" s="256"/>
      <c r="B1193" s="258"/>
      <c r="C1193" s="262"/>
      <c r="D1193" s="263"/>
      <c r="E1193" s="264"/>
      <c r="F1193" s="277"/>
      <c r="G1193" s="268"/>
      <c r="H1193" s="250"/>
      <c r="I1193" s="250"/>
      <c r="J1193" s="252"/>
      <c r="K1193" s="233" t="s">
        <v>9</v>
      </c>
      <c r="L1193" s="34" t="s">
        <v>14</v>
      </c>
    </row>
    <row r="1194" spans="1:12" ht="13.5" customHeight="1">
      <c r="A1194" s="61"/>
      <c r="B1194" s="62"/>
      <c r="C1194" s="27"/>
      <c r="D1194" s="27"/>
      <c r="E1194" s="63"/>
      <c r="F1194" s="167"/>
      <c r="G1194" s="38"/>
      <c r="H1194" s="137"/>
      <c r="I1194" s="137"/>
      <c r="J1194" s="41"/>
      <c r="K1194" s="234"/>
      <c r="L1194" s="43"/>
    </row>
    <row r="1195" spans="1:12" ht="13.5" customHeight="1">
      <c r="A1195" s="44"/>
      <c r="B1195" s="45"/>
      <c r="C1195" s="125"/>
      <c r="D1195" s="126"/>
      <c r="E1195" s="46"/>
      <c r="F1195" s="166"/>
      <c r="G1195" s="33"/>
      <c r="H1195" s="144"/>
      <c r="I1195" s="144"/>
      <c r="J1195" s="152"/>
      <c r="K1195" s="235"/>
      <c r="L1195" s="51"/>
    </row>
    <row r="1196" spans="1:12" ht="13.5" customHeight="1">
      <c r="A1196" s="61"/>
      <c r="B1196" s="133"/>
      <c r="C1196" s="27"/>
      <c r="D1196" s="27"/>
      <c r="E1196" s="63"/>
      <c r="F1196" s="167"/>
      <c r="G1196" s="38"/>
      <c r="H1196" s="137"/>
      <c r="I1196" s="42"/>
      <c r="J1196" s="41"/>
      <c r="K1196" s="234"/>
      <c r="L1196" s="43"/>
    </row>
    <row r="1197" spans="1:12" ht="13.5" customHeight="1">
      <c r="A1197" s="44"/>
      <c r="B1197" s="45"/>
      <c r="C1197" s="125"/>
      <c r="D1197" s="126"/>
      <c r="E1197" s="46"/>
      <c r="F1197" s="166"/>
      <c r="G1197" s="33"/>
      <c r="H1197" s="144"/>
      <c r="I1197" s="144"/>
      <c r="J1197" s="152"/>
      <c r="K1197" s="225"/>
      <c r="L1197" s="51"/>
    </row>
    <row r="1198" spans="1:12" ht="13.5" customHeight="1">
      <c r="A1198" s="61"/>
      <c r="B1198" s="62"/>
      <c r="C1198" s="135"/>
      <c r="D1198" s="27"/>
      <c r="E1198" s="63"/>
      <c r="F1198" s="168"/>
      <c r="G1198" s="38"/>
      <c r="H1198" s="65"/>
      <c r="I1198" s="42"/>
      <c r="J1198" s="41"/>
      <c r="K1198" s="234"/>
      <c r="L1198" s="43"/>
    </row>
    <row r="1199" spans="1:12" ht="13.5" customHeight="1">
      <c r="A1199" s="44"/>
      <c r="B1199" s="136"/>
      <c r="C1199" s="30"/>
      <c r="D1199" s="30"/>
      <c r="E1199" s="46"/>
      <c r="F1199" s="166"/>
      <c r="G1199" s="33"/>
      <c r="H1199" s="118"/>
      <c r="I1199" s="124"/>
      <c r="J1199" s="173"/>
      <c r="K1199" s="225"/>
      <c r="L1199" s="51"/>
    </row>
    <row r="1200" spans="1:12" ht="13.5" customHeight="1">
      <c r="A1200" s="52"/>
      <c r="B1200" s="62"/>
      <c r="C1200" s="135"/>
      <c r="D1200" s="121"/>
      <c r="E1200" s="63"/>
      <c r="F1200" s="167"/>
      <c r="G1200" s="76"/>
      <c r="H1200" s="119"/>
      <c r="I1200" s="42"/>
      <c r="J1200" s="41"/>
      <c r="K1200" s="234"/>
      <c r="L1200" s="70"/>
    </row>
    <row r="1201" spans="1:12" ht="13.5" customHeight="1">
      <c r="A1201" s="52"/>
      <c r="B1201" s="136"/>
      <c r="C1201" s="30"/>
      <c r="D1201" s="30"/>
      <c r="E1201" s="46"/>
      <c r="F1201" s="166"/>
      <c r="G1201" s="33"/>
      <c r="H1201" s="48"/>
      <c r="I1201" s="124"/>
      <c r="J1201" s="173"/>
      <c r="K1201" s="225"/>
      <c r="L1201" s="70"/>
    </row>
    <row r="1202" spans="1:12" ht="13.5" customHeight="1">
      <c r="A1202" s="61"/>
      <c r="B1202" s="179"/>
      <c r="C1202" s="27"/>
      <c r="D1202" s="27"/>
      <c r="E1202" s="63"/>
      <c r="F1202" s="167"/>
      <c r="G1202" s="38"/>
      <c r="H1202" s="137"/>
      <c r="I1202" s="42"/>
      <c r="J1202" s="41"/>
      <c r="K1202" s="234"/>
      <c r="L1202" s="43"/>
    </row>
    <row r="1203" spans="1:12" ht="13.5" customHeight="1">
      <c r="A1203" s="44"/>
      <c r="B1203" s="45"/>
      <c r="C1203" s="125"/>
      <c r="D1203" s="126"/>
      <c r="E1203" s="46"/>
      <c r="F1203" s="166"/>
      <c r="G1203" s="33"/>
      <c r="H1203" s="144"/>
      <c r="I1203" s="124"/>
      <c r="J1203" s="173"/>
      <c r="K1203" s="225"/>
      <c r="L1203" s="51"/>
    </row>
    <row r="1204" spans="1:12" ht="13.5" customHeight="1">
      <c r="A1204" s="61"/>
      <c r="B1204" s="133"/>
      <c r="C1204" s="27"/>
      <c r="D1204" s="27"/>
      <c r="E1204" s="63"/>
      <c r="F1204" s="167"/>
      <c r="G1204" s="38"/>
      <c r="H1204" s="137"/>
      <c r="I1204" s="137"/>
      <c r="J1204" s="41"/>
      <c r="K1204" s="234"/>
      <c r="L1204" s="43"/>
    </row>
    <row r="1205" spans="1:12" ht="13.5" customHeight="1">
      <c r="A1205" s="44"/>
      <c r="B1205" s="45"/>
      <c r="C1205" s="125"/>
      <c r="D1205" s="126"/>
      <c r="E1205" s="46"/>
      <c r="F1205" s="166"/>
      <c r="G1205" s="33"/>
      <c r="H1205" s="118"/>
      <c r="I1205" s="124"/>
      <c r="J1205" s="173"/>
      <c r="K1205" s="225"/>
      <c r="L1205" s="51"/>
    </row>
    <row r="1206" spans="1:12" ht="13.5" customHeight="1">
      <c r="A1206" s="61"/>
      <c r="B1206" s="53"/>
      <c r="C1206" s="135"/>
      <c r="E1206" s="54"/>
      <c r="F1206" s="170"/>
      <c r="G1206" s="55"/>
      <c r="H1206" s="56"/>
      <c r="I1206" s="137"/>
      <c r="J1206" s="177"/>
      <c r="K1206" s="234"/>
      <c r="L1206" s="43"/>
    </row>
    <row r="1207" spans="1:12" ht="13.5" customHeight="1">
      <c r="A1207" s="44"/>
      <c r="B1207" s="77"/>
      <c r="C1207" s="80"/>
      <c r="D1207" s="30"/>
      <c r="E1207" s="46"/>
      <c r="F1207" s="166"/>
      <c r="G1207" s="33"/>
      <c r="H1207" s="48"/>
      <c r="I1207" s="124"/>
      <c r="J1207" s="173"/>
      <c r="K1207" s="225"/>
      <c r="L1207" s="51"/>
    </row>
    <row r="1208" spans="1:12" ht="13.5" customHeight="1">
      <c r="A1208" s="61"/>
      <c r="B1208" s="138"/>
      <c r="C1208" s="139"/>
      <c r="D1208" s="27"/>
      <c r="E1208" s="63"/>
      <c r="F1208" s="168"/>
      <c r="G1208" s="38"/>
      <c r="H1208" s="65"/>
      <c r="I1208" s="137"/>
      <c r="J1208" s="41"/>
      <c r="K1208" s="234"/>
      <c r="L1208" s="43"/>
    </row>
    <row r="1209" spans="1:12" ht="13.5" customHeight="1">
      <c r="A1209" s="44"/>
      <c r="B1209" s="53"/>
      <c r="E1209" s="54"/>
      <c r="F1209" s="166"/>
      <c r="G1209" s="33"/>
      <c r="H1209" s="56"/>
      <c r="I1209" s="124"/>
      <c r="J1209" s="173"/>
      <c r="K1209" s="225"/>
      <c r="L1209" s="51"/>
    </row>
    <row r="1210" spans="1:12" ht="13.5" customHeight="1">
      <c r="A1210" s="61"/>
      <c r="B1210" s="133"/>
      <c r="C1210" s="27"/>
      <c r="D1210" s="27"/>
      <c r="E1210" s="63"/>
      <c r="F1210" s="168"/>
      <c r="G1210" s="38"/>
      <c r="H1210" s="65"/>
      <c r="I1210" s="137"/>
      <c r="J1210" s="41"/>
      <c r="K1210" s="234"/>
      <c r="L1210" s="43"/>
    </row>
    <row r="1211" spans="1:12" ht="13.5" customHeight="1">
      <c r="A1211" s="44"/>
      <c r="B1211" s="53"/>
      <c r="C1211" s="125"/>
      <c r="D1211" s="126"/>
      <c r="E1211" s="46"/>
      <c r="F1211" s="169"/>
      <c r="G1211" s="33"/>
      <c r="H1211" s="48"/>
      <c r="I1211" s="124"/>
      <c r="J1211" s="173"/>
      <c r="K1211" s="225"/>
      <c r="L1211" s="51"/>
    </row>
    <row r="1212" spans="1:12" ht="13.5" customHeight="1">
      <c r="A1212" s="61"/>
      <c r="B1212" s="133"/>
      <c r="C1212" s="27"/>
      <c r="D1212" s="27"/>
      <c r="E1212" s="63"/>
      <c r="F1212" s="168"/>
      <c r="G1212" s="38"/>
      <c r="H1212" s="65"/>
      <c r="I1212" s="137"/>
      <c r="J1212" s="41"/>
      <c r="K1212" s="234"/>
      <c r="L1212" s="43"/>
    </row>
    <row r="1213" spans="1:12" ht="13.5" customHeight="1">
      <c r="A1213" s="44"/>
      <c r="B1213" s="45"/>
      <c r="C1213" s="125"/>
      <c r="D1213" s="126"/>
      <c r="E1213" s="46"/>
      <c r="F1213" s="169"/>
      <c r="G1213" s="33"/>
      <c r="H1213" s="48"/>
      <c r="I1213" s="124"/>
      <c r="J1213" s="173"/>
      <c r="K1213" s="225"/>
      <c r="L1213" s="51"/>
    </row>
    <row r="1214" spans="1:12" ht="13.5" customHeight="1">
      <c r="A1214" s="61"/>
      <c r="B1214" s="133"/>
      <c r="C1214" s="27"/>
      <c r="D1214" s="27"/>
      <c r="E1214" s="63"/>
      <c r="F1214" s="168"/>
      <c r="G1214" s="38"/>
      <c r="H1214" s="65"/>
      <c r="I1214" s="137"/>
      <c r="J1214" s="41"/>
      <c r="K1214" s="234"/>
      <c r="L1214" s="43"/>
    </row>
    <row r="1215" spans="1:12" ht="13.5" customHeight="1">
      <c r="A1215" s="44"/>
      <c r="B1215" s="45"/>
      <c r="C1215" s="125"/>
      <c r="D1215" s="126"/>
      <c r="E1215" s="46"/>
      <c r="F1215" s="169"/>
      <c r="G1215" s="33"/>
      <c r="H1215" s="48"/>
      <c r="I1215" s="124"/>
      <c r="J1215" s="173"/>
      <c r="K1215" s="225"/>
      <c r="L1215" s="51"/>
    </row>
    <row r="1216" spans="1:12" ht="13.5" customHeight="1">
      <c r="A1216" s="61"/>
      <c r="B1216" s="133"/>
      <c r="C1216" s="27"/>
      <c r="D1216" s="27"/>
      <c r="E1216" s="63"/>
      <c r="F1216" s="168"/>
      <c r="G1216" s="38"/>
      <c r="H1216" s="65"/>
      <c r="I1216" s="137"/>
      <c r="J1216" s="41"/>
      <c r="K1216" s="234"/>
      <c r="L1216" s="43"/>
    </row>
    <row r="1217" spans="1:12" ht="13.5" customHeight="1">
      <c r="A1217" s="44"/>
      <c r="B1217" s="45"/>
      <c r="C1217" s="125"/>
      <c r="D1217" s="126"/>
      <c r="E1217" s="46"/>
      <c r="F1217" s="169"/>
      <c r="G1217" s="68"/>
      <c r="H1217" s="48"/>
      <c r="I1217" s="124"/>
      <c r="J1217" s="152"/>
      <c r="K1217" s="225"/>
      <c r="L1217" s="51"/>
    </row>
    <row r="1218" spans="1:12" ht="13.5" customHeight="1">
      <c r="A1218" s="61"/>
      <c r="B1218" s="133"/>
      <c r="C1218" s="27"/>
      <c r="D1218" s="27"/>
      <c r="E1218" s="63"/>
      <c r="F1218" s="168"/>
      <c r="G1218" s="38"/>
      <c r="H1218" s="65"/>
      <c r="I1218" s="137"/>
      <c r="J1218" s="41"/>
      <c r="K1218" s="234"/>
      <c r="L1218" s="43"/>
    </row>
    <row r="1219" spans="1:12" ht="13.5" customHeight="1">
      <c r="A1219" s="44"/>
      <c r="B1219" s="45"/>
      <c r="C1219" s="125"/>
      <c r="D1219" s="126"/>
      <c r="E1219" s="46"/>
      <c r="F1219" s="169"/>
      <c r="G1219" s="33"/>
      <c r="H1219" s="48"/>
      <c r="I1219" s="124"/>
      <c r="J1219" s="173"/>
      <c r="K1219" s="225"/>
      <c r="L1219" s="51"/>
    </row>
    <row r="1220" spans="1:12" ht="13.5" customHeight="1">
      <c r="A1220" s="61"/>
      <c r="B1220" s="133"/>
      <c r="C1220" s="27"/>
      <c r="D1220" s="27"/>
      <c r="E1220" s="63"/>
      <c r="F1220" s="168"/>
      <c r="G1220" s="38"/>
      <c r="H1220" s="137"/>
      <c r="I1220" s="137"/>
      <c r="J1220" s="41"/>
      <c r="K1220" s="248"/>
      <c r="L1220" s="43"/>
    </row>
    <row r="1221" spans="1:12" ht="13.5" customHeight="1">
      <c r="A1221" s="44"/>
      <c r="B1221" s="45"/>
      <c r="C1221" s="125"/>
      <c r="D1221" s="126"/>
      <c r="E1221" s="46"/>
      <c r="F1221" s="166"/>
      <c r="G1221" s="68"/>
      <c r="H1221" s="144"/>
      <c r="I1221" s="144"/>
      <c r="J1221" s="152"/>
      <c r="K1221" s="231"/>
      <c r="L1221" s="51"/>
    </row>
    <row r="1222" spans="1:12" ht="13.5" customHeight="1">
      <c r="A1222" s="61"/>
      <c r="B1222" s="53"/>
      <c r="E1222" s="54"/>
      <c r="F1222" s="243"/>
      <c r="G1222" s="55"/>
      <c r="H1222" s="148"/>
      <c r="I1222" s="83"/>
      <c r="J1222" s="41"/>
      <c r="K1222" s="245"/>
      <c r="L1222" s="70"/>
    </row>
    <row r="1223" spans="1:12" ht="13.5" customHeight="1" thickBot="1">
      <c r="A1223" s="84"/>
      <c r="B1223" s="85"/>
      <c r="C1223" s="128"/>
      <c r="D1223" s="87"/>
      <c r="E1223" s="88"/>
      <c r="F1223" s="238"/>
      <c r="G1223" s="89"/>
      <c r="H1223" s="149"/>
      <c r="I1223" s="149"/>
      <c r="J1223" s="178"/>
      <c r="K1223" s="227"/>
      <c r="L1223" s="93"/>
    </row>
    <row r="1224" spans="1:12" ht="13.5" customHeight="1">
      <c r="J1224" s="176"/>
      <c r="K1224" s="239"/>
      <c r="L1224" s="151">
        <f>L1156+1</f>
        <v>18</v>
      </c>
    </row>
  </sheetData>
  <mergeCells count="324">
    <mergeCell ref="A1192:A1193"/>
    <mergeCell ref="B1192:B1193"/>
    <mergeCell ref="C1192:E1193"/>
    <mergeCell ref="F1192:F1193"/>
    <mergeCell ref="G1192:G1193"/>
    <mergeCell ref="H1192:H1193"/>
    <mergeCell ref="I1192:I1193"/>
    <mergeCell ref="J1192:J1193"/>
    <mergeCell ref="K1192:L1192"/>
    <mergeCell ref="A1158:A1159"/>
    <mergeCell ref="B1158:B1159"/>
    <mergeCell ref="C1158:E1159"/>
    <mergeCell ref="F1158:F1159"/>
    <mergeCell ref="G1158:G1159"/>
    <mergeCell ref="H1158:H1159"/>
    <mergeCell ref="I1158:I1159"/>
    <mergeCell ref="J1158:J1159"/>
    <mergeCell ref="K1158:L1158"/>
    <mergeCell ref="A1124:A1125"/>
    <mergeCell ref="B1124:B1125"/>
    <mergeCell ref="C1124:E1125"/>
    <mergeCell ref="F1124:F1125"/>
    <mergeCell ref="G1124:G1125"/>
    <mergeCell ref="H1124:H1125"/>
    <mergeCell ref="I1124:I1125"/>
    <mergeCell ref="J1124:J1125"/>
    <mergeCell ref="K1124:L1124"/>
    <mergeCell ref="A1090:A1091"/>
    <mergeCell ref="B1090:B1091"/>
    <mergeCell ref="C1090:E1091"/>
    <mergeCell ref="F1090:F1091"/>
    <mergeCell ref="G1090:G1091"/>
    <mergeCell ref="H1090:H1091"/>
    <mergeCell ref="I1090:I1091"/>
    <mergeCell ref="J1090:J1091"/>
    <mergeCell ref="K1090:L1090"/>
    <mergeCell ref="H988:H989"/>
    <mergeCell ref="I988:I989"/>
    <mergeCell ref="J988:J989"/>
    <mergeCell ref="K988:L988"/>
    <mergeCell ref="A954:A955"/>
    <mergeCell ref="B954:B955"/>
    <mergeCell ref="C954:E955"/>
    <mergeCell ref="F954:F955"/>
    <mergeCell ref="G954:G955"/>
    <mergeCell ref="H954:H955"/>
    <mergeCell ref="I954:I955"/>
    <mergeCell ref="J954:J955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16:A717"/>
    <mergeCell ref="B716:B717"/>
    <mergeCell ref="C716:E717"/>
    <mergeCell ref="F716:F717"/>
    <mergeCell ref="G716:G717"/>
    <mergeCell ref="H716:H717"/>
    <mergeCell ref="I716:I717"/>
    <mergeCell ref="J716:J717"/>
    <mergeCell ref="K716:L716"/>
    <mergeCell ref="A682:A683"/>
    <mergeCell ref="B682:B683"/>
    <mergeCell ref="C682:E683"/>
    <mergeCell ref="F682:F683"/>
    <mergeCell ref="G682:G683"/>
    <mergeCell ref="H682:H683"/>
    <mergeCell ref="I682:I683"/>
    <mergeCell ref="J682:J683"/>
    <mergeCell ref="K682:L682"/>
    <mergeCell ref="A648:A649"/>
    <mergeCell ref="B648:B649"/>
    <mergeCell ref="C648:E649"/>
    <mergeCell ref="F648:F649"/>
    <mergeCell ref="G648:G649"/>
    <mergeCell ref="H648:H649"/>
    <mergeCell ref="I648:I649"/>
    <mergeCell ref="J648:J649"/>
    <mergeCell ref="K648:L648"/>
    <mergeCell ref="A580:A581"/>
    <mergeCell ref="B580:B581"/>
    <mergeCell ref="C580:E581"/>
    <mergeCell ref="F580:F581"/>
    <mergeCell ref="G580:G581"/>
    <mergeCell ref="H580:H581"/>
    <mergeCell ref="I580:I581"/>
    <mergeCell ref="J580:J581"/>
    <mergeCell ref="K580:L580"/>
    <mergeCell ref="A546:A547"/>
    <mergeCell ref="B546:B547"/>
    <mergeCell ref="C546:E547"/>
    <mergeCell ref="F546:F547"/>
    <mergeCell ref="G546:G547"/>
    <mergeCell ref="H546:H547"/>
    <mergeCell ref="I546:I547"/>
    <mergeCell ref="J546:J547"/>
    <mergeCell ref="K546:L546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A478:A479"/>
    <mergeCell ref="B478:B479"/>
    <mergeCell ref="C478:E479"/>
    <mergeCell ref="F478:F479"/>
    <mergeCell ref="G478:G479"/>
    <mergeCell ref="H478:H479"/>
    <mergeCell ref="I478:I479"/>
    <mergeCell ref="J478:J479"/>
    <mergeCell ref="K478:L478"/>
    <mergeCell ref="A308:A309"/>
    <mergeCell ref="B308:B309"/>
    <mergeCell ref="C308:E309"/>
    <mergeCell ref="F308:F309"/>
    <mergeCell ref="G308:G309"/>
    <mergeCell ref="H308:H309"/>
    <mergeCell ref="I308:I309"/>
    <mergeCell ref="J308:J309"/>
    <mergeCell ref="K308:L308"/>
    <mergeCell ref="A274:A275"/>
    <mergeCell ref="B274:B275"/>
    <mergeCell ref="C274:E275"/>
    <mergeCell ref="F274:F275"/>
    <mergeCell ref="G274:G275"/>
    <mergeCell ref="H274:H275"/>
    <mergeCell ref="I274:I275"/>
    <mergeCell ref="J274:J275"/>
    <mergeCell ref="K274:L274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K444:L444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H410:H411"/>
    <mergeCell ref="I410:I411"/>
    <mergeCell ref="J410:J411"/>
    <mergeCell ref="K410:L410"/>
    <mergeCell ref="H444:H445"/>
    <mergeCell ref="A36:A37"/>
    <mergeCell ref="B36:B37"/>
    <mergeCell ref="C36:E37"/>
    <mergeCell ref="F36:F37"/>
    <mergeCell ref="G36:G37"/>
    <mergeCell ref="H36:H37"/>
    <mergeCell ref="I36:I37"/>
    <mergeCell ref="J36:J37"/>
    <mergeCell ref="A2:A3"/>
    <mergeCell ref="B2:B3"/>
    <mergeCell ref="C2:E3"/>
    <mergeCell ref="F2:F3"/>
    <mergeCell ref="G2:G3"/>
    <mergeCell ref="A138:A139"/>
    <mergeCell ref="B138:B139"/>
    <mergeCell ref="C138:E139"/>
    <mergeCell ref="F138:F139"/>
    <mergeCell ref="G138:G139"/>
    <mergeCell ref="H138:H139"/>
    <mergeCell ref="I138:I139"/>
    <mergeCell ref="A104:A105"/>
    <mergeCell ref="B104:B105"/>
    <mergeCell ref="C104:E105"/>
    <mergeCell ref="F104:F105"/>
    <mergeCell ref="G104:G105"/>
    <mergeCell ref="H104:H105"/>
    <mergeCell ref="A70:A71"/>
    <mergeCell ref="B70:B71"/>
    <mergeCell ref="C70:E71"/>
    <mergeCell ref="F70:F71"/>
    <mergeCell ref="G70:G71"/>
    <mergeCell ref="H70:H71"/>
    <mergeCell ref="I70:I71"/>
    <mergeCell ref="J70:J71"/>
    <mergeCell ref="K104:L104"/>
    <mergeCell ref="K70:L70"/>
    <mergeCell ref="K172:L172"/>
    <mergeCell ref="H2:H3"/>
    <mergeCell ref="I104:I105"/>
    <mergeCell ref="J104:J105"/>
    <mergeCell ref="J138:J139"/>
    <mergeCell ref="K138:L138"/>
    <mergeCell ref="I2:I3"/>
    <mergeCell ref="J2:J3"/>
    <mergeCell ref="K2:L2"/>
    <mergeCell ref="K36:L36"/>
    <mergeCell ref="I444:I445"/>
    <mergeCell ref="J444:J445"/>
    <mergeCell ref="A172:A173"/>
    <mergeCell ref="B172:B173"/>
    <mergeCell ref="C172:E173"/>
    <mergeCell ref="F172:F173"/>
    <mergeCell ref="G172:G173"/>
    <mergeCell ref="A410:A411"/>
    <mergeCell ref="B410:B411"/>
    <mergeCell ref="C410:E411"/>
    <mergeCell ref="F410:F411"/>
    <mergeCell ref="G410:G411"/>
    <mergeCell ref="A444:A445"/>
    <mergeCell ref="B444:B445"/>
    <mergeCell ref="C444:E445"/>
    <mergeCell ref="F444:F445"/>
    <mergeCell ref="G444:G445"/>
    <mergeCell ref="A206:A207"/>
    <mergeCell ref="B206:B207"/>
    <mergeCell ref="C206:E207"/>
    <mergeCell ref="F206:F207"/>
    <mergeCell ref="H172:H173"/>
    <mergeCell ref="I172:I173"/>
    <mergeCell ref="J172:J173"/>
    <mergeCell ref="K614:L614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A818:A819"/>
    <mergeCell ref="B818:B819"/>
    <mergeCell ref="C818:E819"/>
    <mergeCell ref="F818:F819"/>
    <mergeCell ref="G818:G819"/>
    <mergeCell ref="H818:H819"/>
    <mergeCell ref="I818:I819"/>
    <mergeCell ref="J818:J819"/>
    <mergeCell ref="K818:L818"/>
    <mergeCell ref="K852:L852"/>
    <mergeCell ref="A886:A887"/>
    <mergeCell ref="B886:B887"/>
    <mergeCell ref="C886:E887"/>
    <mergeCell ref="F886:F887"/>
    <mergeCell ref="G886:G887"/>
    <mergeCell ref="H886:H887"/>
    <mergeCell ref="I886:I887"/>
    <mergeCell ref="J886:J887"/>
    <mergeCell ref="K886:L886"/>
    <mergeCell ref="A852:A853"/>
    <mergeCell ref="B852:B853"/>
    <mergeCell ref="C852:E853"/>
    <mergeCell ref="F852:F853"/>
    <mergeCell ref="G852:G853"/>
    <mergeCell ref="H852:H853"/>
    <mergeCell ref="I852:I853"/>
    <mergeCell ref="J852:J853"/>
    <mergeCell ref="H920:H921"/>
    <mergeCell ref="I920:I921"/>
    <mergeCell ref="J920:J921"/>
    <mergeCell ref="K920:L920"/>
    <mergeCell ref="A1022:A1023"/>
    <mergeCell ref="B1022:B1023"/>
    <mergeCell ref="C1022:E1023"/>
    <mergeCell ref="F1022:F1023"/>
    <mergeCell ref="G1022:G1023"/>
    <mergeCell ref="H1022:H1023"/>
    <mergeCell ref="I1022:I1023"/>
    <mergeCell ref="J1022:J1023"/>
    <mergeCell ref="K1022:L1022"/>
    <mergeCell ref="A920:A921"/>
    <mergeCell ref="B920:B921"/>
    <mergeCell ref="C920:E921"/>
    <mergeCell ref="F920:F921"/>
    <mergeCell ref="G920:G921"/>
    <mergeCell ref="K954:L954"/>
    <mergeCell ref="A988:A989"/>
    <mergeCell ref="B988:B989"/>
    <mergeCell ref="C988:E989"/>
    <mergeCell ref="F988:F989"/>
    <mergeCell ref="G988:G989"/>
    <mergeCell ref="H1056:H1057"/>
    <mergeCell ref="I1056:I1057"/>
    <mergeCell ref="J1056:J1057"/>
    <mergeCell ref="K1056:L1056"/>
    <mergeCell ref="A1056:A1057"/>
    <mergeCell ref="B1056:B1057"/>
    <mergeCell ref="C1056:E1057"/>
    <mergeCell ref="F1056:F1057"/>
    <mergeCell ref="G1056:G1057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7" manualBreakCount="17">
    <brk id="68" max="11" man="1"/>
    <brk id="136" max="11" man="1"/>
    <brk id="204" max="11" man="1"/>
    <brk id="272" max="11" man="1"/>
    <brk id="340" max="11" man="1"/>
    <brk id="408" max="11" man="1"/>
    <brk id="476" max="11" man="1"/>
    <brk id="544" max="11" man="1"/>
    <brk id="612" max="11" man="1"/>
    <brk id="680" max="11" man="1"/>
    <brk id="748" max="11" man="1"/>
    <brk id="816" max="11" man="1"/>
    <brk id="884" max="11" man="1"/>
    <brk id="952" max="11" man="1"/>
    <brk id="1020" max="11" man="1"/>
    <brk id="1088" max="11" man="1"/>
    <brk id="115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"/>
  <sheetViews>
    <sheetView showGridLines="0" view="pageBreakPreview" zoomScale="85" zoomScaleNormal="100" zoomScaleSheetLayoutView="85" workbookViewId="0">
      <selection activeCell="I7" sqref="I7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15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5" customHeight="1" thickBot="1">
      <c r="G1" s="3"/>
      <c r="J1" s="99"/>
      <c r="K1" s="131"/>
      <c r="L1" s="131" t="str">
        <f>設計内訳書A!L1</f>
        <v>設計内訳書－Ａ</v>
      </c>
    </row>
    <row r="2" spans="1:12" ht="13.5" customHeight="1">
      <c r="A2" s="255" t="s">
        <v>6</v>
      </c>
      <c r="B2" s="257" t="s">
        <v>7</v>
      </c>
      <c r="C2" s="259" t="s">
        <v>8</v>
      </c>
      <c r="D2" s="260"/>
      <c r="E2" s="261"/>
      <c r="F2" s="265" t="s">
        <v>9</v>
      </c>
      <c r="G2" s="267" t="s">
        <v>10</v>
      </c>
      <c r="H2" s="249" t="s">
        <v>11</v>
      </c>
      <c r="I2" s="249" t="s">
        <v>12</v>
      </c>
      <c r="J2" s="251" t="s">
        <v>13</v>
      </c>
      <c r="K2" s="253" t="str">
        <f>設計内訳書A!K8</f>
        <v>第　回既済部分検査内訳書</v>
      </c>
      <c r="L2" s="254"/>
    </row>
    <row r="3" spans="1:12" ht="13.5" customHeight="1">
      <c r="A3" s="256"/>
      <c r="B3" s="258"/>
      <c r="C3" s="262"/>
      <c r="D3" s="263"/>
      <c r="E3" s="264"/>
      <c r="F3" s="266"/>
      <c r="G3" s="268"/>
      <c r="H3" s="250"/>
      <c r="I3" s="250"/>
      <c r="J3" s="252"/>
      <c r="K3" s="33" t="s">
        <v>9</v>
      </c>
      <c r="L3" s="34" t="s">
        <v>14</v>
      </c>
    </row>
    <row r="4" spans="1:12" ht="13.5" customHeight="1">
      <c r="A4" s="35"/>
      <c r="B4" s="179" t="s">
        <v>36</v>
      </c>
      <c r="C4" s="37"/>
      <c r="D4" s="37"/>
      <c r="E4" s="38"/>
      <c r="F4" s="157"/>
      <c r="G4" s="39"/>
      <c r="H4" s="132"/>
      <c r="I4" s="65"/>
      <c r="J4" s="66"/>
      <c r="K4" s="42"/>
      <c r="L4" s="43"/>
    </row>
    <row r="5" spans="1:12" ht="13.5" customHeight="1">
      <c r="A5" s="44"/>
      <c r="B5" s="45" t="s">
        <v>47</v>
      </c>
      <c r="C5" s="125"/>
      <c r="D5" s="126"/>
      <c r="E5" s="46"/>
      <c r="F5" s="47"/>
      <c r="G5" s="68"/>
      <c r="H5" s="118"/>
      <c r="I5" s="48"/>
      <c r="J5" s="49"/>
      <c r="K5" s="102"/>
      <c r="L5" s="51"/>
    </row>
    <row r="6" spans="1:12" ht="13.5" customHeight="1">
      <c r="A6" s="61"/>
      <c r="B6" s="133"/>
      <c r="C6" s="27"/>
      <c r="D6" s="27"/>
      <c r="E6" s="63"/>
      <c r="F6" s="159"/>
      <c r="G6" s="38"/>
      <c r="H6" s="65"/>
      <c r="I6" s="65"/>
      <c r="J6" s="66"/>
      <c r="K6" s="59"/>
      <c r="L6" s="43"/>
    </row>
    <row r="7" spans="1:12" ht="13.5" customHeight="1">
      <c r="A7" s="44"/>
      <c r="B7" s="45" t="s">
        <v>37</v>
      </c>
      <c r="C7" s="125"/>
      <c r="D7" s="126"/>
      <c r="E7" s="46"/>
      <c r="F7" s="134">
        <v>1</v>
      </c>
      <c r="G7" s="33" t="s">
        <v>34</v>
      </c>
      <c r="H7" s="48"/>
      <c r="I7" s="124">
        <f>設計内訳書B!I31/5</f>
        <v>0</v>
      </c>
      <c r="J7" s="49" t="s">
        <v>49</v>
      </c>
      <c r="K7" s="50"/>
      <c r="L7" s="51"/>
    </row>
    <row r="8" spans="1:12" ht="13.5" customHeight="1">
      <c r="A8" s="61"/>
      <c r="B8" s="62"/>
      <c r="C8" s="135"/>
      <c r="D8" s="27"/>
      <c r="E8" s="63"/>
      <c r="F8" s="159"/>
      <c r="G8" s="38"/>
      <c r="H8" s="65"/>
      <c r="I8" s="40"/>
      <c r="J8" s="66"/>
      <c r="K8" s="59"/>
      <c r="L8" s="43"/>
    </row>
    <row r="9" spans="1:12" ht="13.5" customHeight="1">
      <c r="A9" s="44"/>
      <c r="B9" s="136" t="s">
        <v>38</v>
      </c>
      <c r="C9" s="30"/>
      <c r="D9" s="30"/>
      <c r="E9" s="46"/>
      <c r="F9" s="134">
        <v>1</v>
      </c>
      <c r="G9" s="33" t="s">
        <v>34</v>
      </c>
      <c r="H9" s="118"/>
      <c r="I9" s="124">
        <f>設計内訳書B!H45</f>
        <v>0</v>
      </c>
      <c r="J9" s="49"/>
      <c r="K9" s="50"/>
      <c r="L9" s="51"/>
    </row>
    <row r="10" spans="1:12" ht="13.5" customHeight="1">
      <c r="A10" s="52"/>
      <c r="B10" s="62"/>
      <c r="C10" s="135"/>
      <c r="D10" s="121"/>
      <c r="E10" s="63"/>
      <c r="F10" s="161"/>
      <c r="G10" s="76"/>
      <c r="H10" s="119"/>
      <c r="I10" s="65"/>
      <c r="J10" s="66"/>
      <c r="K10" s="59"/>
      <c r="L10" s="70"/>
    </row>
    <row r="11" spans="1:12" ht="13.5" customHeight="1">
      <c r="A11" s="52"/>
      <c r="B11" s="45" t="s">
        <v>41</v>
      </c>
      <c r="C11" s="125"/>
      <c r="D11" s="126"/>
      <c r="E11" s="46"/>
      <c r="F11" s="134">
        <v>1</v>
      </c>
      <c r="G11" s="33" t="s">
        <v>34</v>
      </c>
      <c r="H11" s="48"/>
      <c r="I11" s="124">
        <f>設計内訳書B!I151/5</f>
        <v>0</v>
      </c>
      <c r="J11" s="49" t="s">
        <v>49</v>
      </c>
      <c r="K11" s="50"/>
      <c r="L11" s="70"/>
    </row>
    <row r="12" spans="1:12" ht="13.5" customHeight="1">
      <c r="A12" s="61"/>
      <c r="B12" s="62"/>
      <c r="C12" s="135"/>
      <c r="D12" s="121"/>
      <c r="E12" s="63"/>
      <c r="F12" s="161"/>
      <c r="G12" s="76"/>
      <c r="H12" s="119"/>
      <c r="I12" s="40"/>
      <c r="J12" s="66"/>
      <c r="K12" s="59"/>
      <c r="L12" s="43"/>
    </row>
    <row r="13" spans="1:12" ht="13.5" customHeight="1">
      <c r="A13" s="44"/>
      <c r="B13" s="45" t="s">
        <v>42</v>
      </c>
      <c r="C13" s="125"/>
      <c r="D13" s="126"/>
      <c r="E13" s="46"/>
      <c r="F13" s="134">
        <v>1</v>
      </c>
      <c r="G13" s="33" t="s">
        <v>34</v>
      </c>
      <c r="H13" s="118"/>
      <c r="I13" s="124">
        <f>設計内訳書B!H179</f>
        <v>0</v>
      </c>
      <c r="J13" s="49"/>
      <c r="K13" s="50"/>
      <c r="L13" s="51"/>
    </row>
    <row r="14" spans="1:12" ht="13.5" customHeight="1">
      <c r="A14" s="61"/>
      <c r="B14" s="62"/>
      <c r="C14" s="135"/>
      <c r="D14" s="121"/>
      <c r="E14" s="63"/>
      <c r="F14" s="161"/>
      <c r="G14" s="76"/>
      <c r="H14" s="65"/>
      <c r="I14" s="65"/>
      <c r="J14" s="66"/>
      <c r="K14" s="59"/>
      <c r="L14" s="43"/>
    </row>
    <row r="15" spans="1:12" ht="13.5" customHeight="1">
      <c r="A15" s="44"/>
      <c r="B15" s="45" t="s">
        <v>43</v>
      </c>
      <c r="C15" s="125"/>
      <c r="D15" s="126"/>
      <c r="E15" s="46"/>
      <c r="F15" s="134">
        <v>1</v>
      </c>
      <c r="G15" s="33" t="s">
        <v>34</v>
      </c>
      <c r="H15" s="48"/>
      <c r="I15" s="124">
        <f>設計内訳書B!H621</f>
        <v>0</v>
      </c>
      <c r="J15" s="49"/>
      <c r="K15" s="50"/>
      <c r="L15" s="51"/>
    </row>
    <row r="16" spans="1:12" ht="13.5" customHeight="1">
      <c r="A16" s="61"/>
      <c r="B16" s="62"/>
      <c r="C16" s="135"/>
      <c r="E16" s="54"/>
      <c r="F16" s="158"/>
      <c r="G16" s="55"/>
      <c r="H16" s="56"/>
      <c r="I16" s="57"/>
      <c r="J16" s="58"/>
      <c r="K16" s="59"/>
      <c r="L16" s="43"/>
    </row>
    <row r="17" spans="1:12" ht="13.5" customHeight="1">
      <c r="A17" s="44"/>
      <c r="B17" s="45" t="s">
        <v>44</v>
      </c>
      <c r="C17" s="80"/>
      <c r="D17" s="30"/>
      <c r="E17" s="46"/>
      <c r="F17" s="134">
        <v>1</v>
      </c>
      <c r="G17" s="33" t="s">
        <v>34</v>
      </c>
      <c r="H17" s="48"/>
      <c r="I17" s="124">
        <f>設計内訳書B!H859</f>
        <v>0</v>
      </c>
      <c r="J17" s="49"/>
      <c r="K17" s="50"/>
      <c r="L17" s="51"/>
    </row>
    <row r="18" spans="1:12" ht="13.5" customHeight="1">
      <c r="A18" s="61"/>
      <c r="B18" s="138"/>
      <c r="C18" s="139"/>
      <c r="D18" s="27"/>
      <c r="E18" s="63"/>
      <c r="F18" s="159"/>
      <c r="G18" s="38"/>
      <c r="H18" s="65"/>
      <c r="I18" s="65"/>
      <c r="J18" s="66"/>
      <c r="K18" s="59"/>
      <c r="L18" s="43"/>
    </row>
    <row r="19" spans="1:12" ht="13.5" customHeight="1">
      <c r="A19" s="44"/>
      <c r="B19" s="53" t="s">
        <v>45</v>
      </c>
      <c r="E19" s="54"/>
      <c r="F19" s="134">
        <v>1</v>
      </c>
      <c r="G19" s="33" t="s">
        <v>34</v>
      </c>
      <c r="H19" s="56"/>
      <c r="I19" s="124">
        <f>設計内訳書B!H1029</f>
        <v>0</v>
      </c>
      <c r="J19" s="49"/>
      <c r="K19" s="50"/>
      <c r="L19" s="51"/>
    </row>
    <row r="20" spans="1:12" ht="13.5" customHeight="1">
      <c r="A20" s="61"/>
      <c r="B20" s="133"/>
      <c r="C20" s="27"/>
      <c r="D20" s="27"/>
      <c r="E20" s="63"/>
      <c r="F20" s="159"/>
      <c r="G20" s="38"/>
      <c r="H20" s="65"/>
      <c r="I20" s="65"/>
      <c r="J20" s="66"/>
      <c r="K20" s="59"/>
      <c r="L20" s="43"/>
    </row>
    <row r="21" spans="1:12" ht="13.5" customHeight="1">
      <c r="A21" s="44"/>
      <c r="B21" s="45" t="s">
        <v>46</v>
      </c>
      <c r="C21" s="125"/>
      <c r="D21" s="126"/>
      <c r="E21" s="46"/>
      <c r="F21" s="134">
        <v>1</v>
      </c>
      <c r="G21" s="33" t="s">
        <v>34</v>
      </c>
      <c r="H21" s="48"/>
      <c r="I21" s="124" t="e">
        <f>設計内訳書B!#REF!</f>
        <v>#REF!</v>
      </c>
      <c r="J21" s="49"/>
      <c r="K21" s="50"/>
      <c r="L21" s="51"/>
    </row>
    <row r="22" spans="1:12" ht="13.5" customHeight="1">
      <c r="A22" s="61"/>
      <c r="B22" s="133"/>
      <c r="C22" s="27"/>
      <c r="D22" s="27"/>
      <c r="E22" s="63"/>
      <c r="F22" s="159"/>
      <c r="G22" s="38"/>
      <c r="H22" s="65"/>
      <c r="I22" s="40"/>
      <c r="J22" s="66"/>
      <c r="K22" s="59"/>
      <c r="L22" s="43"/>
    </row>
    <row r="23" spans="1:12" ht="13.5" customHeight="1">
      <c r="A23" s="44"/>
      <c r="B23" s="45" t="s">
        <v>39</v>
      </c>
      <c r="C23" s="125"/>
      <c r="D23" s="126"/>
      <c r="E23" s="46"/>
      <c r="F23" s="134">
        <v>1</v>
      </c>
      <c r="G23" s="33" t="s">
        <v>34</v>
      </c>
      <c r="H23" s="48"/>
      <c r="I23" s="124" t="e">
        <f>設計内訳書B!#REF!</f>
        <v>#REF!</v>
      </c>
      <c r="J23" s="49"/>
      <c r="K23" s="50"/>
      <c r="L23" s="51"/>
    </row>
    <row r="24" spans="1:12" ht="13.5" customHeight="1">
      <c r="A24" s="61"/>
      <c r="B24" s="133"/>
      <c r="C24" s="27"/>
      <c r="D24" s="27"/>
      <c r="E24" s="63"/>
      <c r="F24" s="159"/>
      <c r="G24" s="38"/>
      <c r="H24" s="65"/>
      <c r="I24" s="40"/>
      <c r="J24" s="66"/>
      <c r="K24" s="59"/>
      <c r="L24" s="43"/>
    </row>
    <row r="25" spans="1:12" ht="13.5" customHeight="1">
      <c r="A25" s="44"/>
      <c r="B25" s="45" t="s">
        <v>40</v>
      </c>
      <c r="C25" s="125"/>
      <c r="D25" s="126"/>
      <c r="E25" s="46"/>
      <c r="F25" s="134">
        <v>1</v>
      </c>
      <c r="G25" s="33" t="s">
        <v>34</v>
      </c>
      <c r="H25" s="48"/>
      <c r="I25" s="124" t="e">
        <f>設計内訳書B!#REF!</f>
        <v>#REF!</v>
      </c>
      <c r="J25" s="49"/>
      <c r="K25" s="50"/>
      <c r="L25" s="51"/>
    </row>
    <row r="26" spans="1:12" ht="13.5" customHeight="1">
      <c r="A26" s="61"/>
      <c r="B26" s="133"/>
      <c r="C26" s="27"/>
      <c r="D26" s="27"/>
      <c r="E26" s="63"/>
      <c r="F26" s="159"/>
      <c r="G26" s="38"/>
      <c r="H26" s="65"/>
      <c r="I26" s="40"/>
      <c r="J26" s="66"/>
      <c r="K26" s="59"/>
      <c r="L26" s="43"/>
    </row>
    <row r="27" spans="1:12" ht="13.5" customHeight="1">
      <c r="A27" s="44"/>
      <c r="B27" s="45"/>
      <c r="C27" s="125"/>
      <c r="D27" s="126"/>
      <c r="E27" s="46"/>
      <c r="F27" s="47"/>
      <c r="G27" s="68"/>
      <c r="H27" s="48"/>
      <c r="I27" s="124"/>
      <c r="J27" s="49"/>
      <c r="K27" s="50"/>
      <c r="L27" s="51"/>
    </row>
    <row r="28" spans="1:12" ht="13.5" customHeight="1">
      <c r="A28" s="61"/>
      <c r="B28" s="133"/>
      <c r="C28" s="27"/>
      <c r="D28" s="27"/>
      <c r="E28" s="63"/>
      <c r="F28" s="159"/>
      <c r="G28" s="38"/>
      <c r="H28" s="65"/>
      <c r="I28" s="65"/>
      <c r="J28" s="66"/>
      <c r="K28" s="59"/>
      <c r="L28" s="43"/>
    </row>
    <row r="29" spans="1:12" ht="13.5" customHeight="1">
      <c r="A29" s="44"/>
      <c r="B29" s="45"/>
      <c r="C29" s="125"/>
      <c r="D29" s="126"/>
      <c r="E29" s="46"/>
      <c r="F29" s="47"/>
      <c r="G29" s="68"/>
      <c r="H29" s="48"/>
      <c r="I29" s="124"/>
      <c r="J29" s="49"/>
      <c r="K29" s="50"/>
      <c r="L29" s="51"/>
    </row>
    <row r="30" spans="1:12" ht="13.5" customHeight="1">
      <c r="A30" s="61"/>
      <c r="B30" s="133"/>
      <c r="C30" s="27"/>
      <c r="D30" s="27"/>
      <c r="E30" s="63"/>
      <c r="F30" s="159"/>
      <c r="G30" s="38"/>
      <c r="H30" s="65"/>
      <c r="I30" s="40"/>
      <c r="J30" s="66"/>
      <c r="K30" s="59"/>
      <c r="L30" s="43"/>
    </row>
    <row r="31" spans="1:12" ht="13.5" customHeight="1">
      <c r="A31" s="44"/>
      <c r="B31" s="45" t="s">
        <v>48</v>
      </c>
      <c r="C31" s="125"/>
      <c r="D31" s="126"/>
      <c r="E31" s="46"/>
      <c r="F31" s="47"/>
      <c r="G31" s="68"/>
      <c r="H31" s="48"/>
      <c r="I31" s="124" t="e">
        <f>SUM(I6:I25)</f>
        <v>#REF!</v>
      </c>
      <c r="J31" s="49"/>
      <c r="K31" s="50"/>
      <c r="L31" s="51"/>
    </row>
    <row r="32" spans="1:12" ht="13.5" customHeight="1">
      <c r="A32" s="52"/>
      <c r="B32" s="53"/>
      <c r="E32" s="54"/>
      <c r="F32" s="158"/>
      <c r="G32" s="55"/>
      <c r="H32" s="56"/>
      <c r="I32" s="40"/>
      <c r="J32" s="58"/>
      <c r="K32" s="140"/>
      <c r="L32" s="70"/>
    </row>
    <row r="33" spans="1:12" ht="13.5" customHeight="1" thickBot="1">
      <c r="A33" s="84"/>
      <c r="B33" s="141"/>
      <c r="C33" s="128"/>
      <c r="D33" s="87"/>
      <c r="E33" s="88"/>
      <c r="F33" s="142"/>
      <c r="G33" s="89"/>
      <c r="H33" s="90"/>
      <c r="I33" s="90"/>
      <c r="J33" s="91"/>
      <c r="K33" s="92"/>
      <c r="L33" s="93"/>
    </row>
    <row r="34" spans="1:12" ht="13.5" customHeight="1">
      <c r="J34" s="99"/>
    </row>
    <row r="35" spans="1:12" ht="13.5" customHeight="1" thickBot="1">
      <c r="I35" s="95"/>
      <c r="J35" s="99"/>
      <c r="K35" s="100"/>
      <c r="L35" s="143"/>
    </row>
    <row r="36" spans="1:12" ht="13.5" customHeight="1">
      <c r="A36" s="255" t="s">
        <v>6</v>
      </c>
      <c r="B36" s="257" t="s">
        <v>7</v>
      </c>
      <c r="C36" s="259" t="s">
        <v>8</v>
      </c>
      <c r="D36" s="260"/>
      <c r="E36" s="261"/>
      <c r="F36" s="265" t="s">
        <v>9</v>
      </c>
      <c r="G36" s="267" t="s">
        <v>10</v>
      </c>
      <c r="H36" s="249" t="s">
        <v>11</v>
      </c>
      <c r="I36" s="249" t="s">
        <v>12</v>
      </c>
      <c r="J36" s="251" t="s">
        <v>13</v>
      </c>
      <c r="K36" s="253" t="str">
        <f>K2</f>
        <v>第　回既済部分検査内訳書</v>
      </c>
      <c r="L36" s="254"/>
    </row>
    <row r="37" spans="1:12" ht="13.5" customHeight="1">
      <c r="A37" s="256"/>
      <c r="B37" s="258"/>
      <c r="C37" s="262"/>
      <c r="D37" s="263"/>
      <c r="E37" s="264"/>
      <c r="F37" s="266"/>
      <c r="G37" s="268"/>
      <c r="H37" s="250"/>
      <c r="I37" s="250"/>
      <c r="J37" s="252"/>
      <c r="K37" s="33" t="s">
        <v>9</v>
      </c>
      <c r="L37" s="34" t="s">
        <v>14</v>
      </c>
    </row>
    <row r="38" spans="1:12" ht="13.5" customHeight="1">
      <c r="A38" s="61"/>
      <c r="B38" s="179" t="s">
        <v>50</v>
      </c>
      <c r="C38" s="37"/>
      <c r="D38" s="37"/>
      <c r="E38" s="38"/>
      <c r="F38" s="157"/>
      <c r="G38" s="39"/>
      <c r="H38" s="132"/>
      <c r="I38" s="65"/>
      <c r="J38" s="66"/>
      <c r="K38" s="42"/>
      <c r="L38" s="43"/>
    </row>
    <row r="39" spans="1:12" ht="13.5" customHeight="1">
      <c r="A39" s="44"/>
      <c r="B39" s="45" t="s">
        <v>47</v>
      </c>
      <c r="C39" s="125"/>
      <c r="D39" s="126"/>
      <c r="E39" s="46"/>
      <c r="F39" s="47"/>
      <c r="G39" s="68"/>
      <c r="H39" s="118"/>
      <c r="I39" s="48"/>
      <c r="J39" s="49"/>
      <c r="K39" s="50"/>
      <c r="L39" s="51"/>
    </row>
    <row r="40" spans="1:12" ht="13.5" customHeight="1">
      <c r="A40" s="61"/>
      <c r="B40" s="133"/>
      <c r="C40" s="27"/>
      <c r="D40" s="27"/>
      <c r="E40" s="63"/>
      <c r="F40" s="159"/>
      <c r="G40" s="38"/>
      <c r="H40" s="65"/>
      <c r="I40" s="65"/>
      <c r="J40" s="66"/>
      <c r="K40" s="59"/>
      <c r="L40" s="43"/>
    </row>
    <row r="41" spans="1:12" ht="13.5" customHeight="1">
      <c r="A41" s="44"/>
      <c r="B41" s="45" t="s">
        <v>37</v>
      </c>
      <c r="C41" s="125"/>
      <c r="D41" s="126"/>
      <c r="E41" s="46"/>
      <c r="F41" s="134">
        <v>1</v>
      </c>
      <c r="G41" s="33" t="s">
        <v>34</v>
      </c>
      <c r="H41" s="48"/>
      <c r="I41" s="124">
        <f>設計内訳書B!I31/5</f>
        <v>0</v>
      </c>
      <c r="J41" s="49" t="s">
        <v>49</v>
      </c>
      <c r="K41" s="50"/>
      <c r="L41" s="51"/>
    </row>
    <row r="42" spans="1:12" ht="13.5" customHeight="1">
      <c r="A42" s="61"/>
      <c r="B42" s="62"/>
      <c r="C42" s="135"/>
      <c r="D42" s="27"/>
      <c r="E42" s="63"/>
      <c r="F42" s="159"/>
      <c r="G42" s="38"/>
      <c r="H42" s="65"/>
      <c r="I42" s="40"/>
      <c r="J42" s="66"/>
      <c r="K42" s="59"/>
      <c r="L42" s="43"/>
    </row>
    <row r="43" spans="1:12" ht="13.5" customHeight="1">
      <c r="A43" s="44"/>
      <c r="B43" s="136" t="s">
        <v>38</v>
      </c>
      <c r="C43" s="30"/>
      <c r="D43" s="30"/>
      <c r="E43" s="46"/>
      <c r="F43" s="134">
        <v>1</v>
      </c>
      <c r="G43" s="33" t="s">
        <v>34</v>
      </c>
      <c r="H43" s="118"/>
      <c r="I43" s="124">
        <f>設計内訳書B!H47</f>
        <v>0</v>
      </c>
      <c r="J43" s="49"/>
      <c r="K43" s="50"/>
      <c r="L43" s="51"/>
    </row>
    <row r="44" spans="1:12" ht="13.5" customHeight="1">
      <c r="A44" s="52"/>
      <c r="B44" s="62"/>
      <c r="C44" s="135"/>
      <c r="D44" s="121"/>
      <c r="E44" s="63"/>
      <c r="F44" s="161"/>
      <c r="G44" s="76"/>
      <c r="H44" s="119"/>
      <c r="I44" s="65"/>
      <c r="J44" s="66"/>
      <c r="K44" s="59"/>
      <c r="L44" s="70"/>
    </row>
    <row r="45" spans="1:12" ht="13.5" customHeight="1">
      <c r="A45" s="52"/>
      <c r="B45" s="45" t="s">
        <v>41</v>
      </c>
      <c r="C45" s="125"/>
      <c r="D45" s="126"/>
      <c r="E45" s="46"/>
      <c r="F45" s="134">
        <v>1</v>
      </c>
      <c r="G45" s="33" t="s">
        <v>34</v>
      </c>
      <c r="H45" s="48"/>
      <c r="I45" s="124">
        <f>設計内訳書B!I151/5</f>
        <v>0</v>
      </c>
      <c r="J45" s="49" t="s">
        <v>49</v>
      </c>
      <c r="K45" s="50"/>
      <c r="L45" s="70"/>
    </row>
    <row r="46" spans="1:12" ht="13.5" customHeight="1">
      <c r="A46" s="61"/>
      <c r="B46" s="62"/>
      <c r="C46" s="135"/>
      <c r="D46" s="121"/>
      <c r="E46" s="63"/>
      <c r="F46" s="161"/>
      <c r="G46" s="76"/>
      <c r="H46" s="119"/>
      <c r="I46" s="40"/>
      <c r="J46" s="66"/>
      <c r="K46" s="59"/>
      <c r="L46" s="43"/>
    </row>
    <row r="47" spans="1:12" ht="13.5" customHeight="1">
      <c r="A47" s="44"/>
      <c r="B47" s="45" t="s">
        <v>42</v>
      </c>
      <c r="C47" s="125"/>
      <c r="D47" s="126"/>
      <c r="E47" s="46"/>
      <c r="F47" s="134">
        <v>1</v>
      </c>
      <c r="G47" s="33" t="s">
        <v>34</v>
      </c>
      <c r="H47" s="118"/>
      <c r="I47" s="124">
        <f>設計内訳書B!H181</f>
        <v>0</v>
      </c>
      <c r="J47" s="49"/>
      <c r="K47" s="50"/>
      <c r="L47" s="51"/>
    </row>
    <row r="48" spans="1:12" ht="13.5" customHeight="1">
      <c r="A48" s="61"/>
      <c r="B48" s="62"/>
      <c r="C48" s="135"/>
      <c r="D48" s="121"/>
      <c r="E48" s="63"/>
      <c r="F48" s="161"/>
      <c r="G48" s="76"/>
      <c r="H48" s="65"/>
      <c r="I48" s="65"/>
      <c r="J48" s="66"/>
      <c r="K48" s="59"/>
      <c r="L48" s="43"/>
    </row>
    <row r="49" spans="1:12" ht="13.5" customHeight="1">
      <c r="A49" s="44"/>
      <c r="B49" s="45" t="s">
        <v>43</v>
      </c>
      <c r="C49" s="125"/>
      <c r="D49" s="126"/>
      <c r="E49" s="46"/>
      <c r="F49" s="134">
        <v>1</v>
      </c>
      <c r="G49" s="33" t="s">
        <v>34</v>
      </c>
      <c r="H49" s="48"/>
      <c r="I49" s="124">
        <f>設計内訳書B!H623</f>
        <v>0</v>
      </c>
      <c r="J49" s="49"/>
      <c r="K49" s="50"/>
      <c r="L49" s="51"/>
    </row>
    <row r="50" spans="1:12" ht="13.5" customHeight="1">
      <c r="A50" s="61"/>
      <c r="B50" s="62"/>
      <c r="C50" s="135"/>
      <c r="E50" s="54"/>
      <c r="F50" s="158"/>
      <c r="G50" s="55"/>
      <c r="H50" s="56"/>
      <c r="I50" s="57"/>
      <c r="J50" s="66"/>
      <c r="K50" s="59"/>
      <c r="L50" s="43"/>
    </row>
    <row r="51" spans="1:12" ht="13.5" customHeight="1">
      <c r="A51" s="44"/>
      <c r="B51" s="45" t="s">
        <v>44</v>
      </c>
      <c r="C51" s="80"/>
      <c r="D51" s="30"/>
      <c r="E51" s="46"/>
      <c r="F51" s="134">
        <v>1</v>
      </c>
      <c r="G51" s="33" t="s">
        <v>34</v>
      </c>
      <c r="H51" s="48"/>
      <c r="I51" s="124">
        <f>設計内訳書B!H861</f>
        <v>0</v>
      </c>
      <c r="J51" s="49"/>
      <c r="K51" s="50"/>
      <c r="L51" s="51"/>
    </row>
    <row r="52" spans="1:12" ht="13.5" customHeight="1">
      <c r="A52" s="61"/>
      <c r="B52" s="138"/>
      <c r="C52" s="139"/>
      <c r="D52" s="27"/>
      <c r="E52" s="63"/>
      <c r="F52" s="159"/>
      <c r="G52" s="38"/>
      <c r="H52" s="65"/>
      <c r="I52" s="65"/>
      <c r="J52" s="66"/>
      <c r="K52" s="59"/>
      <c r="L52" s="43"/>
    </row>
    <row r="53" spans="1:12" ht="13.5" customHeight="1">
      <c r="A53" s="44"/>
      <c r="B53" s="53" t="s">
        <v>45</v>
      </c>
      <c r="E53" s="54"/>
      <c r="F53" s="134">
        <v>1</v>
      </c>
      <c r="G53" s="33" t="s">
        <v>34</v>
      </c>
      <c r="H53" s="56"/>
      <c r="I53" s="124">
        <f>設計内訳書B!H1031</f>
        <v>0</v>
      </c>
      <c r="J53" s="49"/>
      <c r="K53" s="50"/>
      <c r="L53" s="51"/>
    </row>
    <row r="54" spans="1:12" ht="13.5" customHeight="1">
      <c r="A54" s="61"/>
      <c r="B54" s="133"/>
      <c r="C54" s="27"/>
      <c r="D54" s="27"/>
      <c r="E54" s="63"/>
      <c r="F54" s="159"/>
      <c r="G54" s="38"/>
      <c r="H54" s="65"/>
      <c r="I54" s="65"/>
      <c r="J54" s="66"/>
      <c r="K54" s="59"/>
      <c r="L54" s="43"/>
    </row>
    <row r="55" spans="1:12" ht="13.5" customHeight="1">
      <c r="A55" s="44"/>
      <c r="B55" s="45" t="s">
        <v>46</v>
      </c>
      <c r="C55" s="125"/>
      <c r="D55" s="126"/>
      <c r="E55" s="46"/>
      <c r="F55" s="134">
        <v>1</v>
      </c>
      <c r="G55" s="33" t="s">
        <v>34</v>
      </c>
      <c r="H55" s="48"/>
      <c r="I55" s="124" t="e">
        <f>設計内訳書B!#REF!</f>
        <v>#REF!</v>
      </c>
      <c r="J55" s="49"/>
      <c r="K55" s="50"/>
      <c r="L55" s="51"/>
    </row>
    <row r="56" spans="1:12" ht="13.5" customHeight="1">
      <c r="A56" s="61"/>
      <c r="B56" s="133"/>
      <c r="C56" s="27"/>
      <c r="D56" s="27"/>
      <c r="E56" s="63"/>
      <c r="F56" s="159"/>
      <c r="G56" s="38"/>
      <c r="H56" s="65"/>
      <c r="I56" s="40"/>
      <c r="J56" s="66"/>
      <c r="K56" s="59"/>
      <c r="L56" s="43"/>
    </row>
    <row r="57" spans="1:12" ht="13.5" customHeight="1">
      <c r="A57" s="44"/>
      <c r="B57" s="45" t="s">
        <v>39</v>
      </c>
      <c r="C57" s="125"/>
      <c r="D57" s="126"/>
      <c r="E57" s="46"/>
      <c r="F57" s="134">
        <v>1</v>
      </c>
      <c r="G57" s="33" t="s">
        <v>34</v>
      </c>
      <c r="H57" s="48"/>
      <c r="I57" s="124" t="e">
        <f>設計内訳書B!#REF!</f>
        <v>#REF!</v>
      </c>
      <c r="J57" s="49"/>
      <c r="K57" s="50"/>
      <c r="L57" s="51"/>
    </row>
    <row r="58" spans="1:12" ht="13.5" customHeight="1">
      <c r="A58" s="61"/>
      <c r="B58" s="133"/>
      <c r="C58" s="27"/>
      <c r="D58" s="27"/>
      <c r="E58" s="63"/>
      <c r="F58" s="159"/>
      <c r="G58" s="38"/>
      <c r="H58" s="65"/>
      <c r="I58" s="40"/>
      <c r="J58" s="66"/>
      <c r="K58" s="59"/>
      <c r="L58" s="43"/>
    </row>
    <row r="59" spans="1:12" ht="13.5" customHeight="1">
      <c r="A59" s="44"/>
      <c r="B59" s="45" t="s">
        <v>40</v>
      </c>
      <c r="C59" s="125"/>
      <c r="D59" s="126"/>
      <c r="E59" s="46"/>
      <c r="F59" s="134">
        <v>1</v>
      </c>
      <c r="G59" s="33" t="s">
        <v>34</v>
      </c>
      <c r="H59" s="48"/>
      <c r="I59" s="124" t="e">
        <f>設計内訳書B!#REF!</f>
        <v>#REF!</v>
      </c>
      <c r="J59" s="49"/>
      <c r="K59" s="50"/>
      <c r="L59" s="51"/>
    </row>
    <row r="60" spans="1:12" ht="13.5" customHeight="1">
      <c r="A60" s="61"/>
      <c r="B60" s="133"/>
      <c r="C60" s="27"/>
      <c r="D60" s="27"/>
      <c r="E60" s="63"/>
      <c r="F60" s="159"/>
      <c r="G60" s="38"/>
      <c r="H60" s="65"/>
      <c r="I60" s="40"/>
      <c r="J60" s="66"/>
      <c r="K60" s="59"/>
      <c r="L60" s="43"/>
    </row>
    <row r="61" spans="1:12" ht="13.5" customHeight="1">
      <c r="A61" s="44"/>
      <c r="B61" s="45"/>
      <c r="C61" s="125"/>
      <c r="D61" s="126"/>
      <c r="E61" s="46"/>
      <c r="F61" s="47"/>
      <c r="G61" s="68"/>
      <c r="H61" s="48"/>
      <c r="I61" s="124"/>
      <c r="J61" s="49"/>
      <c r="K61" s="50"/>
      <c r="L61" s="51"/>
    </row>
    <row r="62" spans="1:12" ht="13.5" customHeight="1">
      <c r="A62" s="61"/>
      <c r="B62" s="133"/>
      <c r="C62" s="27"/>
      <c r="D62" s="27"/>
      <c r="E62" s="63"/>
      <c r="F62" s="159"/>
      <c r="G62" s="38"/>
      <c r="H62" s="65"/>
      <c r="I62" s="65"/>
      <c r="J62" s="66"/>
      <c r="K62" s="59"/>
      <c r="L62" s="43"/>
    </row>
    <row r="63" spans="1:12" ht="13.5" customHeight="1">
      <c r="A63" s="44"/>
      <c r="B63" s="45"/>
      <c r="C63" s="125"/>
      <c r="D63" s="126"/>
      <c r="E63" s="46"/>
      <c r="F63" s="47"/>
      <c r="G63" s="68"/>
      <c r="H63" s="48"/>
      <c r="I63" s="124"/>
      <c r="J63" s="49"/>
      <c r="K63" s="50"/>
      <c r="L63" s="51"/>
    </row>
    <row r="64" spans="1:12" ht="13.5" customHeight="1">
      <c r="A64" s="61"/>
      <c r="B64" s="133"/>
      <c r="C64" s="27"/>
      <c r="D64" s="27"/>
      <c r="E64" s="63"/>
      <c r="F64" s="159"/>
      <c r="G64" s="38"/>
      <c r="H64" s="65"/>
      <c r="I64" s="40"/>
      <c r="J64" s="66"/>
      <c r="K64" s="146"/>
      <c r="L64" s="43"/>
    </row>
    <row r="65" spans="1:12" ht="13.5" customHeight="1">
      <c r="A65" s="44"/>
      <c r="B65" s="45" t="s">
        <v>48</v>
      </c>
      <c r="C65" s="125"/>
      <c r="D65" s="126"/>
      <c r="E65" s="46"/>
      <c r="F65" s="47"/>
      <c r="G65" s="68"/>
      <c r="H65" s="48"/>
      <c r="I65" s="124" t="e">
        <f>SUM(I40:I59)</f>
        <v>#REF!</v>
      </c>
      <c r="J65" s="49"/>
      <c r="K65" s="147"/>
      <c r="L65" s="51"/>
    </row>
    <row r="66" spans="1:12" ht="13.5" customHeight="1">
      <c r="A66" s="61"/>
      <c r="B66" s="53"/>
      <c r="E66" s="54"/>
      <c r="F66" s="162"/>
      <c r="G66" s="55"/>
      <c r="H66" s="148"/>
      <c r="I66" s="83"/>
      <c r="J66" s="66"/>
      <c r="K66" s="83"/>
      <c r="L66" s="70"/>
    </row>
    <row r="67" spans="1:12" ht="13.5" customHeight="1" thickBot="1">
      <c r="A67" s="84"/>
      <c r="B67" s="85"/>
      <c r="C67" s="128"/>
      <c r="D67" s="87"/>
      <c r="E67" s="88"/>
      <c r="F67" s="163"/>
      <c r="G67" s="89"/>
      <c r="H67" s="149"/>
      <c r="I67" s="149"/>
      <c r="J67" s="91"/>
      <c r="K67" s="92"/>
      <c r="L67" s="93"/>
    </row>
    <row r="68" spans="1:12" ht="13.5" customHeight="1">
      <c r="J68" s="99"/>
      <c r="L68" s="150" t="e">
        <f>#REF!+1</f>
        <v>#REF!</v>
      </c>
    </row>
  </sheetData>
  <mergeCells count="18"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2:H3"/>
    <mergeCell ref="I2:I3"/>
    <mergeCell ref="K36:L36"/>
    <mergeCell ref="J2:J3"/>
    <mergeCell ref="K2:L2"/>
    <mergeCell ref="H36:H37"/>
    <mergeCell ref="I36:I37"/>
    <mergeCell ref="J36:J37"/>
  </mergeCells>
  <phoneticPr fontId="4"/>
  <printOptions horizontalCentered="1" verticalCentered="1"/>
  <pageMargins left="0.78740157480314965" right="0.39370078740157483" top="0.51181102362204722" bottom="0.51181102362204722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設計内訳書A</vt:lpstr>
      <vt:lpstr>設計内訳書B</vt:lpstr>
      <vt:lpstr>1戸当たり</vt:lpstr>
      <vt:lpstr>設計内訳書A!Print_Area</vt:lpstr>
      <vt:lpstr>設計内訳書B!Print_Area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2026-03-30T08:58:14Z</cp:lastPrinted>
  <dcterms:created xsi:type="dcterms:W3CDTF">2017-03-21T10:26:05Z</dcterms:created>
  <dcterms:modified xsi:type="dcterms:W3CDTF">2026-03-31T05:08:28Z</dcterms:modified>
</cp:coreProperties>
</file>