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網走地区消防組合新消防庁舎建設工事\0_工事発注\3_電気1工区\"/>
    </mc:Choice>
  </mc:AlternateContent>
  <xr:revisionPtr revIDLastSave="0" documentId="13_ncr:1_{7E789FE9-6EF2-4D3F-9A54-3ED2CE395365}" xr6:coauthVersionLast="47" xr6:coauthVersionMax="47" xr10:uidLastSave="{00000000-0000-0000-0000-000000000000}"/>
  <bookViews>
    <workbookView xWindow="31920" yWindow="0" windowWidth="20595" windowHeight="15480" xr2:uid="{7FC8514A-1BD8-4067-8F06-C197E3FE74A3}"/>
  </bookViews>
  <sheets>
    <sheet name="設計内訳書A" sheetId="1" r:id="rId1"/>
    <sheet name="設計内訳書B（Ⅰ）" sheetId="4" r:id="rId2"/>
    <sheet name="1.避雷針" sheetId="44" r:id="rId3"/>
    <sheet name="2.受変電" sheetId="22" r:id="rId4"/>
    <sheet name="3.発電設備" sheetId="54" r:id="rId5"/>
    <sheet name="3-1.発電機" sheetId="23" r:id="rId6"/>
    <sheet name="3-2.太陽光発電" sheetId="24" r:id="rId7"/>
    <sheet name="設計内訳書B（Ⅱ)" sheetId="6" r:id="rId8"/>
    <sheet name="1.構内配電線路" sheetId="25" r:id="rId9"/>
    <sheet name="2.構内通信線路" sheetId="46" r:id="rId10"/>
    <sheet name="3.外部電源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MIS2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[7]金属工事!$B$4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0">NA()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ﾍﾟｰｼﾞ">#REF!</definedName>
    <definedName name="_2">#N/A</definedName>
    <definedName name="_2_6_1FL">#REF!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hidden="1">{#N/A,#N/A,FALSE,"表紙No2";#N/A,#N/A,FALSE,"データNo2"}</definedName>
    <definedName name="_29文復_ﾓｰﾙﾄﾞ分岐">#REF!</definedName>
    <definedName name="_2h7_" hidden="1">{#N/A,#N/A,FALSE,"表紙No2";#N/A,#N/A,FALSE,"データNo2"}</definedName>
    <definedName name="_2ページ">#REF!</definedName>
    <definedName name="_3">'[1]本体工事(2)'!$DG$8:$DS$33</definedName>
    <definedName name="_30">NA()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hidden="1">{#N/A,#N/A,FALSE,"表紙No2";#N/A,#N/A,FALSE,"データNo2"}</definedName>
    <definedName name="_32文復_医療用">#REF!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hidden="1">#REF!</definedName>
    <definedName name="_g">'[1]本体工事(2)'!#REF!</definedName>
    <definedName name="_h">#REF!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hidden="1">#REF!</definedName>
    <definedName name="_Key2" hidden="1">#REF!</definedName>
    <definedName name="_l">NA()</definedName>
    <definedName name="_LC1">#REF!</definedName>
    <definedName name="_LGS65">[7]金属工事!$B$4</definedName>
    <definedName name="_m">NA()</definedName>
    <definedName name="_MA1">[0]!_MA1</definedName>
    <definedName name="_MENU_PPOIC0__E">[8]諸経費!#REF!</definedName>
    <definedName name="_MENU_PPOMR169_">[8]諸経費!#REF!</definedName>
    <definedName name="_MENU_PPRA29..A">[8]諸経費!#REF!</definedName>
    <definedName name="_MENU_PPRAP33..">[8]諸経費!#REF!</definedName>
    <definedName name="_MENU_PPRAP90..">[8]諸経費!#REF!</definedName>
    <definedName name="_MENU_PPRBS31..">[8]諸経費!#REF!</definedName>
    <definedName name="_MIS2">#REF!</definedName>
    <definedName name="_ＭＰ２">[1]共通86白!$A$35:$H$4000</definedName>
    <definedName name="_n">NA()</definedName>
    <definedName name="_N_6">#REF!</definedName>
    <definedName name="_O">#REF!</definedName>
    <definedName name="_O_6">#REF!</definedName>
    <definedName name="_Order1" hidden="1">255</definedName>
    <definedName name="_Order2" hidden="1">255</definedName>
    <definedName name="_p">'[1]本体工事(2)'!$A$3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[9]搬入費!#REF!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hidden="1">#REF!</definedName>
    <definedName name="_T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'[10]踏a-2'!$E$2/180*PI()</definedName>
    <definedName name="_THI2">'[10]踏a-2'!$E$3/180*PI()</definedName>
    <definedName name="_THI3">'[10]踏a-2'!$E$4/180*PI()</definedName>
    <definedName name="_u">#REF!</definedName>
    <definedName name="_v">#REF!</definedName>
    <definedName name="_w">'[1]本体工事(2)'!$B$1</definedName>
    <definedName name="_x">NA()</definedName>
    <definedName name="_y">[8]表紙!#REF!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#N/A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hidden="1">{#N/A,#N/A,FALSE,"表紙No2";#N/A,#N/A,FALSE,"データNo2"}</definedName>
    <definedName name="\3001" hidden="1">{#N/A,#N/A,FALSE,"表紙No2";#N/A,#N/A,FALSE,"データNo2"}</definedName>
    <definedName name="\3003" hidden="1">{#N/A,#N/A,FALSE,"表紙No2";#N/A,#N/A,FALSE,"データNo2"}</definedName>
    <definedName name="\3004" hidden="1">{#N/A,#N/A,FALSE,"表紙No2";#N/A,#N/A,FALSE,"データNo2"}</definedName>
    <definedName name="\3005" hidden="1">{#N/A,#N/A,FALSE,"表紙No2";#N/A,#N/A,FALSE,"データNo2"}</definedName>
    <definedName name="\3006" hidden="1">{#N/A,#N/A,FALSE,"表紙No2";#N/A,#N/A,FALSE,"データNo2"}</definedName>
    <definedName name="\3009" hidden="1">{#N/A,#N/A,FALSE,"表紙No2";#N/A,#N/A,FALSE,"データNo2"}</definedName>
    <definedName name="\3010" hidden="1">{#N/A,#N/A,FALSE,"表紙No2";#N/A,#N/A,FALSE,"データNo2"}</definedName>
    <definedName name="\3012" hidden="1">{#N/A,#N/A,FALSE,"表紙No2";#N/A,#N/A,FALSE,"データNo2"}</definedName>
    <definedName name="\3013" hidden="1">{#N/A,#N/A,FALSE,"表紙No2";#N/A,#N/A,FALSE,"データNo2"}</definedName>
    <definedName name="\3015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#N/A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#N/A</definedName>
    <definedName name="\u">#N/A</definedName>
    <definedName name="\v">#REF!</definedName>
    <definedName name="\W">#REF!</definedName>
    <definedName name="\w85" hidden="1">{#N/A,#N/A,FALSE,"表紙No2";#N/A,#N/A,FALSE,"データNo2"}</definedName>
    <definedName name="\x">#N/A</definedName>
    <definedName name="\y">#REF!</definedName>
    <definedName name="\z">#N/A</definedName>
    <definedName name="×２１新" hidden="1">{"重心病棟",#N/A,FALSE,"重心病棟"}</definedName>
    <definedName name="・・・">[11]単価一覧表!$C$3:$J$1030</definedName>
    <definedName name="a">#REF!</definedName>
    <definedName name="A_1">#REF!</definedName>
    <definedName name="A_2">#REF!</definedName>
    <definedName name="A_3">#REF!</definedName>
    <definedName name="A_直接仮設">'[1]本体工事(2)'!$A$3:$N$2067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'[1]本体工事(2)'!#REF!</definedName>
    <definedName name="AAA">#REF!</definedName>
    <definedName name="aaaa">[12]見積依頼書!#REF!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[13]細目!#REF!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'[1]本体工事(2)'!$A$1:$I$228</definedName>
    <definedName name="AREA_1">#REF!</definedName>
    <definedName name="AREA_1_6">#REF!</definedName>
    <definedName name="AREA_2">#REF!</definedName>
    <definedName name="AREA_2_6">#REF!</definedName>
    <definedName name="AREA_3">#REF!</definedName>
    <definedName name="AREA_3_6">#REF!</definedName>
    <definedName name="AREA_4">#REF!</definedName>
    <definedName name="AREA_4_6">#REF!</definedName>
    <definedName name="ARITU">#REF!</definedName>
    <definedName name="as" hidden="1">#REF!</definedName>
    <definedName name="AX">#REF!</definedName>
    <definedName name="Aｺﾝ">#REF!</definedName>
    <definedName name="Aﾀｲﾌﾟ">[13]細目!#REF!</definedName>
    <definedName name="A屋根">#REF!</definedName>
    <definedName name="A仮設">#REF!</definedName>
    <definedName name="A科目印刷設事">[13]細目!#REF!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#REF!</definedName>
    <definedName name="A杭">#REF!</definedName>
    <definedName name="Ａ合計金額">#REF!</definedName>
    <definedName name="A左官">#REF!</definedName>
    <definedName name="A細内印刷設事">[13]細目!#REF!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TEXT(#REF!,"yyyy 年 m 月")</definedName>
    <definedName name="a年月">TEXT(#REF!,"ggg e 年 m 月")</definedName>
    <definedName name="A木">#REF!</definedName>
    <definedName name="a労№">#REF!</definedName>
    <definedName name="a労単">#REF!</definedName>
    <definedName name="a労名">#REF!</definedName>
    <definedName name="b">#REF!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#REF!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xzjh">#REF!</definedName>
    <definedName name="Bｺﾝ">#REF!</definedName>
    <definedName name="Bﾀｲﾌﾟ">[13]細目!#REF!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[14]総括表!#REF!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#REF!</definedName>
    <definedName name="co">#REF!</definedName>
    <definedName name="CODE_起点">#REF!</definedName>
    <definedName name="_xlnm.Criteria">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[13]細目!#REF!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'[1]本体工事(2)'!$BH$60:$BV$109</definedName>
    <definedName name="DA">#REF!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#REF!</definedName>
    <definedName name="Database_MI">#REF!</definedName>
    <definedName name="Database1">'[1]新規Microsoft Excel ワークシート'!$B$2:$H$804</definedName>
    <definedName name="DD">[15]単価策定表!#REF!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ＤＦ">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[13]細目!#REF!</definedName>
    <definedName name="D共通仮設費">#REF!</definedName>
    <definedName name="E">'[1]本体工事(2)'!$CD$62:$CU$91</definedName>
    <definedName name="EE">'[1]本体工事(2)'!#REF!</definedName>
    <definedName name="EEEEEEEEEEE">[16]メニュー!#REF!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#REF!</definedName>
    <definedName name="Extract_MI">#REF!</definedName>
    <definedName name="Extract5">'[1]新規Microsoft Excel ワークシート'!#REF!</definedName>
    <definedName name="Eﾀｲﾌﾟ">[13]細目!#REF!</definedName>
    <definedName name="E純工事費">#REF!</definedName>
    <definedName name="E番地移動">#REF!</definedName>
    <definedName name="E番地記憶">#REF!</definedName>
    <definedName name="Ｆ" hidden="1">#REF!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 hidden="1">#REF!</definedName>
    <definedName name="fg">#REF!</definedName>
    <definedName name="fghr">#REF!</definedName>
    <definedName name="Fill" hidden="1">[17]ガラリ!#REF!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tan">'[1]#REF'!$A$2:$E$1067</definedName>
    <definedName name="FUT">#REF!</definedName>
    <definedName name="Fﾀｲﾌﾟ">[13]細目!#REF!</definedName>
    <definedName name="F逓減対象額">#REF!</definedName>
    <definedName name="G" hidden="1">#REF!</definedName>
    <definedName name="ＧＦＦＤＧ">#REF!</definedName>
    <definedName name="GG">#REF!</definedName>
    <definedName name="GGDDDD">#REF!</definedName>
    <definedName name="ggg">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#REF!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">#REF!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hgd">#REF!</definedName>
    <definedName name="ＨＧＦ">#REF!</definedName>
    <definedName name="hh" hidden="1">#REF!</definedName>
    <definedName name="hhg">#REF!</definedName>
    <definedName name="hhh">#REF!</definedName>
    <definedName name="HHHHHHH">#REF!</definedName>
    <definedName name="ho">#REF!</definedName>
    <definedName name="hoin">[18]保温塗装!$A$35:$H$4000</definedName>
    <definedName name="HOME">#REF!</definedName>
    <definedName name="ＨＰ">#REF!</definedName>
    <definedName name="HP埋控除">#REF!</definedName>
    <definedName name="HP埋戻高">#REF!</definedName>
    <definedName name="HTML_CodePage" hidden="1">932</definedName>
    <definedName name="HTML_Control" hidden="1">{"'TESUTO'!$Z$15"}</definedName>
    <definedName name="HTML_Description" hidden="1">""</definedName>
    <definedName name="HTML_Email" hidden="1">""</definedName>
    <definedName name="HTML_Header" hidden="1">"TESUTO"</definedName>
    <definedName name="HTML_LastUpdate" hidden="1">"98/04/02"</definedName>
    <definedName name="HTML_LineAfter" hidden="1">FALSE</definedName>
    <definedName name="HTML_LineBefore" hidden="1">FALSE</definedName>
    <definedName name="HTML_Name" hidden="1">"立花孝志"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"拾い表"</definedName>
    <definedName name="HU" hidden="1">#REF!</definedName>
    <definedName name="H現場経費率">#REF!</definedName>
    <definedName name="I" hidden="1">{#N/A,#N/A,FALSE,"表紙No2";#N/A,#N/A,FALSE,"データNo2"}</definedName>
    <definedName name="ＩＥ">#REF!</definedName>
    <definedName name="II">[15]単価策定表!#REF!</definedName>
    <definedName name="iii">#REF!</definedName>
    <definedName name="INDEX_4B">#REF!</definedName>
    <definedName name="INPUT">[13]細目!#REF!</definedName>
    <definedName name="INPUTMENU">[13]細目!#REF!</definedName>
    <definedName name="iot">#REF!</definedName>
    <definedName name="I現場経費">#REF!</definedName>
    <definedName name="J" hidden="1">{#N/A,#N/A,FALSE,"表紙No2";#N/A,#N/A,FALSE,"データNo2"}</definedName>
    <definedName name="JJ">[15]単価策定表!#REF!</definedName>
    <definedName name="ｊｊｊｊ">#REF!</definedName>
    <definedName name="jl">#REF!</definedName>
    <definedName name="jo">#REF!</definedName>
    <definedName name="J工事原価">#REF!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">#REF!</definedName>
    <definedName name="KEISEN">'[1]本体工事(2)'!$B$13:$H$804</definedName>
    <definedName name="KEISUU">#REF!</definedName>
    <definedName name="KEISUU2">#REF!</definedName>
    <definedName name="khps">#REF!</definedName>
    <definedName name="ki">[19]内訳書!#REF!</definedName>
    <definedName name="kin">[15]単価策定表!#REF!</definedName>
    <definedName name="Kingaku_data">'[1]本体工事(2)'!#REF!</definedName>
    <definedName name="KINSATU">#REF!</definedName>
    <definedName name="kios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Ｌ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[20]内容記入!#REF!</definedName>
    <definedName name="laz">#REF!</definedName>
    <definedName name="LEFT">[21]機具類!#REF!</definedName>
    <definedName name="LIST">'[1]細目内訳パ－ト２'!$A$10:$I$86</definedName>
    <definedName name="ll">#REF!</definedName>
    <definedName name="lla">#REF!</definedName>
    <definedName name="lo">#REF!</definedName>
    <definedName name="LOOP3">[13]細目!#REF!</definedName>
    <definedName name="LOOP4">[13]細目!#REF!</definedName>
    <definedName name="LOOP5">[13]細目!#REF!</definedName>
    <definedName name="LOOP6">[13]細目!#REF!</definedName>
    <definedName name="LOOP7">[13]細目!#REF!</definedName>
    <definedName name="LOOP8">[13]細目!#REF!</definedName>
    <definedName name="lov">#REF!</definedName>
    <definedName name="lp">#REF!</definedName>
    <definedName name="L一般管理費">#REF!</definedName>
    <definedName name="ｍ">#N/A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[13]細目!#REF!</definedName>
    <definedName name="ｍａｒｕ">[22]共通86白!$AO$8:$BF$44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ml">#REF!</definedName>
    <definedName name="mla">#REF!</definedName>
    <definedName name="ＭＭ">#REF!</definedName>
    <definedName name="mmas">#REF!</definedName>
    <definedName name="mmm">#REF!</definedName>
    <definedName name="ｍｍｍｍｍｍｍｍｍｍｍ">#REF!</definedName>
    <definedName name="ｍｍｍｍｍｍｍｍｍｍｍｍｍｍｍｍｍｍｍ">#REF!</definedName>
    <definedName name="mn">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'[1]本体工事(2)'!#REF!</definedName>
    <definedName name="NASI">[23]科目!$N$1:$S$1</definedName>
    <definedName name="NEXT">#REF!</definedName>
    <definedName name="NN">[15]単価策定表!#REF!</definedName>
    <definedName name="nnad">#REF!</definedName>
    <definedName name="NO_1">'[1]本体工事(2)'!$A$1</definedName>
    <definedName name="NO_2">'[1]本体工事(2)'!$A$61</definedName>
    <definedName name="NO_3">'[1]本体工事(2)'!#REF!</definedName>
    <definedName name="NO_4">'[1]本体工事(2)'!#REF!</definedName>
    <definedName name="NO_5">'[1]本体工事(2)'!#REF!</definedName>
    <definedName name="NO_6">'[1]本体工事(2)'!#REF!</definedName>
    <definedName name="NO_7">'[1]本体工事(2)'!#REF!</definedName>
    <definedName name="NP">#REF!</definedName>
    <definedName name="N経費率対象額合計">#REF!</definedName>
    <definedName name="№">#REF!</definedName>
    <definedName name="O">#REF!</definedName>
    <definedName name="O_A">'[1]本体工事(2)'!$H$2</definedName>
    <definedName name="ＯＡ器具">'[1]本体工事(2)'!$A$1850</definedName>
    <definedName name="OKUNAI">#REF!</definedName>
    <definedName name="okuya">#REF!</definedName>
    <definedName name="okuya_6">#REF!</definedName>
    <definedName name="order3">0</definedName>
    <definedName name="p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#REF!</definedName>
    <definedName name="po">#REF!</definedName>
    <definedName name="PP">#REF!</definedName>
    <definedName name="ppp" hidden="1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8">'1.構内配電線路'!$A$1:$L$136</definedName>
    <definedName name="_xlnm.Print_Area" localSheetId="2">'1.避雷針'!$A$1:$L$68</definedName>
    <definedName name="_xlnm.Print_Area" localSheetId="9">'2.構内通信線路'!$A$1:$L$68</definedName>
    <definedName name="_xlnm.Print_Area" localSheetId="3">'2.受変電'!$A$1:$L$136</definedName>
    <definedName name="_xlnm.Print_Area" localSheetId="10">'3.外部電源'!$A$1:$L$68</definedName>
    <definedName name="_xlnm.Print_Area" localSheetId="4">'3.発電設備'!$A$1:$L$68</definedName>
    <definedName name="_xlnm.Print_Area" localSheetId="5">'3-1.発電機'!$A$1:$L$68</definedName>
    <definedName name="_xlnm.Print_Area" localSheetId="6">'3-2.太陽光発電'!$A$1:$L$136</definedName>
    <definedName name="_xlnm.Print_Area" localSheetId="0">設計内訳書A!$A$1:$L$68</definedName>
    <definedName name="_xlnm.Print_Area" localSheetId="1">'設計内訳書B（Ⅰ）'!$A$1:$L$68</definedName>
    <definedName name="_xlnm.Print_Area" localSheetId="7">'設計内訳書B（Ⅱ)'!$A$1:$L$68</definedName>
    <definedName name="_xlnm.Print_Area">#REF!</definedName>
    <definedName name="PRINT_AREA_01">[1]冷媒配管!$A$2:$N$31</definedName>
    <definedName name="PRINT_AREA_MI">#REF!</definedName>
    <definedName name="PRINT_AREA_MI1">[12]見積依頼書!#REF!</definedName>
    <definedName name="PRINT_AREA1">[12]見積依頼書!#REF!</definedName>
    <definedName name="_xlnm.Print_Titles">#N/A</definedName>
    <definedName name="Print_Titles_MI">#REF!</definedName>
    <definedName name="prn">#REF!</definedName>
    <definedName name="ｑ" hidden="1">#REF!</definedName>
    <definedName name="qqq">#REF!</definedName>
    <definedName name="ｑｑｑｑ">#REF!</definedName>
    <definedName name="R_">#REF!</definedName>
    <definedName name="rdo">#REF!</definedName>
    <definedName name="_xlnm.Recorder">'[1]本体工事(2)'!#REF!</definedName>
    <definedName name="Recorder1">'[1]本体工事(2)'!#REF!</definedName>
    <definedName name="RIGHT">NA()</definedName>
    <definedName name="RITU">[15]単価策定表!#REF!</definedName>
    <definedName name="ROM">#REF!</definedName>
    <definedName name="ROM_6">#REF!</definedName>
    <definedName name="ROUM">#REF!</definedName>
    <definedName name="ROUMU">#REF!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'[24]細目内訳パ－ト２'!$A$1:$A$496</definedName>
    <definedName name="S_1">#REF!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>IF((#REF!*計S)&lt;1000,TRUNC((#REF!*計S)/5)*5,ROUNDDOWN(#REF!*計S,-(LEN(TRUNC(#REF!*計S))-3)))</definedName>
    <definedName name="S_6">IF((#REF!*計S)&lt;1000,TRUNC((#REF!*計S)/5)*5,ROUNDDOWN(#REF!*計S,-(LEN(TRUNC(#REF!*計S))-3)))</definedName>
    <definedName name="S_8">IF((#REF!*計S)&lt;1000,TRUNC((#REF!*計S)/5)*5,ROUNDDOWN(#REF!*計S,-(LEN(TRUNC(#REF!*計S))-3)))</definedName>
    <definedName name="S_9">IF((#REF!*計S)&lt;1000,TRUNC((#REF!*計S)/5)*5,ROUNDDOWN(#REF!*計S,-(LEN(TRUNC(#REF!*計S))-3)))</definedName>
    <definedName name="Sai_kingaku">'[1]本体工事(2)'!#REF!</definedName>
    <definedName name="saq">#REF!</definedName>
    <definedName name="se">[25]共通86白!$DG$8:$DS$33</definedName>
    <definedName name="see">[1]単位データ!$DG$8:$DS$33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#REF!</definedName>
    <definedName name="siteinasi" hidden="1">#REF!</definedName>
    <definedName name="siy">#REF!</definedName>
    <definedName name="SIZE_B4">[21]機具類!#REF!</definedName>
    <definedName name="SIZE_B5">[21]機具類!#REF!</definedName>
    <definedName name="SIZE_MENU">[21]機具類!#REF!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T2" hidden="1">#REF!</definedName>
    <definedName name="SOTE">#REF!</definedName>
    <definedName name="SP">#REF!</definedName>
    <definedName name="ssr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[18]据付費!$A$35:$D$1997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hidden="1">{#N/A,#N/A,FALSE,"表紙No2";#N/A,#N/A,FALSE,"データNo2"}</definedName>
    <definedName name="THP">#REF!</definedName>
    <definedName name="ＴＫＥＥ">#REF!</definedName>
    <definedName name="tru">#REF!</definedName>
    <definedName name="ＴＴ">[26]建築!#REF!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>[25]共通86白!$AO$8:$BF$44</definedName>
    <definedName name="ＵＴＰ">#REF!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vv" hidden="1">#REF!</definedName>
    <definedName name="W">'[1]本体工事(2)'!$B$1</definedName>
    <definedName name="wrn.Allprint." hidden="1">{#N/A,#N/A,FALSE,"表紙No2";#N/A,#N/A,FALSE,"データNo2"}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'[1]本体工事(2)'!$B$2:$H$810</definedName>
    <definedName name="wwww">#REF!</definedName>
    <definedName name="Ｘ">[27]表紙!#REF!</definedName>
    <definedName name="xc">#REF!</definedName>
    <definedName name="XL__015___">[1]冷媒配管!$1:$8129</definedName>
    <definedName name="xr13r3142r" hidden="1">[17]ガラリ!#REF!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Z" hidden="1">#REF!</definedName>
    <definedName name="ZZZ" hidden="1">#REF!</definedName>
    <definedName name="ZZZZ">#REF!</definedName>
    <definedName name="あ">#REF!</definedName>
    <definedName name="ｱ1">#REF!</definedName>
    <definedName name="あ１">#REF!</definedName>
    <definedName name="ｱ3">#REF!</definedName>
    <definedName name="あｓ">[1]単位データ!$AO$8:$BF$44</definedName>
    <definedName name="ああ">#REF!</definedName>
    <definedName name="あああ">#REF!</definedName>
    <definedName name="ああああ">[28]細目!#REF!</definedName>
    <definedName name="あああああ">[29]細目!#REF!</definedName>
    <definedName name="あああああああ">[29]細目!#REF!</definedName>
    <definedName name="ああああああああああ">[29]細目!#REF!</definedName>
    <definedName name="ああああああああああああ">#REF!</definedName>
    <definedName name="あああああああああああああああ">[29]細目!#REF!</definedName>
    <definedName name="あああああああああああああえ">[29]細目!#REF!</definedName>
    <definedName name="あい">[29]細目!#REF!</definedName>
    <definedName name="あいうえお">[29]細目!#REF!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アンカーボルト">#REF!</definedName>
    <definedName name="ｱﾝﾃﾅ">#REF!</definedName>
    <definedName name="アンテナ２段">'[1]本体工事(2)'!$A$1994</definedName>
    <definedName name="い">#REF!</definedName>
    <definedName name="い１">[30]スチールパーティション!#REF!</definedName>
    <definedName name="いいい">[31]細目!#REF!</definedName>
    <definedName name="いいいい">#REF!</definedName>
    <definedName name="いいいいいいいいいいいい">#REF!</definedName>
    <definedName name="いう">[29]細目!#REF!</definedName>
    <definedName name="いうえ">[29]細目!#REF!</definedName>
    <definedName name="ｲﾝﾀｰ">'[1]本体工事(2)'!$H$116</definedName>
    <definedName name="ｲﾝﾊﾞｰﾄ単価">#REF!</definedName>
    <definedName name="う">#REF!</definedName>
    <definedName name="ううう">#REF!</definedName>
    <definedName name="ううううう" hidden="1">#REF!</definedName>
    <definedName name="ｳﾁ3">[1]冷媒配管!$D$4:$S$77</definedName>
    <definedName name="え">#N/A</definedName>
    <definedName name="えええ">#REF!</definedName>
    <definedName name="エラー">#REF!</definedName>
    <definedName name="お">#N/A</definedName>
    <definedName name="ｵｲﾙﾀﾝｸ">[1]冷媒配管!$E$81</definedName>
    <definedName name="おおおお">#REF!</definedName>
    <definedName name="か">#N/A</definedName>
    <definedName name="かＳ">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[29]細目!#REF!</definedName>
    <definedName name="ｷｭｳｽｲｶｾﾂ">#REF!</definedName>
    <definedName name="ｷｭｳｽｲｹｲ">#REF!</definedName>
    <definedName name="ｷｭｳｽｲﾃｯｷｮ">#REF!</definedName>
    <definedName name="ｷｭｳｽｲﾊｲｶﾝ">#REF!</definedName>
    <definedName name="ｷｭｳﾄｳｶｾﾂ">#REF!</definedName>
    <definedName name="ｷｭｳﾄｳｹｲ">#REF!</definedName>
    <definedName name="ｷｭｳﾄｳﾃｯｷｮ">#REF!</definedName>
    <definedName name="ｷｭｳﾄｳﾊｲｶﾝ">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[32]内訳書!#REF!</definedName>
    <definedName name="コーキング">#REF!</definedName>
    <definedName name="ここまでプリント">[20]杭!#REF!</definedName>
    <definedName name="コピーされる場所">[20]杭!#REF!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#REF!</definedName>
    <definedName name="しはきき">#REF!</definedName>
    <definedName name="ｼｬｯﾀｰ計">#REF!</definedName>
    <definedName name="シャッター建具工事">#REF!</definedName>
    <definedName name="ｼｬｯﾀｰ工事計">'[33](乙)'!#REF!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#REF!</definedName>
    <definedName name="ｿｳﾆｭｳﾏｸﾛ12">[34]A!#REF!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#REF!</definedName>
    <definedName name="だＳ">#REF!</definedName>
    <definedName name="ターンバックル">#REF!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[8]表紙!#REF!</definedName>
    <definedName name="ダクト設備">#REF!</definedName>
    <definedName name="たちつて">[29]細目!#REF!</definedName>
    <definedName name="ﾀﾝﾊﾟ運転土工">'[35]●C-1-14-11 タンパ運転費'!$C$3</definedName>
    <definedName name="っｇ">#REF!</definedName>
    <definedName name="っＳ">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[36]科目!$N$1:$S$1</definedName>
    <definedName name="ﾊﾞｯｸﾎｳ0.2代価">#REF!</definedName>
    <definedName name="ﾊﾞｯｸﾎｳ運転基礎">'[35]●C-1-14-4 ﾊﾞｯｸﾎｳ運転基礎１日当り（下水）'!#REF!</definedName>
    <definedName name="ﾊﾞｯｸﾎｳ運転費0.20">'[35]●C-1-14-8バックホウ運転費'!$C$3</definedName>
    <definedName name="ﾊﾞｯｸﾎｳ運転費0.35">'[35]●C-1-14-8バックホウ運転費'!$C$9</definedName>
    <definedName name="ﾊﾞｯｸﾎｳ運転費0.60">'[35]●C-1-14-8バックホウ運転費'!$C$15</definedName>
    <definedName name="ﾊﾞｯｸﾎｳ投入工0.20">'[37]※C-1-13-1 ﾊﾞｯｸﾎｳ投入工0.20'!$G$6</definedName>
    <definedName name="ﾊﾞｯｸﾎｳ投入工0.35">'[37]※C-1-13-2 ﾊﾞｯｸﾎｳ投入工0.35 '!$G$6</definedName>
    <definedName name="ﾊﾞｯｸﾎｳ投入工0.60">#REF!</definedName>
    <definedName name="はつり">#REF!</definedName>
    <definedName name="ﾋ1">IF([38]拾い書!XFD1=0,0,IF([38]拾い書!XFD1=4,[38]拾い書!#REF!*[38]拾い書!#REF!,IF([38]拾い書!XFD1=3,([38]拾い書!#REF!+[38]拾い書!#REF!*2)*[38]拾い書!#REF!,IF([38]拾い書!XFD1=2,[38]拾い書!#REF!*2*[38]拾い書!#REF!,IF([38]拾い書!XFD1=1,[38]拾い書!#REF!*[38]拾い書!#REF!,IF([38]拾い書!XFD1=5,[38]拾い書!#REF!*[38]拾い書!#REF!,IF([38]拾い書!XFD1=6,([38]拾い書!#REF!+[38]拾い書!#REF!)*[38]拾い書!#REF!,0)))))))</definedName>
    <definedName name="ﾋ2">IF([38]拾い書!XFD1=0,0,IF([38]拾い書!XFD1=4,[38]拾い書!#REF!*[38]拾い書!#REF!,IF([38]拾い書!XFD1=3,([38]拾い書!#REF!+[38]拾い書!#REF!*2)*[38]拾い書!#REF!,IF([38]拾い書!XFD1=2,[38]拾い書!#REF!*2*[38]拾い書!#REF!,IF([38]拾い書!XFD1=1,[38]拾い書!#REF!*[38]拾い書!#REF!,IF([38]拾い書!XFD1=5,[38]拾い書!#REF!*[38]拾い書!#REF!,IF([38]拾い書!XFD1=6,([38]拾い書!#REF!+[38]拾い書!#REF!)*[38]拾い書!#REF!,0)))))))</definedName>
    <definedName name="ﾋﾋ1">IF([38]拾い書!XFD1=0,0,IF([38]拾い書!XFD1=4,[38]拾い書!#REF!*[38]拾い書!#REF!,IF([38]拾い書!XFD1=3,([38]拾い書!#REF!+[38]拾い書!#REF!*2)*[38]拾い書!#REF!,IF([38]拾い書!XFD1=2,[38]拾い書!#REF!*2*[38]拾い書!#REF!,IF([38]拾い書!XFD1=1,[38]拾い書!#REF!*[38]拾い書!#REF!,IF([38]拾い書!XFD1=5,[38]拾い書!#REF!*[38]拾い書!#REF!,IF([38]拾い書!XFD1=6,([38]拾い書!#REF!+[38]拾い書!#REF!)*[38]拾い書!#REF!,0)))))))</definedName>
    <definedName name="ﾋﾋ2">IF([38]拾い書!XFD1=0,0,IF([38]拾い書!XFD1=4,[38]拾い書!#REF!*[38]拾い書!#REF!,IF([38]拾い書!XFD1=3,([38]拾い書!#REF!+[38]拾い書!#REF!*2)*[38]拾い書!#REF!,IF([38]拾い書!XFD1=2,[38]拾い書!#REF!*2*[38]拾い書!#REF!,IF([38]拾い書!XFD1=1,[38]拾い書!#REF!*[38]拾い書!#REF!,IF([38]拾い書!XFD1=5,[38]拾い書!#REF!*[38]拾い書!#REF!,IF([38]拾い書!XFD1=6,([38]拾い書!#REF!+[38]拾い書!#REF!)*[38]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'[33](乙)'!#REF!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[18]据付費!$A$35:$D$1997</definedName>
    <definedName name="ﾎﾞｲﾗ">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>#REF!</definedName>
    <definedName name="ボンディング">#REF!</definedName>
    <definedName name="ポンプ">#REF!</definedName>
    <definedName name="ポ室撤去">NA()</definedName>
    <definedName name="ま">#REF!</definedName>
    <definedName name="まぼ">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'[37]※C-2-2  ﾓﾙﾀﾙ工'!$G$6</definedName>
    <definedName name="ﾓﾙﾀﾙ上塗工">'[37]※C-2-1  ﾓﾙﾀﾙ上塗工'!$G$6</definedName>
    <definedName name="ﾕｰｻﾞｰ">#REF!</definedName>
    <definedName name="ﾕﾆ計">#REF!</definedName>
    <definedName name="ﾗｲﾃｨﾝｸﾞﾀﾞｸﾄ">'[1]本体工事(2)'!$A$1855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[13]細目!#REF!</definedName>
    <definedName name="医療ガス設備">#REF!</definedName>
    <definedName name="医療用器具">'[1]本体工事(2)'!$A$1226</definedName>
    <definedName name="一位代価印刷">#REF!</definedName>
    <definedName name="一改98">[13]細目!#REF!</definedName>
    <definedName name="一改R5J">[13]細目!#REF!</definedName>
    <definedName name="一改区分入力">[13]細目!#REF!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[13]細目!#REF!</definedName>
    <definedName name="一式複写元">'[1]本体工事(2)'!$A$16:$BS$16</definedName>
    <definedName name="一般一般">#REF!</definedName>
    <definedName name="一般改修">#REF!</definedName>
    <definedName name="一般改修確認">[13]細目!#REF!</definedName>
    <definedName name="一般管理費">#REF!</definedName>
    <definedName name="一般管理費計">#REF!</definedName>
    <definedName name="一般管理費等">[8]表紙!#REF!</definedName>
    <definedName name="一般管理費補正率">#REF!</definedName>
    <definedName name="一般管理費率">#REF!</definedName>
    <definedName name="一般処理">[13]細目!#REF!</definedName>
    <definedName name="印刷">#REF!</definedName>
    <definedName name="印刷1">#REF!</definedName>
    <definedName name="印刷2">#REF!</definedName>
    <definedName name="印刷ﾒﾆｭｰ">[13]細目!#REF!</definedName>
    <definedName name="印刷書式">[39]改修仮設!#REF!</definedName>
    <definedName name="印刷範囲">'[1]本体工事(2)'!#REF!</definedName>
    <definedName name="印刷範囲_小計_">'[1]本体工事(2)'!$A$1:$G$24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[13]細目!#REF!</definedName>
    <definedName name="雨水桝調書" hidden="1">#REF!</definedName>
    <definedName name="運搬･処理費比較表" hidden="1">{#N/A,#N/A,FALSE,"表紙No2";#N/A,#N/A,FALSE,"データNo2"}</definedName>
    <definedName name="運搬費計">[40]内訳書!$E$994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ガス設備工事_">#REF!</definedName>
    <definedName name="屋外給水" hidden="1">{#N/A,#N/A,FALSE,"表紙No2";#N/A,#N/A,FALSE,"データNo2"}</definedName>
    <definedName name="屋外給水設備">#REF!</definedName>
    <definedName name="屋外設備計">#REF!</definedName>
    <definedName name="屋外直圧計">#REF!</definedName>
    <definedName name="屋外排水計">#REF!</definedName>
    <definedName name="屋外排水設備">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#REF!</definedName>
    <definedName name="屋内給水計">#REF!</definedName>
    <definedName name="屋内給水住計">#REF!</definedName>
    <definedName name="屋内給水設備工事_">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#REF!</definedName>
    <definedName name="温水ボイラ">'[1]本体工事(2)'!#REF!</definedName>
    <definedName name="温風暖房機">'[1]本体工事(2)'!#REF!</definedName>
    <definedName name="仮">#REF!</definedName>
    <definedName name="仮設費計">[40]内訳書!$E$859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'[1]本体工事(2)'!$A$6:$BS$8</definedName>
    <definedName name="科目印刷">[13]細目!#REF!</definedName>
    <definedName name="科目印刷範囲">'[1]本体工事(2)'!$AF$8:$AR$61</definedName>
    <definedName name="科目改修複写元">'[1]本体工事(2)'!$A$21:$BS$23</definedName>
    <definedName name="科目作成">[13]細目!#REF!</definedName>
    <definedName name="科目種目">[13]細目!#REF!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解体撤去元" hidden="1">{"代価",#N/A,FALSE,"代価"}</definedName>
    <definedName name="改修">[41]Sheet1!$A$4:$F$349</definedName>
    <definedName name="改修経費">NA()</definedName>
    <definedName name="改修現場経費率">#REF!</definedName>
    <definedName name="改修工事経費率">#REF!</definedName>
    <definedName name="改修処理">[13]細目!#REF!</definedName>
    <definedName name="改修単価">[27]表紙!#REF!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'[33](乙)'!#REF!</definedName>
    <definedName name="外構工事計">'[33](乙)'!#REF!</definedName>
    <definedName name="外構工事補正計">'[33](乙)'!#REF!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'[33](乙)'!#REF!</definedName>
    <definedName name="外部計">#REF!</definedName>
    <definedName name="外部建具工事計">'[33](乙)'!#REF!</definedName>
    <definedName name="外部補修">#REF!</definedName>
    <definedName name="外部木製建具計">'[33](乙)'!#REF!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#REF!</definedName>
    <definedName name="換気設備工事計">#REF!</definedName>
    <definedName name="管控除">#REF!</definedName>
    <definedName name="管種">'[1]本体工事(2)'!$AF$2:$AF$15</definedName>
    <definedName name="管理造成直接２次計">'[40]本工事費種別明細 （工種別）'!$K$36</definedName>
    <definedName name="管理造成直接計">'[40]本工事費種別明細 （工種別）'!$I$36</definedName>
    <definedName name="器具取設">NA()</definedName>
    <definedName name="器具小計">[8]表紙!#REF!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成コンクリート" hidden="1">{#N/A,#N/A,FALSE,"表紙No2";#N/A,#N/A,FALSE,"データNo2"}</definedName>
    <definedName name="既製ｺﾝｸﾘ_ﾄ">NA()</definedName>
    <definedName name="既製ｺ計">#REF!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取設">NA()</definedName>
    <definedName name="機器収納箱">#REF!</definedName>
    <definedName name="機器設備計">#REF!</definedName>
    <definedName name="規格">[15]単価策定表!#REF!</definedName>
    <definedName name="規模">#REF!</definedName>
    <definedName name="記号">#REF!</definedName>
    <definedName name="給_湯">[1]冷媒配管!#REF!</definedName>
    <definedName name="給水小計">[8]表紙!#REF!</definedName>
    <definedName name="給水設備">NA()</definedName>
    <definedName name="給水設備工事計">#REF!</definedName>
    <definedName name="給湯計">#REF!</definedName>
    <definedName name="給湯小計">[8]表紙!#REF!</definedName>
    <definedName name="給湯設備">#REF!</definedName>
    <definedName name="給湯設備工事">#REF!</definedName>
    <definedName name="給湯設備工事計">#REF!</definedName>
    <definedName name="給排水ガス設備">[8]表紙!#REF!</definedName>
    <definedName name="給油設備工事">#REF!</definedName>
    <definedName name="共通">#REF!</definedName>
    <definedName name="共通仮設計">[40]諸経費一覧表!$I$30</definedName>
    <definedName name="共通仮設費">#REF!</definedName>
    <definedName name="共通仮設費補正率">#REF!</definedName>
    <definedName name="共通仮設費率">#REF!</definedName>
    <definedName name="共通仮設費率A">#REF!</definedName>
    <definedName name="共通仮設率">#REF!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[8]表紙!#REF!</definedName>
    <definedName name="共通費計値複写">[13]細目!#REF!</definedName>
    <definedName name="共通費処理">[13]細目!#REF!</definedName>
    <definedName name="共通費値複写">[13]細目!#REF!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[7]内装!$BA$517</definedName>
    <definedName name="巾木B3">[7]内装!$BB$517</definedName>
    <definedName name="巾木B5">[7]内装!$BD$517</definedName>
    <definedName name="巾木B7">[7]内装!#REF!</definedName>
    <definedName name="巾木B8">[7]内装!#REF!</definedName>
    <definedName name="緊急施設">#REF!</definedName>
    <definedName name="緊急住宅">#REF!</definedName>
    <definedName name="緊急通報設備">#REF!</definedName>
    <definedName name="金額">#REF!,#REF!,#REF!,#REF!,#REF!,#REF!,#REF!,#REF!,#REF!,#REF!,#REF!,#REF!,#REF!</definedName>
    <definedName name="金額処理">[13]細目!#REF!</definedName>
    <definedName name="金額処理1">[13]細目!#REF!</definedName>
    <definedName name="金建外">#REF!</definedName>
    <definedName name="金建外計">#REF!</definedName>
    <definedName name="金建計">#REF!</definedName>
    <definedName name="金属">#REF!</definedName>
    <definedName name="金属ﾀﾞｸﾄ">'[1]本体工事(2)'!$A$4</definedName>
    <definedName name="金属計">#REF!</definedName>
    <definedName name="金属工事">#REF!</definedName>
    <definedName name="金属製建具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[8]表紙!#REF!</definedName>
    <definedName name="空気清浄機">'[1]本体工事(2)'!#REF!</definedName>
    <definedName name="空気調和設備計">#REF!</definedName>
    <definedName name="空調機">[8]表紙!#REF!</definedName>
    <definedName name="空調機器設備">#REF!</definedName>
    <definedName name="空調計">[8]表紙!#REF!</definedName>
    <definedName name="掘さく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#REF!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>#REF!</definedName>
    <definedName name="剣道場更衣室_1_6">#REF!</definedName>
    <definedName name="建築">[1]資材単価!#REF!</definedName>
    <definedName name="見資上L1">[13]細目!#REF!</definedName>
    <definedName name="見資挿L1">[13]細目!#REF!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[32]内訳書!#REF!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[15]単価策定表!#REF!</definedName>
    <definedName name="見積工数印刷">#REF!</definedName>
    <definedName name="見積行削除">#REF!</definedName>
    <definedName name="見積行挿入">#REF!</definedName>
    <definedName name="見積資材上書">[13]細目!#REF!</definedName>
    <definedName name="見積資材挿入">[13]細目!#REF!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[13]細目!#REF!</definedName>
    <definedName name="見積複単挿入">[13]細目!#REF!</definedName>
    <definedName name="見積明細印刷">#REF!</definedName>
    <definedName name="見複上L1">[13]細目!#REF!</definedName>
    <definedName name="見複挿L1">[13]細目!#REF!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[40]諸経費一覧表!$I$36</definedName>
    <definedName name="現場経費">[8]表紙!#REF!</definedName>
    <definedName name="現場経費計">#REF!</definedName>
    <definedName name="現場経費率">#REF!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番号">#REF!</definedName>
    <definedName name="工事名">#REF!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#REF!</definedName>
    <definedName name="杭工事">#REF!</definedName>
    <definedName name="杭工事計">#REF!</definedName>
    <definedName name="校舎">[1]冷媒配管!$E$46</definedName>
    <definedName name="構造改善">[34]A!#REF!</definedName>
    <definedName name="構内通信線路設備工事">#REF!</definedName>
    <definedName name="構内配電設備工事">#REF!</definedName>
    <definedName name="硬質塩化ﾋﾞﾆｰﾙ管">#REF!</definedName>
    <definedName name="行削除">[13]細目!#REF!</definedName>
    <definedName name="行挿入外">[13]細目!#REF!</definedName>
    <definedName name="行挿入内">[13]細目!#REF!</definedName>
    <definedName name="鋼材">#REF!</definedName>
    <definedName name="鋼板">#REF!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[8]表紙!#REF!</definedName>
    <definedName name="合計金額">#REF!</definedName>
    <definedName name="合成単価表">#REF!</definedName>
    <definedName name="佐藤">[1]冷媒配管!#REF!</definedName>
    <definedName name="左官">#REF!</definedName>
    <definedName name="左官計">#REF!</definedName>
    <definedName name="左官工">#REF!</definedName>
    <definedName name="左官工事">NA()</definedName>
    <definedName name="差込プラグ">'[1]本体工事(2)'!$A$1839</definedName>
    <definedName name="砂">#REF!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'[1]本体工事(2)'!$C$4:$W$1036</definedName>
    <definedName name="最後の行">#REF!</definedName>
    <definedName name="最終屋外消火">[1]冷媒配管!#REF!</definedName>
    <definedName name="妻ﾀｲﾌﾟ計">#REF!</definedName>
    <definedName name="採用2">#REF!</definedName>
    <definedName name="採用単価">'[1]本体工事(2)'!$X$9:$X$60</definedName>
    <definedName name="細見積品入力">[13]細目!#REF!</definedName>
    <definedName name="細内印刷">[13]細目!#REF!</definedName>
    <definedName name="細別">#REF!</definedName>
    <definedName name="細目">#REF!</definedName>
    <definedName name="細目_改修">[42]細目!#REF!</definedName>
    <definedName name="細目_外構">[42]細目!#REF!</definedName>
    <definedName name="細目_研究室">[42]細目!#REF!</definedName>
    <definedName name="細目_増築">[42]細目!#REF!</definedName>
    <definedName name="細目・改修">[43]細目!#REF!</definedName>
    <definedName name="細目・外構">[43]細目!#REF!</definedName>
    <definedName name="細目・研究室">[43]細目!#REF!</definedName>
    <definedName name="細目・増築">[43]細目!#REF!</definedName>
    <definedName name="細目４" hidden="1">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>#REF!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#REF!</definedName>
    <definedName name="算出人工">#REF!</definedName>
    <definedName name="始め1">#N/A</definedName>
    <definedName name="始め2">#N/A</definedName>
    <definedName name="市場単価">[44]共通86白!$AO$8:$BF$44</definedName>
    <definedName name="市場単価夏">[45]共通86白!$AO$8:$BF$44</definedName>
    <definedName name="指定無し">[42]細目!#REF!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自電気小計">[8]表紙!#REF!</definedName>
    <definedName name="自動制御計">#REF!</definedName>
    <definedName name="自動点滅器">#REF!</definedName>
    <definedName name="実験電力">[46]細目別内訳!#REF!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[47]保温塗装!$A$35:$H$4000</definedName>
    <definedName name="種目印刷">[13]細目!#REF!</definedName>
    <definedName name="種目印刷範囲">'[1]本体工事(2)'!$AT$8:$BI$61</definedName>
    <definedName name="種目引継">[13]細目!#REF!</definedName>
    <definedName name="種目改修複写元">'[1]本体工事(2)'!$A$17:$BS$20</definedName>
    <definedName name="種目作成">[13]細目!#REF!</definedName>
    <definedName name="種目作成2">[13]細目!#REF!</definedName>
    <definedName name="種目作成3">[13]細目!#REF!</definedName>
    <definedName name="種目作成4">[13]細目!#REF!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[11]一次代価集計一覧表!$B$3:$H$200</definedName>
    <definedName name="集計代価表2">[11]一次代価集計一覧表!$C$3:$H$200</definedName>
    <definedName name="集中検針計">#REF!</definedName>
    <definedName name="住棟計">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[8]表紙!#REF!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[13]細目!#REF!</definedName>
    <definedName name="少項入力">[13]細目!#REF!</definedName>
    <definedName name="少項入力終">[13]細目!#REF!</definedName>
    <definedName name="床F1">[7]内装!$AT$517</definedName>
    <definedName name="床F2">[7]内装!$AU$517</definedName>
    <definedName name="床F3">[7]内装!$AV$517</definedName>
    <definedName name="床F4">[7]内装!$AW$517</definedName>
    <definedName name="床F6">[7]内装!$AY$517</definedName>
    <definedName name="消火計">#REF!</definedName>
    <definedName name="消火小計">[8]表紙!#REF!</definedName>
    <definedName name="消火栓">#REF!</definedName>
    <definedName name="消費">NA()</definedName>
    <definedName name="消費税">#REF!</definedName>
    <definedName name="消費税相当額">[8]表紙!#REF!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#REF!</definedName>
    <definedName name="詳細">#REF!</definedName>
    <definedName name="上窓選択">[13]細目!#REF!</definedName>
    <definedName name="場所打杭">NA()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量">#REF!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[13]細目!#REF!</definedName>
    <definedName name="数量欄再入力">[13]細目!#REF!</definedName>
    <definedName name="据付費">[1]資材!$A$35:$D$1997</definedName>
    <definedName name="据付費1">#REF!</definedName>
    <definedName name="世話役">#REF!</definedName>
    <definedName name="制気口">[48]代価60!#REF!</definedName>
    <definedName name="制御盤">#REF!</definedName>
    <definedName name="制御盤計">#REF!</definedName>
    <definedName name="制盤工数印刷">#REF!</definedName>
    <definedName name="成端処理">'[1]本体工事(2)'!$A$926</definedName>
    <definedName name="成端箱">[1]基本ﾃﾞｰﾀｰ!#REF!</definedName>
    <definedName name="石">#REF!</definedName>
    <definedName name="石2">#REF!</definedName>
    <definedName name="石工事">#REF!</definedName>
    <definedName name="石工事H15計">'[33](乙)'!#REF!</definedName>
    <definedName name="石工事計">#REF!</definedName>
    <definedName name="石工事補正計">'[33](乙)'!#REF!</definedName>
    <definedName name="積算">#REF!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>#REF!</definedName>
    <definedName name="設置形_6">#REF!</definedName>
    <definedName name="設備">[13]細目!#REF!</definedName>
    <definedName name="設備LOOP">[13]細目!#REF!</definedName>
    <definedName name="設備機械工">#REF!</definedName>
    <definedName name="設備再選択">[13]細目!#REF!</definedName>
    <definedName name="設備選択良">[13]細目!#REF!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>#REF!</definedName>
    <definedName name="選定形番_6">#REF!</definedName>
    <definedName name="前種目">[1]単位データ!$AO$8:$BF$44</definedName>
    <definedName name="前種目１">[49]共通86白!$AO$8:$BF$44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'[33](乙)'!#REF!</definedName>
    <definedName name="槽">#REF!</definedName>
    <definedName name="総合一般">#REF!</definedName>
    <definedName name="総合仮設">'[1]本体工事(2)'!#REF!</definedName>
    <definedName name="総合改修">#REF!</definedName>
    <definedName name="総合計">[8]表紙!#REF!</definedName>
    <definedName name="総合研究棟">#REF!</definedName>
    <definedName name="総合調小計">[8]表紙!#REF!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>#REF!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[13]細目!#REF!</definedName>
    <definedName name="大項入力">[13]細目!#REF!</definedName>
    <definedName name="大項入力終">[13]細目!#REF!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[50]科目!$N$1:$S$1</definedName>
    <definedName name="単価">[51]市単価!$F$2:$F$4</definedName>
    <definedName name="単価・TOP">#REF!</definedName>
    <definedName name="単価置換L1">#REF!</definedName>
    <definedName name="単価番号">#REF!</definedName>
    <definedName name="単価表">[39]改修仮設!#REF!</definedName>
    <definedName name="単価表１">[52]単価一覧表!$B$2:$I$1030</definedName>
    <definedName name="単価表２">[52]単価一覧表!$C$3:$J$1030</definedName>
    <definedName name="単独">#REF!</definedName>
    <definedName name="単独搬入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#REF!</definedName>
    <definedName name="暖房能力">#REF!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'[53]細目（参考）'!#REF!</definedName>
    <definedName name="中項目">#REF!</definedName>
    <definedName name="抽出条件M">#REF!</definedName>
    <definedName name="抽出範囲M">#REF!</definedName>
    <definedName name="虫">[42]細目!#REF!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[13]細目!#REF!</definedName>
    <definedName name="直接仮設">#REF!</definedName>
    <definedName name="直接仮設計">#REF!</definedName>
    <definedName name="直接計">#REF!</definedName>
    <definedName name="直接工事費">[1]Sheet3!$P$267</definedName>
    <definedName name="直接工事費計">[8]表紙!#REF!</definedName>
    <definedName name="直列ﾕﾆｯﾄ">#REF!</definedName>
    <definedName name="追加元工事">#REF!</definedName>
    <definedName name="定格暖房">#REF!</definedName>
    <definedName name="定格暖房_6">#REF!</definedName>
    <definedName name="定格冷房">#REF!</definedName>
    <definedName name="定格冷房_6">#REF!</definedName>
    <definedName name="定風量ユニット">[48]代価60!#REF!</definedName>
    <definedName name="撤去">#REF!</definedName>
    <definedName name="撤去工事">#REF!</definedName>
    <definedName name="鉄">#REF!</definedName>
    <definedName name="鉄筋">NA()</definedName>
    <definedName name="鉄筋計">#REF!</definedName>
    <definedName name="鉄筋工事">#REF!</definedName>
    <definedName name="鉄筋控除">#REF!</definedName>
    <definedName name="鉄筋入力">#REF!</definedName>
    <definedName name="鉄骨">NA()</definedName>
    <definedName name="鉄骨外">#REF!</definedName>
    <definedName name="鉄骨計">#REF!</definedName>
    <definedName name="天井C2">[7]内装!$BO$517</definedName>
    <definedName name="天井C3">[7]内装!$BP$517</definedName>
    <definedName name="天井C4">[7]内装!$BQ$517</definedName>
    <definedName name="天井開口補修">#REF!</definedName>
    <definedName name="転送シート">#REF!</definedName>
    <definedName name="電気">#N/A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>#REF!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>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'[1]本体工事(2)'!$AD$5:$AD$22</definedName>
    <definedName name="塗装計">#REF!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#REF!</definedName>
    <definedName name="土工事">'[1]本体工事(2)'!$A$1435</definedName>
    <definedName name="土工事計">#REF!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#REF!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'[33](乙)'!#REF!</definedName>
    <definedName name="内訳">NA()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[13]細目!#REF!</definedName>
    <definedName name="日_付">#REF!</definedName>
    <definedName name="日本高圧ｺﾝｸﾘｰﾄ_株">#REF!</definedName>
    <definedName name="入力">#N/A</definedName>
    <definedName name="熱負荷計算に戻る">#N/A</definedName>
    <definedName name="排煙設備">#REF!</definedName>
    <definedName name="排水ポンプ">'[1]本体工事(2)'!#REF!</definedName>
    <definedName name="排水小計">[8]表紙!#REF!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[8]表紙!#REF!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[13]細目!#REF!</definedName>
    <definedName name="番地記憶">[13]細目!#REF!</definedName>
    <definedName name="盤">#REF!</definedName>
    <definedName name="盤２">'[1]本体工事(2)'!#REF!</definedName>
    <definedName name="盤歩掛">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[13]細目!#REF!</definedName>
    <definedName name="備考欄記入再選">[13]細目!#REF!</definedName>
    <definedName name="備考欄再入力">[13]細目!#REF!</definedName>
    <definedName name="表">#REF!</definedName>
    <definedName name="表1">#REF!</definedName>
    <definedName name="表2">#REF!</definedName>
    <definedName name="表紙">'[1]本体工事(2)'!#REF!</definedName>
    <definedName name="付単価番号">#REF!</definedName>
    <definedName name="布基礎１２０">#REF!</definedName>
    <definedName name="布基礎１５０">#REF!</definedName>
    <definedName name="普通作業員">#REF!</definedName>
    <definedName name="風道設備計">#REF!</definedName>
    <definedName name="複合単価">[39]足場単価!#REF!</definedName>
    <definedName name="複合単価計算">[39]改修仮設!#REF!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[7]内装!$BF$517</definedName>
    <definedName name="壁W10">[7]内装!#REF!</definedName>
    <definedName name="壁W11">[7]内装!#REF!</definedName>
    <definedName name="壁W12">[7]内装!#REF!</definedName>
    <definedName name="壁W13">[7]内装!#REF!</definedName>
    <definedName name="壁W14">[7]内装!#REF!</definedName>
    <definedName name="壁W15">[7]内装!#REF!</definedName>
    <definedName name="壁W2">[7]内装!$BG$517</definedName>
    <definedName name="壁W4">[7]内装!$BI$517</definedName>
    <definedName name="壁W6">[7]内装!$BK$517</definedName>
    <definedName name="壁W9">[7]内装!#REF!</definedName>
    <definedName name="別紙">#REF!</definedName>
    <definedName name="別紙明細" hidden="1">{"53)一覧表",#N/A,FALSE,"53)";"53)代価表",#N/A,FALSE,"53)"}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[54]保温塗装!$A$35:$H$4000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[1]基本ﾃﾞｰﾀｰ!#REF!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[8]表紙!#REF!</definedName>
    <definedName name="防水">#REF!</definedName>
    <definedName name="防水ｽﾘｰﾌﾞ">#REF!</definedName>
    <definedName name="防水計">#REF!</definedName>
    <definedName name="防水工">#REF!</definedName>
    <definedName name="防水工事">#REF!</definedName>
    <definedName name="防水剤">#REF!</definedName>
    <definedName name="本体">#REF!</definedName>
    <definedName name="本復旧計算SHEET">#REF!</definedName>
    <definedName name="埋設表示ｼｰﾄ">#REF!</definedName>
    <definedName name="埋立直接２次計">'[40]本工事費種別明細 （工種別）'!$K$28</definedName>
    <definedName name="埋立直接計">'[40]本工事費種別明細 （工種別）'!$I$28</definedName>
    <definedName name="蜜">[32]内訳書!#REF!</definedName>
    <definedName name="無し">[42]細目!#REF!</definedName>
    <definedName name="名称">[51]市単価!$C$2:$C$4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木">#REF!</definedName>
    <definedName name="木計">#REF!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[13]細目!#REF!</definedName>
    <definedName name="連続入力">[13]細目!#REF!</definedName>
    <definedName name="連続入力終">[13]細目!#REF!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#REF!</definedName>
    <definedName name="労務単価">#REF!</definedName>
    <definedName name="廊下">[34]A!#REF!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6" l="1"/>
  <c r="B5" i="25"/>
  <c r="K2" i="12" l="1"/>
  <c r="K2" i="46"/>
  <c r="K2" i="25"/>
  <c r="K2" i="6"/>
  <c r="K2" i="24"/>
  <c r="K2" i="23"/>
  <c r="K2" i="54"/>
  <c r="K36" i="54" s="1"/>
  <c r="K2" i="22"/>
  <c r="K2" i="44"/>
  <c r="K2" i="4"/>
  <c r="K36" i="46" l="1"/>
  <c r="B5" i="12"/>
  <c r="A5" i="12"/>
  <c r="A5" i="25"/>
  <c r="F15" i="12" l="1"/>
  <c r="K36" i="44"/>
  <c r="L136" i="25" l="1"/>
  <c r="K36" i="25"/>
  <c r="K70" i="25" s="1"/>
  <c r="K104" i="25" s="1"/>
  <c r="L136" i="24"/>
  <c r="K104" i="24"/>
  <c r="K36" i="24"/>
  <c r="K36" i="23"/>
  <c r="L136" i="22"/>
  <c r="K36" i="22"/>
  <c r="K70" i="22" s="1"/>
  <c r="K104" i="22" s="1"/>
  <c r="K36" i="12"/>
  <c r="K308" i="6" l="1"/>
  <c r="K240" i="6"/>
  <c r="K172" i="6"/>
  <c r="L136" i="6"/>
  <c r="L204" i="6" s="1"/>
  <c r="L272" i="6" s="1"/>
  <c r="L340" i="6" s="1"/>
  <c r="K104" i="6"/>
  <c r="K36" i="6"/>
  <c r="K36" i="4"/>
  <c r="K70" i="1"/>
  <c r="K36" i="1"/>
  <c r="K172" i="1"/>
  <c r="K138" i="1"/>
  <c r="L136" i="1"/>
  <c r="L204" i="1" s="1"/>
  <c r="L69" i="1"/>
  <c r="L137" i="1" s="1"/>
  <c r="K104" i="1" l="1"/>
</calcChain>
</file>

<file path=xl/sharedStrings.xml><?xml version="1.0" encoding="utf-8"?>
<sst xmlns="http://schemas.openxmlformats.org/spreadsheetml/2006/main" count="1111" uniqueCount="361">
  <si>
    <t>設計内訳書－Ａ</t>
    <rPh sb="0" eb="2">
      <t>セッケイ</t>
    </rPh>
    <rPh sb="2" eb="5">
      <t>ウチワケショ</t>
    </rPh>
    <phoneticPr fontId="5"/>
  </si>
  <si>
    <t>工事名</t>
    <rPh sb="0" eb="2">
      <t>コウジ</t>
    </rPh>
    <rPh sb="2" eb="3">
      <t>メイ</t>
    </rPh>
    <phoneticPr fontId="9"/>
  </si>
  <si>
    <t>金　　額</t>
    <rPh sb="0" eb="1">
      <t>キン</t>
    </rPh>
    <rPh sb="3" eb="4">
      <t>ガク</t>
    </rPh>
    <phoneticPr fontId="9"/>
  </si>
  <si>
    <t>金</t>
    <rPh sb="0" eb="1">
      <t>キン</t>
    </rPh>
    <phoneticPr fontId="9"/>
  </si>
  <si>
    <t>円</t>
    <rPh sb="0" eb="1">
      <t>エン</t>
    </rPh>
    <phoneticPr fontId="9"/>
  </si>
  <si>
    <t>但し消費税を含む金額</t>
    <phoneticPr fontId="9"/>
  </si>
  <si>
    <t>区分</t>
    <rPh sb="1" eb="2">
      <t>フン</t>
    </rPh>
    <phoneticPr fontId="5"/>
  </si>
  <si>
    <t>名             称</t>
  </si>
  <si>
    <t>品種 ・ 寸法</t>
    <phoneticPr fontId="9"/>
  </si>
  <si>
    <t>数　量</t>
    <phoneticPr fontId="5"/>
  </si>
  <si>
    <t>単位</t>
    <rPh sb="0" eb="2">
      <t>タンイ</t>
    </rPh>
    <phoneticPr fontId="5"/>
  </si>
  <si>
    <t>単　　価</t>
    <phoneticPr fontId="5"/>
  </si>
  <si>
    <t>金　　額</t>
    <phoneticPr fontId="5"/>
  </si>
  <si>
    <t>備　　考</t>
    <phoneticPr fontId="5"/>
  </si>
  <si>
    <t>金　　　額</t>
    <phoneticPr fontId="5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</si>
  <si>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</si>
  <si>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2"/>
  </si>
  <si>
    <t>Ｂ</t>
    <phoneticPr fontId="4"/>
  </si>
  <si>
    <t>共通仮設費</t>
    <rPh sb="0" eb="2">
      <t>キョウツウ</t>
    </rPh>
    <rPh sb="2" eb="4">
      <t>カセツ</t>
    </rPh>
    <rPh sb="4" eb="5">
      <t>ヒ</t>
    </rPh>
    <phoneticPr fontId="2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</si>
  <si>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2"/>
  </si>
  <si>
    <t>Ｃ</t>
    <phoneticPr fontId="4"/>
  </si>
  <si>
    <t>現場管理費</t>
  </si>
  <si>
    <t>工事原価　計</t>
  </si>
  <si>
    <t>Ｄ</t>
    <phoneticPr fontId="4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</si>
  <si>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4"/>
  </si>
  <si>
    <t>工事価格　計</t>
    <rPh sb="0" eb="2">
      <t>コウジ</t>
    </rPh>
    <rPh sb="2" eb="4">
      <t>カカク</t>
    </rPh>
    <rPh sb="5" eb="6">
      <t>ケイ</t>
    </rPh>
    <phoneticPr fontId="2"/>
  </si>
  <si>
    <t>Ｅ</t>
    <phoneticPr fontId="9"/>
  </si>
  <si>
    <t>合　　計</t>
    <rPh sb="0" eb="1">
      <t>ゴウ</t>
    </rPh>
    <rPh sb="3" eb="4">
      <t>ケイ</t>
    </rPh>
    <phoneticPr fontId="9"/>
  </si>
  <si>
    <t>設計内訳書－Ｂ</t>
    <rPh sb="0" eb="2">
      <t>セッケイ</t>
    </rPh>
    <rPh sb="2" eb="5">
      <t>ウチワケショ</t>
    </rPh>
    <phoneticPr fontId="5"/>
  </si>
  <si>
    <t>品種 ・ 寸法</t>
    <phoneticPr fontId="9"/>
  </si>
  <si>
    <t>数　量</t>
    <phoneticPr fontId="5"/>
  </si>
  <si>
    <t>Ａ</t>
    <phoneticPr fontId="4"/>
  </si>
  <si>
    <t>直接工事費</t>
    <rPh sb="0" eb="2">
      <t>チョクセツ</t>
    </rPh>
    <rPh sb="2" eb="5">
      <t>コウジヒ</t>
    </rPh>
    <phoneticPr fontId="4"/>
  </si>
  <si>
    <t>一般管理費等</t>
    <rPh sb="5" eb="6">
      <t>ナド</t>
    </rPh>
    <phoneticPr fontId="4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</si>
  <si>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9"/>
  </si>
  <si>
    <t>第 回既済部分検査内訳書</t>
  </si>
  <si>
    <t>式</t>
    <rPh sb="0" eb="1">
      <t>シキ</t>
    </rPh>
    <phoneticPr fontId="4"/>
  </si>
  <si>
    <t>計</t>
    <rPh sb="0" eb="1">
      <t>ケイ</t>
    </rPh>
    <phoneticPr fontId="4"/>
  </si>
  <si>
    <t>面</t>
    <rPh sb="0" eb="1">
      <t>メン</t>
    </rPh>
    <phoneticPr fontId="4"/>
  </si>
  <si>
    <t>個</t>
    <rPh sb="0" eb="1">
      <t>コ</t>
    </rPh>
    <phoneticPr fontId="4"/>
  </si>
  <si>
    <t>台</t>
    <rPh sb="0" eb="1">
      <t>ダイ</t>
    </rPh>
    <phoneticPr fontId="4"/>
  </si>
  <si>
    <t>照明器具</t>
  </si>
  <si>
    <t>屋外</t>
    <rPh sb="0" eb="2">
      <t>オクガイ</t>
    </rPh>
    <phoneticPr fontId="19"/>
  </si>
  <si>
    <t>Ⅰ</t>
    <phoneticPr fontId="4"/>
  </si>
  <si>
    <t>Ⅱ</t>
    <phoneticPr fontId="4"/>
  </si>
  <si>
    <t>m</t>
    <phoneticPr fontId="4"/>
  </si>
  <si>
    <t>構内配電線路</t>
    <rPh sb="0" eb="2">
      <t>コウナイ</t>
    </rPh>
    <rPh sb="2" eb="4">
      <t>ハイデン</t>
    </rPh>
    <rPh sb="4" eb="6">
      <t>センロ</t>
    </rPh>
    <phoneticPr fontId="19"/>
  </si>
  <si>
    <t>構内通信線路</t>
    <rPh sb="0" eb="2">
      <t>コウナイ</t>
    </rPh>
    <rPh sb="2" eb="4">
      <t>ツウシン</t>
    </rPh>
    <rPh sb="4" eb="6">
      <t>センロ</t>
    </rPh>
    <phoneticPr fontId="19"/>
  </si>
  <si>
    <t>Ⅱ　屋外</t>
    <rPh sb="2" eb="4">
      <t>オクガイ</t>
    </rPh>
    <phoneticPr fontId="5"/>
  </si>
  <si>
    <t>配管架台</t>
  </si>
  <si>
    <t xml:space="preserve">ﾌﾞﾛｯｸ 200x 200  </t>
  </si>
  <si>
    <t>GP</t>
  </si>
  <si>
    <t xml:space="preserve">    </t>
  </si>
  <si>
    <t>FEP</t>
  </si>
  <si>
    <t>異種管路接続材</t>
  </si>
  <si>
    <t>埋設ｼｰﾄ</t>
  </si>
  <si>
    <t>VE</t>
  </si>
  <si>
    <t>接地工事</t>
  </si>
  <si>
    <t xml:space="preserve">B種    </t>
  </si>
  <si>
    <t>SOG.TC付 300A 12.5K  LA内蔵</t>
  </si>
  <si>
    <t>引込柱</t>
  </si>
  <si>
    <t xml:space="preserve">CP=12m 19cm 500KG  </t>
  </si>
  <si>
    <t xml:space="preserve">　コンクリート根かせ </t>
  </si>
  <si>
    <t xml:space="preserve">1200×240×180  U字ﾎﾞﾙﾄ(U190)付属 </t>
  </si>
  <si>
    <t>　足場ボルト</t>
  </si>
  <si>
    <t xml:space="preserve">W5/8 亜鉛メッキ(450g/㎡以上)   </t>
  </si>
  <si>
    <t>　高圧カットアウト</t>
  </si>
  <si>
    <t xml:space="preserve">7.2kV 100A (素通し)  PC-7 </t>
  </si>
  <si>
    <t xml:space="preserve">　アームタイレスバンド </t>
  </si>
  <si>
    <t xml:space="preserve">190φ～260φ用  SABD-19S-DW </t>
  </si>
  <si>
    <t>　腕金</t>
  </si>
  <si>
    <t xml:space="preserve">1.8□×75   </t>
  </si>
  <si>
    <t>　自在バンド</t>
  </si>
  <si>
    <t xml:space="preserve">支線用  ｼﾝﾌﾞﾙ付 </t>
  </si>
  <si>
    <t>　低圧用ラック</t>
  </si>
  <si>
    <t xml:space="preserve">電話引込用  RL-O </t>
  </si>
  <si>
    <t>　ステンレスバンド</t>
  </si>
  <si>
    <t xml:space="preserve">10mm   </t>
  </si>
  <si>
    <t>　ＩＢＴバンド</t>
  </si>
  <si>
    <t xml:space="preserve">L=1200 W=25  IBT-212 </t>
  </si>
  <si>
    <t>　ステーブロック</t>
  </si>
  <si>
    <t xml:space="preserve">700ｘ350ｘ130  No.3 </t>
  </si>
  <si>
    <t>　支線用ロッド</t>
  </si>
  <si>
    <t xml:space="preserve">19φ×2300  No.3 </t>
  </si>
  <si>
    <t>　支線用玉碍子</t>
  </si>
  <si>
    <t>　支線</t>
  </si>
  <si>
    <t xml:space="preserve">38sq(1種A級)(7/2.6)   </t>
  </si>
  <si>
    <t>　巻付グリップ</t>
  </si>
  <si>
    <t xml:space="preserve">シンブル用   </t>
  </si>
  <si>
    <t xml:space="preserve">玉碍子用   </t>
  </si>
  <si>
    <t>　支線ガード</t>
  </si>
  <si>
    <t xml:space="preserve">硬質ポリエチレン製   </t>
  </si>
  <si>
    <t>　高圧絶縁電線</t>
  </si>
  <si>
    <t xml:space="preserve">PDC 22sq   </t>
  </si>
  <si>
    <t>　高圧ピン碍子</t>
  </si>
  <si>
    <t>防水ｷｬｯﾌﾟ</t>
  </si>
  <si>
    <t xml:space="preserve">PE82用    </t>
  </si>
  <si>
    <t xml:space="preserve">A種    </t>
  </si>
  <si>
    <t xml:space="preserve">A種 LA   </t>
  </si>
  <si>
    <t>ｹｰﾌﾞﾙ埋設標</t>
  </si>
  <si>
    <t xml:space="preserve">Y1    </t>
  </si>
  <si>
    <t xml:space="preserve">FEP40 EP39   </t>
  </si>
  <si>
    <t>パワーコンディショナ</t>
    <phoneticPr fontId="4"/>
  </si>
  <si>
    <t>箇所</t>
    <rPh sb="0" eb="2">
      <t>カショ</t>
    </rPh>
    <phoneticPr fontId="4"/>
  </si>
  <si>
    <t>太陽電池モジュール410W</t>
    <phoneticPr fontId="4"/>
  </si>
  <si>
    <t>延長ケーブルセット20ｍ</t>
    <phoneticPr fontId="4"/>
  </si>
  <si>
    <t>接続箱（4回路用SUS製）</t>
    <phoneticPr fontId="4"/>
  </si>
  <si>
    <t>気象信号変換箱（SUS製）</t>
    <phoneticPr fontId="4"/>
  </si>
  <si>
    <t>日射計ケーブル10ｍ</t>
    <phoneticPr fontId="4"/>
  </si>
  <si>
    <t>気温計ケーブル10ｍ</t>
    <phoneticPr fontId="4"/>
  </si>
  <si>
    <t>小型計計測端末</t>
    <phoneticPr fontId="4"/>
  </si>
  <si>
    <t>表示装置（液晶ディスプレイ）</t>
    <phoneticPr fontId="4"/>
  </si>
  <si>
    <t>太陽電池用架台</t>
    <phoneticPr fontId="4"/>
  </si>
  <si>
    <t>架台取付工事費</t>
    <phoneticPr fontId="4"/>
  </si>
  <si>
    <t>太陽電池モジュール据付工事費</t>
    <phoneticPr fontId="4"/>
  </si>
  <si>
    <t>システム配線工事費</t>
    <phoneticPr fontId="4"/>
  </si>
  <si>
    <t>接続箱据付工事費</t>
    <phoneticPr fontId="4"/>
  </si>
  <si>
    <t>パワーコンディショナ据付工事費</t>
    <phoneticPr fontId="4"/>
  </si>
  <si>
    <t>気象信号変換箱据付工事費</t>
    <phoneticPr fontId="4"/>
  </si>
  <si>
    <t>日射計据付・結線工事費</t>
    <phoneticPr fontId="4"/>
  </si>
  <si>
    <t>気温計据付・結線工事費</t>
    <phoneticPr fontId="4"/>
  </si>
  <si>
    <t>小型計計測端末据付工事費</t>
    <phoneticPr fontId="4"/>
  </si>
  <si>
    <t>表示装置据付工事費</t>
    <phoneticPr fontId="4"/>
  </si>
  <si>
    <t>試験調整費</t>
    <phoneticPr fontId="4"/>
  </si>
  <si>
    <t>法定福利・運搬・諸経費</t>
    <phoneticPr fontId="4"/>
  </si>
  <si>
    <t>枚</t>
    <rPh sb="0" eb="1">
      <t>マイ</t>
    </rPh>
    <phoneticPr fontId="4"/>
  </si>
  <si>
    <t>接地工事</t>
    <phoneticPr fontId="4"/>
  </si>
  <si>
    <t xml:space="preserve">   </t>
    <phoneticPr fontId="4"/>
  </si>
  <si>
    <t xml:space="preserve">測定 </t>
    <phoneticPr fontId="4"/>
  </si>
  <si>
    <t xml:space="preserve">D種 14φ1.5ｍ～3連    </t>
    <rPh sb="12" eb="13">
      <t>レン</t>
    </rPh>
    <phoneticPr fontId="4"/>
  </si>
  <si>
    <t xml:space="preserve">D種 ELB 14φ1.5ｍ～3連       </t>
    <phoneticPr fontId="4"/>
  </si>
  <si>
    <t>A･C種　</t>
    <phoneticPr fontId="4"/>
  </si>
  <si>
    <t>接地極900×900×1.5t</t>
    <phoneticPr fontId="4"/>
  </si>
  <si>
    <t>接地極埋設標</t>
    <rPh sb="0" eb="3">
      <t>セッチキョク</t>
    </rPh>
    <rPh sb="3" eb="6">
      <t>マイセツヒョウ</t>
    </rPh>
    <phoneticPr fontId="4"/>
  </si>
  <si>
    <t>金属製</t>
    <rPh sb="0" eb="3">
      <t>キンゾクセイ</t>
    </rPh>
    <phoneticPr fontId="4"/>
  </si>
  <si>
    <t>油入用変圧器</t>
    <rPh sb="0" eb="1">
      <t>アブラ</t>
    </rPh>
    <rPh sb="1" eb="3">
      <t>ニュウヨウ</t>
    </rPh>
    <rPh sb="3" eb="6">
      <t>ヘンアツキ</t>
    </rPh>
    <phoneticPr fontId="4"/>
  </si>
  <si>
    <t>単相100KVA</t>
    <phoneticPr fontId="4"/>
  </si>
  <si>
    <t>6600/-210-105V</t>
    <phoneticPr fontId="4"/>
  </si>
  <si>
    <t>油入変圧器</t>
    <rPh sb="0" eb="1">
      <t>アブラ</t>
    </rPh>
    <rPh sb="1" eb="2">
      <t>ニュウ</t>
    </rPh>
    <rPh sb="2" eb="5">
      <t>ヘンアツキ</t>
    </rPh>
    <phoneticPr fontId="4"/>
  </si>
  <si>
    <t>6600/-210V</t>
    <phoneticPr fontId="4"/>
  </si>
  <si>
    <t>スコット変圧器</t>
    <rPh sb="4" eb="7">
      <t>ヘンアツキ</t>
    </rPh>
    <phoneticPr fontId="4"/>
  </si>
  <si>
    <t>防振ゴム</t>
    <rPh sb="0" eb="2">
      <t>ボウシン</t>
    </rPh>
    <phoneticPr fontId="4"/>
  </si>
  <si>
    <t>200KVA迄</t>
    <rPh sb="6" eb="7">
      <t>マデ</t>
    </rPh>
    <phoneticPr fontId="4"/>
  </si>
  <si>
    <t>組</t>
    <rPh sb="0" eb="1">
      <t>クミ</t>
    </rPh>
    <phoneticPr fontId="4"/>
  </si>
  <si>
    <t>ダイヤル温度計</t>
    <rPh sb="4" eb="7">
      <t>オンドケイ</t>
    </rPh>
    <phoneticPr fontId="4"/>
  </si>
  <si>
    <t>油入用</t>
    <rPh sb="0" eb="1">
      <t>アブラ</t>
    </rPh>
    <rPh sb="1" eb="2">
      <t>ニュウ</t>
    </rPh>
    <rPh sb="2" eb="3">
      <t>ヨウ</t>
    </rPh>
    <phoneticPr fontId="4"/>
  </si>
  <si>
    <t>高圧進相コンデンサ</t>
    <rPh sb="0" eb="2">
      <t>コウアツ</t>
    </rPh>
    <rPh sb="2" eb="3">
      <t>シン</t>
    </rPh>
    <rPh sb="3" eb="4">
      <t>ソウ</t>
    </rPh>
    <phoneticPr fontId="4"/>
  </si>
  <si>
    <t>高圧進相コンデンサ用</t>
    <rPh sb="0" eb="2">
      <t>コウアツ</t>
    </rPh>
    <rPh sb="2" eb="3">
      <t>シン</t>
    </rPh>
    <rPh sb="3" eb="4">
      <t>ソウ</t>
    </rPh>
    <rPh sb="9" eb="10">
      <t>ヨウ</t>
    </rPh>
    <phoneticPr fontId="4"/>
  </si>
  <si>
    <t>直列リアクトル</t>
    <rPh sb="0" eb="2">
      <t>チョクレツ</t>
    </rPh>
    <phoneticPr fontId="4"/>
  </si>
  <si>
    <t>試験用調整費　高圧</t>
    <rPh sb="0" eb="3">
      <t>シケンヨウ</t>
    </rPh>
    <rPh sb="3" eb="5">
      <t>チョウセイ</t>
    </rPh>
    <rPh sb="5" eb="6">
      <t>ヒ</t>
    </rPh>
    <rPh sb="7" eb="9">
      <t>コウアツ</t>
    </rPh>
    <phoneticPr fontId="4"/>
  </si>
  <si>
    <t>変圧器容量</t>
    <phoneticPr fontId="4"/>
  </si>
  <si>
    <t>C種　</t>
    <phoneticPr fontId="4"/>
  </si>
  <si>
    <t>ステンレス製</t>
    <rPh sb="5" eb="6">
      <t>セイ</t>
    </rPh>
    <phoneticPr fontId="4"/>
  </si>
  <si>
    <t>本</t>
    <rPh sb="0" eb="1">
      <t>ホン</t>
    </rPh>
    <phoneticPr fontId="4"/>
  </si>
  <si>
    <t xml:space="preserve">中　85φ　重耐塩用   </t>
    <rPh sb="6" eb="9">
      <t>ジュウタイエン</t>
    </rPh>
    <rPh sb="9" eb="10">
      <t>ヨウ</t>
    </rPh>
    <phoneticPr fontId="4"/>
  </si>
  <si>
    <t>建柱車費</t>
    <rPh sb="0" eb="3">
      <t>ケンチュウシャ</t>
    </rPh>
    <rPh sb="3" eb="4">
      <t>ヒ</t>
    </rPh>
    <phoneticPr fontId="4"/>
  </si>
  <si>
    <t>トラック式アースオーガ</t>
    <rPh sb="4" eb="5">
      <t>シキ</t>
    </rPh>
    <phoneticPr fontId="4"/>
  </si>
  <si>
    <t>建柱車輸送費</t>
    <rPh sb="0" eb="3">
      <t>ケンチュウシャ</t>
    </rPh>
    <rPh sb="3" eb="6">
      <t>ユソウヒ</t>
    </rPh>
    <phoneticPr fontId="4"/>
  </si>
  <si>
    <t>時間</t>
    <rPh sb="0" eb="2">
      <t>ジカン</t>
    </rPh>
    <phoneticPr fontId="4"/>
  </si>
  <si>
    <t>トラック式オーガ</t>
    <rPh sb="4" eb="5">
      <t>シキ</t>
    </rPh>
    <phoneticPr fontId="4"/>
  </si>
  <si>
    <t>突針OT型</t>
    <phoneticPr fontId="4"/>
  </si>
  <si>
    <t>アルミ帯用分岐端子</t>
    <phoneticPr fontId="4"/>
  </si>
  <si>
    <t>水切端子　銅帯子</t>
    <phoneticPr fontId="4"/>
  </si>
  <si>
    <t>導線2.0×13</t>
    <phoneticPr fontId="4"/>
  </si>
  <si>
    <t>T型コネクター98</t>
    <phoneticPr fontId="4"/>
  </si>
  <si>
    <t>接続クランプ直角用</t>
    <phoneticPr fontId="4"/>
  </si>
  <si>
    <t>ビニル管HIVE28</t>
    <phoneticPr fontId="4"/>
  </si>
  <si>
    <t>リード端子14φ×75ｍｍ</t>
    <phoneticPr fontId="4"/>
  </si>
  <si>
    <t xml:space="preserve">STK400 </t>
    <phoneticPr fontId="4"/>
  </si>
  <si>
    <t>48.6Φ～76.3Φ～101.6φ</t>
    <phoneticPr fontId="4"/>
  </si>
  <si>
    <t>（4.2t）10ｍ</t>
    <phoneticPr fontId="4"/>
  </si>
  <si>
    <t>支持管用接続端子</t>
    <phoneticPr fontId="4"/>
  </si>
  <si>
    <t>101.6φ用</t>
    <phoneticPr fontId="4"/>
  </si>
  <si>
    <t>支持管取付金物</t>
    <phoneticPr fontId="4"/>
  </si>
  <si>
    <t>ｺﾝｸﾘｰﾄ用101.6φ</t>
    <phoneticPr fontId="4"/>
  </si>
  <si>
    <t>ｺﾝｸﾘｰﾄ用101.6φ底板付</t>
    <phoneticPr fontId="4"/>
  </si>
  <si>
    <t>アンカーボルトM16×200</t>
    <phoneticPr fontId="4"/>
  </si>
  <si>
    <t>鉄亜鉛めっき</t>
    <phoneticPr fontId="4"/>
  </si>
  <si>
    <t>鉄亜鉛めっきキャップM12・16用</t>
    <phoneticPr fontId="4"/>
  </si>
  <si>
    <t>PVCシルバー塗装</t>
    <phoneticPr fontId="4"/>
  </si>
  <si>
    <t>アルミ笠木伸縮継手Ω型</t>
    <phoneticPr fontId="4"/>
  </si>
  <si>
    <t>2t×25×480</t>
    <phoneticPr fontId="4"/>
  </si>
  <si>
    <t>ビニル管PF波付管</t>
    <phoneticPr fontId="4"/>
  </si>
  <si>
    <t>28付属共</t>
    <phoneticPr fontId="4"/>
  </si>
  <si>
    <t>鉄筋接続クランプ主筋</t>
    <phoneticPr fontId="4"/>
  </si>
  <si>
    <t>36φ迄IV60sq</t>
    <phoneticPr fontId="4"/>
  </si>
  <si>
    <t>端子BOX・露出用・端子付</t>
    <phoneticPr fontId="4"/>
  </si>
  <si>
    <t>ステンレスTB-SS1</t>
    <phoneticPr fontId="4"/>
  </si>
  <si>
    <t>ステンレスTB-SF1</t>
    <phoneticPr fontId="4"/>
  </si>
  <si>
    <t>つば付水切端子圧着用</t>
    <phoneticPr fontId="4"/>
  </si>
  <si>
    <t>60sq</t>
    <phoneticPr fontId="4"/>
  </si>
  <si>
    <t>銅板銅ロー付</t>
    <phoneticPr fontId="4"/>
  </si>
  <si>
    <t>1.5t×900×900</t>
    <phoneticPr fontId="4"/>
  </si>
  <si>
    <t>ステンレスTB-SS1A</t>
    <phoneticPr fontId="4"/>
  </si>
  <si>
    <t>端子BOX</t>
    <phoneticPr fontId="4"/>
  </si>
  <si>
    <t>露出用・測定端子付</t>
    <phoneticPr fontId="4"/>
  </si>
  <si>
    <t>VE28取付金物</t>
    <phoneticPr fontId="4"/>
  </si>
  <si>
    <t>ｺﾝｸﾘｰﾄ用M6AYプラグ付</t>
    <phoneticPr fontId="4"/>
  </si>
  <si>
    <t>連結用アース棒</t>
    <phoneticPr fontId="4"/>
  </si>
  <si>
    <t>14φ×0.5t×1.5ｍ</t>
    <phoneticPr fontId="4"/>
  </si>
  <si>
    <t>測定用リード線</t>
    <phoneticPr fontId="4"/>
  </si>
  <si>
    <t>EM-IE5.5sq</t>
    <phoneticPr fontId="4"/>
  </si>
  <si>
    <t>消耗材・雑材料・労務費</t>
    <phoneticPr fontId="4"/>
  </si>
  <si>
    <t>交通費・運搬費・諸経費</t>
    <phoneticPr fontId="4"/>
  </si>
  <si>
    <t>基</t>
    <rPh sb="0" eb="1">
      <t>キ</t>
    </rPh>
    <phoneticPr fontId="4"/>
  </si>
  <si>
    <t>搬入費</t>
    <rPh sb="0" eb="3">
      <t>ハンニュウヒ</t>
    </rPh>
    <phoneticPr fontId="4"/>
  </si>
  <si>
    <t>t</t>
    <phoneticPr fontId="4"/>
  </si>
  <si>
    <t>複数搬入</t>
    <rPh sb="0" eb="4">
      <t>フクスウハンニュウ</t>
    </rPh>
    <phoneticPr fontId="4"/>
  </si>
  <si>
    <t>複数搬入</t>
    <rPh sb="0" eb="2">
      <t>フクスウ</t>
    </rPh>
    <rPh sb="2" eb="4">
      <t>ハンニュウ</t>
    </rPh>
    <phoneticPr fontId="4"/>
  </si>
  <si>
    <t>3000㎏以下</t>
    <rPh sb="5" eb="7">
      <t>イカ</t>
    </rPh>
    <phoneticPr fontId="4"/>
  </si>
  <si>
    <t>屋外耐塩</t>
    <rPh sb="0" eb="2">
      <t>オクガイ</t>
    </rPh>
    <rPh sb="2" eb="4">
      <t>タイエン</t>
    </rPh>
    <phoneticPr fontId="4"/>
  </si>
  <si>
    <t xml:space="preserve">重耐塩型   </t>
    <rPh sb="0" eb="1">
      <t>ジュウ</t>
    </rPh>
    <rPh sb="1" eb="3">
      <t>タイエン</t>
    </rPh>
    <phoneticPr fontId="4"/>
  </si>
  <si>
    <t>防水キャップ</t>
    <rPh sb="0" eb="2">
      <t>ボウスイ</t>
    </rPh>
    <phoneticPr fontId="4"/>
  </si>
  <si>
    <t>0.13ｍ3</t>
    <phoneticPr fontId="4"/>
  </si>
  <si>
    <t>ｍ3</t>
    <phoneticPr fontId="4"/>
  </si>
  <si>
    <t>ﾊﾞｯｸﾎｳ機械　</t>
    <phoneticPr fontId="4"/>
  </si>
  <si>
    <t>根切</t>
    <rPh sb="0" eb="2">
      <t>ネギリ</t>
    </rPh>
    <phoneticPr fontId="4"/>
  </si>
  <si>
    <t>埋め戻し</t>
    <rPh sb="0" eb="1">
      <t>ウ</t>
    </rPh>
    <rPh sb="2" eb="3">
      <t>モド</t>
    </rPh>
    <phoneticPr fontId="4"/>
  </si>
  <si>
    <t>ﾊﾞｯｸﾎｳ運転</t>
    <rPh sb="6" eb="8">
      <t>ウンテン</t>
    </rPh>
    <phoneticPr fontId="4"/>
  </si>
  <si>
    <t>ﾊﾞｯｸﾎｳ0.13ｍ3</t>
    <phoneticPr fontId="4"/>
  </si>
  <si>
    <t>日</t>
    <rPh sb="0" eb="1">
      <t>ニチ</t>
    </rPh>
    <phoneticPr fontId="4"/>
  </si>
  <si>
    <t xml:space="preserve">    屋外重耐塩</t>
    <rPh sb="4" eb="6">
      <t>オクガイ</t>
    </rPh>
    <rPh sb="6" eb="9">
      <t>ジュウタイエン</t>
    </rPh>
    <phoneticPr fontId="4"/>
  </si>
  <si>
    <t>No.1    屋外重耐塩</t>
    <phoneticPr fontId="4"/>
  </si>
  <si>
    <t>No.2    屋外重耐塩</t>
    <phoneticPr fontId="4"/>
  </si>
  <si>
    <t>No.1     屋外重耐塩</t>
    <phoneticPr fontId="4"/>
  </si>
  <si>
    <t xml:space="preserve">    屋外重耐塩</t>
    <phoneticPr fontId="4"/>
  </si>
  <si>
    <t>根切　機械</t>
    <rPh sb="0" eb="2">
      <t>ネギリ</t>
    </rPh>
    <rPh sb="3" eb="5">
      <t>キカイ</t>
    </rPh>
    <phoneticPr fontId="4"/>
  </si>
  <si>
    <t>埋め戻し　機械</t>
    <rPh sb="0" eb="1">
      <t>ウ</t>
    </rPh>
    <rPh sb="2" eb="3">
      <t>モド</t>
    </rPh>
    <rPh sb="5" eb="7">
      <t>キカイ</t>
    </rPh>
    <phoneticPr fontId="4"/>
  </si>
  <si>
    <t>雷保護設備</t>
    <rPh sb="0" eb="1">
      <t>カミナリ</t>
    </rPh>
    <rPh sb="1" eb="3">
      <t>ホゴ</t>
    </rPh>
    <rPh sb="3" eb="5">
      <t>セツビ</t>
    </rPh>
    <phoneticPr fontId="1"/>
  </si>
  <si>
    <t>受変電設備</t>
    <rPh sb="0" eb="3">
      <t>ジュヘンデン</t>
    </rPh>
    <rPh sb="3" eb="5">
      <t>セツビ</t>
    </rPh>
    <phoneticPr fontId="1"/>
  </si>
  <si>
    <t>発電設備</t>
    <rPh sb="0" eb="4">
      <t>ハツデンセツビ</t>
    </rPh>
    <phoneticPr fontId="1"/>
  </si>
  <si>
    <t>自家発電（原動機）</t>
    <rPh sb="0" eb="4">
      <t>ジカハツデン</t>
    </rPh>
    <rPh sb="5" eb="8">
      <t>ゲンドウキ</t>
    </rPh>
    <phoneticPr fontId="1"/>
  </si>
  <si>
    <t>太陽光発電</t>
    <rPh sb="0" eb="3">
      <t>タイヨウコウ</t>
    </rPh>
    <rPh sb="3" eb="5">
      <t>ハツデン</t>
    </rPh>
    <phoneticPr fontId="1"/>
  </si>
  <si>
    <t>　</t>
    <phoneticPr fontId="4"/>
  </si>
  <si>
    <t>ﾊﾞｯｸﾎｳ機械</t>
    <rPh sb="6" eb="8">
      <t>キカイ</t>
    </rPh>
    <phoneticPr fontId="4"/>
  </si>
  <si>
    <t>PE50用</t>
    <rPh sb="4" eb="5">
      <t>ヨウ</t>
    </rPh>
    <phoneticPr fontId="4"/>
  </si>
  <si>
    <t>異種管路接続材</t>
    <phoneticPr fontId="4"/>
  </si>
  <si>
    <t>発電機　ディーゼルエンジン</t>
    <rPh sb="0" eb="3">
      <t>ハツデンキ</t>
    </rPh>
    <phoneticPr fontId="4"/>
  </si>
  <si>
    <t>燃料　灯油</t>
    <rPh sb="0" eb="2">
      <t>ネンリョウ</t>
    </rPh>
    <rPh sb="3" eb="5">
      <t>トウユ</t>
    </rPh>
    <phoneticPr fontId="4"/>
  </si>
  <si>
    <t>燃料小出槽</t>
    <rPh sb="0" eb="2">
      <t>ネンリョウ</t>
    </rPh>
    <rPh sb="2" eb="4">
      <t>コダ</t>
    </rPh>
    <rPh sb="4" eb="5">
      <t>ソウ</t>
    </rPh>
    <phoneticPr fontId="4"/>
  </si>
  <si>
    <t>試運転調整費</t>
    <rPh sb="0" eb="3">
      <t>シウンテン</t>
    </rPh>
    <rPh sb="3" eb="6">
      <t>チョウセイヒ</t>
    </rPh>
    <phoneticPr fontId="4"/>
  </si>
  <si>
    <t>燃料配管工事</t>
    <rPh sb="0" eb="2">
      <t>ネンリョウ</t>
    </rPh>
    <rPh sb="2" eb="4">
      <t>ハイカン</t>
    </rPh>
    <rPh sb="4" eb="6">
      <t>コウジ</t>
    </rPh>
    <phoneticPr fontId="4"/>
  </si>
  <si>
    <t>メーカー法定福利費</t>
    <rPh sb="4" eb="6">
      <t>ホウテイ</t>
    </rPh>
    <rPh sb="6" eb="9">
      <t>フクリヒ</t>
    </rPh>
    <phoneticPr fontId="4"/>
  </si>
  <si>
    <t>機器搬入据付工事</t>
    <rPh sb="0" eb="2">
      <t>キキ</t>
    </rPh>
    <rPh sb="2" eb="4">
      <t>ハンニュウ</t>
    </rPh>
    <rPh sb="4" eb="6">
      <t>スエツケ</t>
    </rPh>
    <rPh sb="6" eb="8">
      <t>コウジ</t>
    </rPh>
    <phoneticPr fontId="4"/>
  </si>
  <si>
    <t>楊重クレーン費含まず</t>
    <rPh sb="0" eb="2">
      <t>ヨウジュウ</t>
    </rPh>
    <rPh sb="6" eb="7">
      <t>ヒ</t>
    </rPh>
    <rPh sb="7" eb="8">
      <t>フク</t>
    </rPh>
    <phoneticPr fontId="4"/>
  </si>
  <si>
    <t>250kVA　超低騒音75dB</t>
    <rPh sb="7" eb="8">
      <t>チョウ</t>
    </rPh>
    <rPh sb="8" eb="11">
      <t>テイソウオン</t>
    </rPh>
    <phoneticPr fontId="4"/>
  </si>
  <si>
    <t>ｍ</t>
    <phoneticPr fontId="4"/>
  </si>
  <si>
    <t>E25 　露出</t>
    <rPh sb="5" eb="7">
      <t>ロシュツ</t>
    </rPh>
    <phoneticPr fontId="4"/>
  </si>
  <si>
    <t>E31　露出</t>
    <rPh sb="4" eb="6">
      <t>ロシュツ</t>
    </rPh>
    <phoneticPr fontId="4"/>
  </si>
  <si>
    <t>FEP30</t>
    <phoneticPr fontId="4"/>
  </si>
  <si>
    <t>FEP40</t>
    <phoneticPr fontId="4"/>
  </si>
  <si>
    <t>50φ×400L　ツバ付</t>
    <rPh sb="11" eb="12">
      <t>ツ</t>
    </rPh>
    <phoneticPr fontId="4"/>
  </si>
  <si>
    <t>ノーマルベンド</t>
    <phoneticPr fontId="4"/>
  </si>
  <si>
    <t>E31用</t>
    <rPh sb="3" eb="4">
      <t>ヨウ</t>
    </rPh>
    <phoneticPr fontId="4"/>
  </si>
  <si>
    <t>G28用</t>
    <rPh sb="3" eb="4">
      <t>ヨウ</t>
    </rPh>
    <phoneticPr fontId="4"/>
  </si>
  <si>
    <t>異種管接続材料</t>
    <rPh sb="0" eb="3">
      <t>イシュカン</t>
    </rPh>
    <rPh sb="3" eb="5">
      <t>セツゾク</t>
    </rPh>
    <rPh sb="5" eb="7">
      <t>ザイリョウ</t>
    </rPh>
    <phoneticPr fontId="4"/>
  </si>
  <si>
    <t>プルボックス</t>
    <phoneticPr fontId="4"/>
  </si>
  <si>
    <t>鋼板製　300×300×300</t>
    <rPh sb="0" eb="3">
      <t>コウハンセイ</t>
    </rPh>
    <phoneticPr fontId="4"/>
  </si>
  <si>
    <t>ハンドホール</t>
    <phoneticPr fontId="4"/>
  </si>
  <si>
    <t>900×900×1200</t>
    <phoneticPr fontId="4"/>
  </si>
  <si>
    <t>外部電源設備</t>
    <rPh sb="0" eb="2">
      <t>ガイブ</t>
    </rPh>
    <rPh sb="2" eb="4">
      <t>デンゲン</t>
    </rPh>
    <rPh sb="4" eb="6">
      <t>セツビ</t>
    </rPh>
    <phoneticPr fontId="4"/>
  </si>
  <si>
    <t>庁舎</t>
    <rPh sb="0" eb="2">
      <t>チョウシャ</t>
    </rPh>
    <phoneticPr fontId="19"/>
  </si>
  <si>
    <t>Ⅰ　庁舎</t>
    <rPh sb="2" eb="4">
      <t>チョウシャ</t>
    </rPh>
    <phoneticPr fontId="5"/>
  </si>
  <si>
    <t>コネクター</t>
    <phoneticPr fontId="4"/>
  </si>
  <si>
    <t>高圧受電盤</t>
    <phoneticPr fontId="4"/>
  </si>
  <si>
    <t>ｺﾝﾃﾞﾝｻｰ盤</t>
    <phoneticPr fontId="4"/>
  </si>
  <si>
    <t>低圧電灯盤</t>
    <phoneticPr fontId="4"/>
  </si>
  <si>
    <t>低圧動力盤</t>
    <phoneticPr fontId="4"/>
  </si>
  <si>
    <t>防災電灯動力盤</t>
    <phoneticPr fontId="4"/>
  </si>
  <si>
    <t>電線</t>
    <rPh sb="0" eb="2">
      <t>デンセン</t>
    </rPh>
    <phoneticPr fontId="4"/>
  </si>
  <si>
    <t>EM-IE5.5　　管内</t>
    <rPh sb="10" eb="12">
      <t>カンナイ</t>
    </rPh>
    <phoneticPr fontId="4"/>
  </si>
  <si>
    <t>EM-IE5.5　　ラック</t>
    <phoneticPr fontId="4"/>
  </si>
  <si>
    <t>EM-IE14　　管内</t>
    <rPh sb="9" eb="11">
      <t>カンナイ</t>
    </rPh>
    <phoneticPr fontId="4"/>
  </si>
  <si>
    <t>EM-IE14　　ラック</t>
    <phoneticPr fontId="4"/>
  </si>
  <si>
    <t>EM-IE100　管内</t>
    <rPh sb="9" eb="11">
      <t>カンナイ</t>
    </rPh>
    <phoneticPr fontId="4"/>
  </si>
  <si>
    <t>EM-IE100　　ラック</t>
    <phoneticPr fontId="4"/>
  </si>
  <si>
    <t>電線管</t>
    <rPh sb="0" eb="3">
      <t>デンセンカン</t>
    </rPh>
    <phoneticPr fontId="1"/>
  </si>
  <si>
    <t>VE16　　　    土中</t>
    <phoneticPr fontId="4"/>
  </si>
  <si>
    <t>VE16　　　    露出</t>
    <phoneticPr fontId="4"/>
  </si>
  <si>
    <t>VE28　　　    土中</t>
    <phoneticPr fontId="4"/>
  </si>
  <si>
    <t>VE28　　　    露出</t>
    <phoneticPr fontId="4"/>
  </si>
  <si>
    <t>ﾉｰﾏﾙﾍﾞﾝﾄ</t>
    <phoneticPr fontId="4"/>
  </si>
  <si>
    <t xml:space="preserve">ﾞVE28   </t>
    <phoneticPr fontId="4"/>
  </si>
  <si>
    <t>EM-CE14-2C    管内</t>
    <phoneticPr fontId="4"/>
  </si>
  <si>
    <t>EM-CE3.5-2C   管内</t>
    <phoneticPr fontId="4"/>
  </si>
  <si>
    <t>EM-CPEES1.25-2P  管内</t>
    <phoneticPr fontId="4"/>
  </si>
  <si>
    <t>EM-CPEES1.25-2P PF管内</t>
    <phoneticPr fontId="4"/>
  </si>
  <si>
    <t>ケーブル</t>
  </si>
  <si>
    <t>EM-CPEES1.25-2P   ﾗｯｸ</t>
    <phoneticPr fontId="4"/>
  </si>
  <si>
    <t>EM-CPEES1.25-2P   ｺﾛｶﾞｼ</t>
    <phoneticPr fontId="4"/>
  </si>
  <si>
    <t>EM-UTP0.5-4P    ｺﾛｶﾞｼ</t>
    <phoneticPr fontId="4"/>
  </si>
  <si>
    <t>E19    露出塗</t>
    <phoneticPr fontId="4"/>
  </si>
  <si>
    <t>G16    露出塗</t>
    <phoneticPr fontId="4"/>
  </si>
  <si>
    <t>G22    露出塗</t>
    <phoneticPr fontId="4"/>
  </si>
  <si>
    <t>G36    露出塗</t>
    <phoneticPr fontId="4"/>
  </si>
  <si>
    <t>PF16　　埋込</t>
    <rPh sb="6" eb="8">
      <t>ウメコミ</t>
    </rPh>
    <phoneticPr fontId="4"/>
  </si>
  <si>
    <t>気中開閉器</t>
    <rPh sb="0" eb="2">
      <t>キチュウ</t>
    </rPh>
    <rPh sb="2" eb="5">
      <t>カイヘイキ</t>
    </rPh>
    <phoneticPr fontId="4"/>
  </si>
  <si>
    <t>端末処理</t>
    <rPh sb="0" eb="2">
      <t>タンマツ</t>
    </rPh>
    <rPh sb="2" eb="4">
      <t>ショリ</t>
    </rPh>
    <phoneticPr fontId="4"/>
  </si>
  <si>
    <t>6KV-EM-CET60</t>
    <phoneticPr fontId="4"/>
  </si>
  <si>
    <t>屋外重耐塩</t>
    <rPh sb="0" eb="2">
      <t>オクガイ</t>
    </rPh>
    <rPh sb="2" eb="5">
      <t>ジュウタイエン</t>
    </rPh>
    <phoneticPr fontId="4"/>
  </si>
  <si>
    <t>屋内</t>
    <rPh sb="0" eb="2">
      <t>オクナイ</t>
    </rPh>
    <phoneticPr fontId="4"/>
  </si>
  <si>
    <t>6KV-EM-CET60　管内</t>
    <phoneticPr fontId="4"/>
  </si>
  <si>
    <t>6KV-EM-CET60　ＰＦ管内</t>
    <phoneticPr fontId="4"/>
  </si>
  <si>
    <t>導入線</t>
    <rPh sb="0" eb="2">
      <t>ドウニュウ</t>
    </rPh>
    <rPh sb="2" eb="3">
      <t>セン</t>
    </rPh>
    <phoneticPr fontId="4"/>
  </si>
  <si>
    <t>ＥＭ-ＩＥ2.0　管内</t>
    <rPh sb="9" eb="11">
      <t>カンナイ</t>
    </rPh>
    <phoneticPr fontId="4"/>
  </si>
  <si>
    <t>Ｇ82    隠蔽</t>
    <phoneticPr fontId="4"/>
  </si>
  <si>
    <t>Ｇ82    露出</t>
    <phoneticPr fontId="4"/>
  </si>
  <si>
    <t>Ｇ82    露出塗</t>
    <phoneticPr fontId="4"/>
  </si>
  <si>
    <t>ＶＥ16    土中</t>
    <phoneticPr fontId="4"/>
  </si>
  <si>
    <t>ＶＥ16    露出</t>
    <phoneticPr fontId="4"/>
  </si>
  <si>
    <t>ＥＥＰ100    土中</t>
    <phoneticPr fontId="4"/>
  </si>
  <si>
    <t xml:space="preserve">Ｇ82    </t>
    <phoneticPr fontId="4"/>
  </si>
  <si>
    <t xml:space="preserve">ＦＥＰ100    </t>
    <phoneticPr fontId="4"/>
  </si>
  <si>
    <t>ﾍﾞﾙﾏｳｽ</t>
    <phoneticPr fontId="4"/>
  </si>
  <si>
    <t xml:space="preserve">FEP100- PE82   </t>
    <phoneticPr fontId="4"/>
  </si>
  <si>
    <t>SUS-WP</t>
    <phoneticPr fontId="4"/>
  </si>
  <si>
    <t xml:space="preserve">600× 600× 400  </t>
    <phoneticPr fontId="4"/>
  </si>
  <si>
    <t>防火区画貫通</t>
    <phoneticPr fontId="4"/>
  </si>
  <si>
    <t xml:space="preserve">床丸　100開口    </t>
    <phoneticPr fontId="4"/>
  </si>
  <si>
    <t>重耐蓋共</t>
    <phoneticPr fontId="4"/>
  </si>
  <si>
    <t xml:space="preserve">900× 900× 1200  </t>
    <phoneticPr fontId="4"/>
  </si>
  <si>
    <t>2倍長</t>
    <rPh sb="1" eb="2">
      <t>バイ</t>
    </rPh>
    <rPh sb="2" eb="3">
      <t>ナガ</t>
    </rPh>
    <phoneticPr fontId="4"/>
  </si>
  <si>
    <t xml:space="preserve">80×80×300  </t>
    <phoneticPr fontId="4"/>
  </si>
  <si>
    <t>ＥＭ-ＩＥ2.0　ＰＦ管内</t>
    <rPh sb="11" eb="13">
      <t>カンナイ</t>
    </rPh>
    <phoneticPr fontId="4"/>
  </si>
  <si>
    <t>EM-UTP0.5-4P    管内</t>
    <rPh sb="16" eb="18">
      <t>カンナイ</t>
    </rPh>
    <phoneticPr fontId="4"/>
  </si>
  <si>
    <t>(cat6)</t>
    <phoneticPr fontId="4"/>
  </si>
  <si>
    <t>EM-UTP0.5-4P   ＰＦ管内</t>
    <rPh sb="17" eb="19">
      <t>カンナイ</t>
    </rPh>
    <phoneticPr fontId="4"/>
  </si>
  <si>
    <t>EM-UTP0.5-4P   ラック</t>
    <phoneticPr fontId="4"/>
  </si>
  <si>
    <t>G22　露出　塗装</t>
    <rPh sb="4" eb="6">
      <t>ロシュツ</t>
    </rPh>
    <phoneticPr fontId="4"/>
  </si>
  <si>
    <t>G28　露出　塗装</t>
    <rPh sb="4" eb="6">
      <t>ロシュツ</t>
    </rPh>
    <phoneticPr fontId="4"/>
  </si>
  <si>
    <t>電線管</t>
    <rPh sb="0" eb="3">
      <t>デンセンカン</t>
    </rPh>
    <phoneticPr fontId="4"/>
  </si>
  <si>
    <t>防水鋳鉄管</t>
    <rPh sb="0" eb="2">
      <t>ボウスイ</t>
    </rPh>
    <rPh sb="2" eb="5">
      <t>チュウテツカン</t>
    </rPh>
    <phoneticPr fontId="4"/>
  </si>
  <si>
    <t>ベルマウス　</t>
    <phoneticPr fontId="4"/>
  </si>
  <si>
    <t>FEP40用</t>
    <phoneticPr fontId="4"/>
  </si>
  <si>
    <t>Ｅ25   露出</t>
    <phoneticPr fontId="4"/>
  </si>
  <si>
    <t>Ｅ25    露出塗</t>
    <phoneticPr fontId="4"/>
  </si>
  <si>
    <t>Ｅ39    露出</t>
    <phoneticPr fontId="4"/>
  </si>
  <si>
    <t>Ｇ22    露出塗</t>
    <phoneticPr fontId="4"/>
  </si>
  <si>
    <t>ＦＥＰ40    土中</t>
    <phoneticPr fontId="4"/>
  </si>
  <si>
    <t xml:space="preserve">ＦＥＰ40    </t>
    <phoneticPr fontId="4"/>
  </si>
  <si>
    <t>丸露出ボックス</t>
    <rPh sb="0" eb="1">
      <t>マル</t>
    </rPh>
    <phoneticPr fontId="4"/>
  </si>
  <si>
    <t xml:space="preserve">Ｇ22　1方出  </t>
    <rPh sb="5" eb="6">
      <t>ホウ</t>
    </rPh>
    <rPh sb="6" eb="7">
      <t>デ</t>
    </rPh>
    <phoneticPr fontId="4"/>
  </si>
  <si>
    <t xml:space="preserve">Ｇ22　3方出  </t>
    <rPh sb="5" eb="6">
      <t>ホウ</t>
    </rPh>
    <rPh sb="6" eb="7">
      <t>デ</t>
    </rPh>
    <phoneticPr fontId="4"/>
  </si>
  <si>
    <t>EM-EEF2.0-3C   管内</t>
    <phoneticPr fontId="4"/>
  </si>
  <si>
    <t>三相200KVA</t>
    <rPh sb="0" eb="2">
      <t>サンソウ</t>
    </rPh>
    <phoneticPr fontId="4"/>
  </si>
  <si>
    <t>油入式　6％　26.6kvar</t>
    <rPh sb="0" eb="1">
      <t>アブラ</t>
    </rPh>
    <rPh sb="1" eb="2">
      <t>ニュウ</t>
    </rPh>
    <rPh sb="2" eb="3">
      <t>シキ</t>
    </rPh>
    <phoneticPr fontId="4"/>
  </si>
  <si>
    <t>油入式　6％　26.6kvar用</t>
    <rPh sb="0" eb="1">
      <t>アブラ</t>
    </rPh>
    <rPh sb="1" eb="2">
      <t>ニュウ</t>
    </rPh>
    <rPh sb="2" eb="3">
      <t>シキ</t>
    </rPh>
    <rPh sb="15" eb="16">
      <t>ヨウ</t>
    </rPh>
    <phoneticPr fontId="4"/>
  </si>
  <si>
    <t>309kVA～508kVA</t>
    <phoneticPr fontId="4"/>
  </si>
  <si>
    <t>7000㎏以下</t>
    <rPh sb="5" eb="7">
      <t>イカ</t>
    </rPh>
    <phoneticPr fontId="4"/>
  </si>
  <si>
    <t>6KV-EM-CET60　ラック</t>
    <phoneticPr fontId="4"/>
  </si>
  <si>
    <t>VE</t>
    <phoneticPr fontId="4"/>
  </si>
  <si>
    <t>VE82    露出</t>
    <phoneticPr fontId="4"/>
  </si>
  <si>
    <t>100KVA　210/210-105V</t>
    <phoneticPr fontId="4"/>
  </si>
  <si>
    <t>配管架台ブロック</t>
    <phoneticPr fontId="4"/>
  </si>
  <si>
    <t>450×100</t>
    <phoneticPr fontId="4"/>
  </si>
  <si>
    <t>EM-CEES-2.0-2P   管内</t>
    <phoneticPr fontId="4"/>
  </si>
  <si>
    <t>3-1</t>
    <phoneticPr fontId="4"/>
  </si>
  <si>
    <t>3-2</t>
    <phoneticPr fontId="4"/>
  </si>
  <si>
    <t>自家発電（原動機）</t>
  </si>
  <si>
    <t>第　回既済部分検査内訳書</t>
  </si>
  <si>
    <t>網走地区消防組合新消防庁舎電気設備工事（1工区）　設計内訳書</t>
    <rPh sb="0" eb="2">
      <t>アバシリ</t>
    </rPh>
    <rPh sb="2" eb="4">
      <t>チク</t>
    </rPh>
    <rPh sb="4" eb="6">
      <t>ショウボウ</t>
    </rPh>
    <rPh sb="6" eb="8">
      <t>クミアイ</t>
    </rPh>
    <rPh sb="8" eb="9">
      <t>シン</t>
    </rPh>
    <rPh sb="9" eb="11">
      <t>ショウボウ</t>
    </rPh>
    <rPh sb="11" eb="13">
      <t>チョウシャ</t>
    </rPh>
    <rPh sb="13" eb="15">
      <t>デンキ</t>
    </rPh>
    <rPh sb="15" eb="17">
      <t>セツビ</t>
    </rPh>
    <rPh sb="17" eb="19">
      <t>コウジ</t>
    </rPh>
    <rPh sb="21" eb="23">
      <t>コウク</t>
    </rPh>
    <rPh sb="25" eb="27">
      <t>セッケイ</t>
    </rPh>
    <rPh sb="27" eb="30">
      <t>ウチワケショ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</si>
</sst>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¥&quot;#,##0;[Red]&quot;¥&quot;\-#,##0"/>
    <numFmt numFmtId="176" formatCode="#,###"/>
    <numFmt numFmtId="177" formatCode="#,##0.0;[Red]\-#,##0.0"/>
    <numFmt numFmtId="178" formatCode="[&lt;100]#0.0;[&gt;=0]#,##0\ \ ;"/>
    <numFmt numFmtId="179" formatCode="#,##0&quot;  &quot;"/>
    <numFmt numFmtId="180" formatCode="0.0%"/>
    <numFmt numFmtId="181" formatCode="&quot;表紙　&quot;General"/>
    <numFmt numFmtId="182" formatCode="&quot;内訳　&quot;General"/>
    <numFmt numFmtId="183" formatCode="0.0_);[Red]\(0.0\)"/>
    <numFmt numFmtId="184" formatCode="0.0_ "/>
    <numFmt numFmtId="185" formatCode="#,##0.0&quot;  &quot;"/>
    <numFmt numFmtId="186" formatCode="0.00_ "/>
    <numFmt numFmtId="187" formatCode="0_);[Red]\(0\)"/>
  </numFmts>
  <fonts count="2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ＤＦ中丸ゴシック体"/>
      <family val="3"/>
      <charset val="128"/>
    </font>
    <font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7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/>
    <xf numFmtId="0" fontId="6" fillId="0" borderId="0"/>
    <xf numFmtId="0" fontId="18" fillId="0" borderId="0"/>
    <xf numFmtId="0" fontId="17" fillId="0" borderId="0"/>
    <xf numFmtId="38" fontId="17" fillId="0" borderId="0" applyFont="0" applyFill="0" applyBorder="0" applyAlignment="0" applyProtection="0"/>
  </cellStyleXfs>
  <cellXfs count="29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6" fontId="7" fillId="0" borderId="12" xfId="0" applyNumberFormat="1" applyFont="1" applyBorder="1" applyAlignment="1">
      <alignment horizontal="center" vertical="center"/>
    </xf>
    <xf numFmtId="38" fontId="7" fillId="0" borderId="12" xfId="0" applyNumberFormat="1" applyFont="1" applyBorder="1" applyAlignment="1">
      <alignment horizontal="center" vertical="center"/>
    </xf>
    <xf numFmtId="6" fontId="7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>
      <alignment vertical="center"/>
    </xf>
    <xf numFmtId="176" fontId="7" fillId="0" borderId="1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6" fontId="7" fillId="0" borderId="8" xfId="0" applyNumberFormat="1" applyFont="1" applyBorder="1" applyAlignment="1">
      <alignment horizontal="center" vertical="center"/>
    </xf>
    <xf numFmtId="38" fontId="7" fillId="0" borderId="8" xfId="0" applyNumberFormat="1" applyFont="1" applyBorder="1">
      <alignment vertical="center"/>
    </xf>
    <xf numFmtId="6" fontId="7" fillId="0" borderId="8" xfId="1" applyNumberFormat="1" applyFont="1" applyFill="1" applyBorder="1" applyAlignment="1">
      <alignment horizontal="center" vertical="center"/>
    </xf>
    <xf numFmtId="177" fontId="3" fillId="0" borderId="8" xfId="0" applyNumberFormat="1" applyFont="1" applyBorder="1">
      <alignment vertical="center"/>
    </xf>
    <xf numFmtId="3" fontId="3" fillId="0" borderId="9" xfId="0" applyNumberFormat="1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177" fontId="3" fillId="0" borderId="12" xfId="0" applyNumberFormat="1" applyFont="1" applyBorder="1">
      <alignment vertical="center"/>
    </xf>
    <xf numFmtId="3" fontId="3" fillId="0" borderId="13" xfId="0" applyNumberFormat="1" applyFont="1" applyBorder="1">
      <alignment vertical="center"/>
    </xf>
    <xf numFmtId="0" fontId="3" fillId="0" borderId="8" xfId="0" applyFont="1" applyBorder="1">
      <alignment vertical="center"/>
    </xf>
    <xf numFmtId="0" fontId="7" fillId="0" borderId="8" xfId="0" applyFont="1" applyBorder="1">
      <alignment vertical="center"/>
    </xf>
    <xf numFmtId="38" fontId="7" fillId="0" borderId="8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/>
    </xf>
    <xf numFmtId="38" fontId="1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horizontal="center" vertical="center"/>
    </xf>
    <xf numFmtId="38" fontId="13" fillId="0" borderId="11" xfId="1" applyFont="1" applyFill="1" applyBorder="1" applyAlignment="1">
      <alignment vertical="center"/>
    </xf>
    <xf numFmtId="38" fontId="13" fillId="0" borderId="13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vertical="center" shrinkToFit="1"/>
    </xf>
    <xf numFmtId="0" fontId="3" fillId="0" borderId="6" xfId="0" applyFont="1" applyBorder="1">
      <alignment vertical="center"/>
    </xf>
    <xf numFmtId="179" fontId="3" fillId="0" borderId="6" xfId="0" applyNumberFormat="1" applyFont="1" applyBorder="1">
      <alignment vertical="center"/>
    </xf>
    <xf numFmtId="38" fontId="3" fillId="0" borderId="6" xfId="0" applyNumberFormat="1" applyFont="1" applyBorder="1">
      <alignment vertical="center"/>
    </xf>
    <xf numFmtId="38" fontId="3" fillId="0" borderId="21" xfId="1" applyFont="1" applyFill="1" applyBorder="1" applyAlignment="1">
      <alignment vertical="center"/>
    </xf>
    <xf numFmtId="10" fontId="13" fillId="0" borderId="6" xfId="2" applyNumberFormat="1" applyFont="1" applyFill="1" applyBorder="1" applyAlignment="1">
      <alignment vertical="center"/>
    </xf>
    <xf numFmtId="38" fontId="13" fillId="0" borderId="9" xfId="1" applyFont="1" applyFill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shrinkToFit="1"/>
    </xf>
    <xf numFmtId="0" fontId="3" fillId="0" borderId="25" xfId="0" applyFont="1" applyBorder="1">
      <alignment vertical="center"/>
    </xf>
    <xf numFmtId="178" fontId="3" fillId="0" borderId="25" xfId="0" applyNumberFormat="1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0" applyNumberFormat="1" applyFont="1" applyBorder="1">
      <alignment vertical="center"/>
    </xf>
    <xf numFmtId="38" fontId="13" fillId="0" borderId="25" xfId="0" applyNumberFormat="1" applyFont="1" applyBorder="1">
      <alignment vertical="center"/>
    </xf>
    <xf numFmtId="38" fontId="3" fillId="0" borderId="26" xfId="1" applyFont="1" applyFill="1" applyBorder="1" applyAlignment="1">
      <alignment vertical="center"/>
    </xf>
    <xf numFmtId="178" fontId="13" fillId="0" borderId="11" xfId="1" applyNumberFormat="1" applyFont="1" applyFill="1" applyBorder="1" applyAlignment="1">
      <alignment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vertical="center" shrinkToFit="1"/>
    </xf>
    <xf numFmtId="0" fontId="3" fillId="0" borderId="11" xfId="0" applyFont="1" applyBorder="1">
      <alignment vertical="center"/>
    </xf>
    <xf numFmtId="178" fontId="3" fillId="0" borderId="11" xfId="0" applyNumberFormat="1" applyFont="1" applyBorder="1">
      <alignment vertical="center"/>
    </xf>
    <xf numFmtId="177" fontId="3" fillId="0" borderId="11" xfId="0" applyNumberFormat="1" applyFont="1" applyBorder="1" applyAlignment="1">
      <alignment horizontal="center" vertical="center"/>
    </xf>
    <xf numFmtId="38" fontId="3" fillId="0" borderId="11" xfId="0" applyNumberFormat="1" applyFont="1" applyBorder="1">
      <alignment vertical="center"/>
    </xf>
    <xf numFmtId="38" fontId="3" fillId="0" borderId="23" xfId="1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shrinkToFit="1"/>
    </xf>
    <xf numFmtId="178" fontId="3" fillId="0" borderId="6" xfId="0" applyNumberFormat="1" applyFont="1" applyBorder="1">
      <alignment vertical="center"/>
    </xf>
    <xf numFmtId="37" fontId="3" fillId="0" borderId="6" xfId="0" applyNumberFormat="1" applyFont="1" applyBorder="1" applyAlignment="1">
      <alignment horizontal="center" vertical="center"/>
    </xf>
    <xf numFmtId="10" fontId="13" fillId="0" borderId="12" xfId="2" applyNumberFormat="1" applyFont="1" applyFill="1" applyBorder="1" applyAlignment="1">
      <alignment vertical="center"/>
    </xf>
    <xf numFmtId="38" fontId="13" fillId="0" borderId="27" xfId="1" applyFont="1" applyFill="1" applyBorder="1" applyAlignment="1">
      <alignment vertical="center"/>
    </xf>
    <xf numFmtId="10" fontId="3" fillId="0" borderId="7" xfId="2" applyNumberFormat="1" applyFont="1" applyFill="1" applyBorder="1" applyAlignment="1">
      <alignment shrinkToFit="1"/>
    </xf>
    <xf numFmtId="10" fontId="13" fillId="0" borderId="6" xfId="2" applyNumberFormat="1" applyFont="1" applyFill="1" applyBorder="1" applyAlignment="1">
      <alignment vertical="center" shrinkToFit="1"/>
    </xf>
    <xf numFmtId="0" fontId="3" fillId="0" borderId="25" xfId="0" applyFont="1" applyBorder="1" applyAlignment="1">
      <alignment horizontal="right" vertical="center" shrinkToFit="1"/>
    </xf>
    <xf numFmtId="10" fontId="3" fillId="0" borderId="0" xfId="0" applyNumberFormat="1" applyFont="1">
      <alignment vertical="center"/>
    </xf>
    <xf numFmtId="37" fontId="3" fillId="0" borderId="25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 shrinkToFit="1"/>
    </xf>
    <xf numFmtId="10" fontId="13" fillId="0" borderId="7" xfId="2" applyNumberFormat="1" applyFont="1" applyFill="1" applyBorder="1" applyAlignment="1">
      <alignment shrinkToFit="1"/>
    </xf>
    <xf numFmtId="0" fontId="3" fillId="0" borderId="8" xfId="0" applyFont="1" applyBorder="1" applyAlignment="1">
      <alignment horizontal="right" vertical="center" shrinkToFit="1"/>
    </xf>
    <xf numFmtId="10" fontId="3" fillId="0" borderId="7" xfId="2" applyNumberFormat="1" applyFont="1" applyFill="1" applyBorder="1" applyAlignment="1"/>
    <xf numFmtId="178" fontId="13" fillId="0" borderId="23" xfId="1" applyNumberFormat="1" applyFont="1" applyFill="1" applyBorder="1" applyAlignment="1">
      <alignment vertical="center"/>
    </xf>
    <xf numFmtId="0" fontId="3" fillId="0" borderId="7" xfId="0" applyFont="1" applyBorder="1">
      <alignment vertical="center"/>
    </xf>
    <xf numFmtId="178" fontId="3" fillId="0" borderId="21" xfId="0" applyNumberFormat="1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6" fillId="0" borderId="21" xfId="0" applyFont="1" applyBorder="1">
      <alignment vertical="center"/>
    </xf>
    <xf numFmtId="10" fontId="13" fillId="0" borderId="21" xfId="2" applyNumberFormat="1" applyFont="1" applyFill="1" applyBorder="1" applyAlignment="1">
      <alignment vertical="center"/>
    </xf>
    <xf numFmtId="9" fontId="3" fillId="0" borderId="8" xfId="0" applyNumberFormat="1" applyFont="1" applyBorder="1" applyAlignment="1">
      <alignment horizontal="right" vertical="center"/>
    </xf>
    <xf numFmtId="38" fontId="13" fillId="0" borderId="25" xfId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shrinkToFit="1"/>
    </xf>
    <xf numFmtId="0" fontId="3" fillId="0" borderId="14" xfId="0" applyFont="1" applyBorder="1">
      <alignment vertical="center"/>
    </xf>
    <xf numFmtId="38" fontId="3" fillId="0" borderId="14" xfId="1" applyFont="1" applyFill="1" applyBorder="1" applyAlignment="1">
      <alignment vertical="center"/>
    </xf>
    <xf numFmtId="0" fontId="3" fillId="0" borderId="29" xfId="0" applyFont="1" applyBorder="1">
      <alignment vertical="center"/>
    </xf>
    <xf numFmtId="178" fontId="3" fillId="0" borderId="29" xfId="0" applyNumberFormat="1" applyFont="1" applyBorder="1">
      <alignment vertical="center"/>
    </xf>
    <xf numFmtId="37" fontId="3" fillId="0" borderId="29" xfId="0" applyNumberFormat="1" applyFont="1" applyBorder="1" applyAlignment="1">
      <alignment horizontal="center" vertical="center"/>
    </xf>
    <xf numFmtId="38" fontId="3" fillId="0" borderId="29" xfId="0" applyNumberFormat="1" applyFont="1" applyBorder="1">
      <alignment vertical="center"/>
    </xf>
    <xf numFmtId="38" fontId="3" fillId="0" borderId="30" xfId="1" applyFont="1" applyFill="1" applyBorder="1" applyAlignment="1">
      <alignment vertical="center"/>
    </xf>
    <xf numFmtId="10" fontId="13" fillId="0" borderId="29" xfId="2" applyNumberFormat="1" applyFont="1" applyFill="1" applyBorder="1" applyAlignment="1">
      <alignment vertical="center"/>
    </xf>
    <xf numFmtId="38" fontId="13" fillId="0" borderId="31" xfId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 applyAlignment="1">
      <alignment vertical="center"/>
    </xf>
    <xf numFmtId="177" fontId="3" fillId="0" borderId="0" xfId="0" applyNumberFormat="1" applyFont="1">
      <alignment vertical="center"/>
    </xf>
    <xf numFmtId="3" fontId="3" fillId="0" borderId="0" xfId="0" applyNumberFormat="1" applyFont="1">
      <alignment vertical="center"/>
    </xf>
    <xf numFmtId="38" fontId="3" fillId="0" borderId="0" xfId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38" fontId="13" fillId="0" borderId="6" xfId="1" applyFont="1" applyFill="1" applyBorder="1" applyAlignment="1">
      <alignment vertical="center"/>
    </xf>
    <xf numFmtId="0" fontId="13" fillId="0" borderId="12" xfId="0" applyFont="1" applyBorder="1">
      <alignment vertical="center"/>
    </xf>
    <xf numFmtId="179" fontId="13" fillId="0" borderId="11" xfId="0" applyNumberFormat="1" applyFont="1" applyBorder="1">
      <alignment vertical="center"/>
    </xf>
    <xf numFmtId="177" fontId="13" fillId="0" borderId="11" xfId="0" applyNumberFormat="1" applyFont="1" applyBorder="1" applyAlignment="1">
      <alignment horizontal="center" vertical="center"/>
    </xf>
    <xf numFmtId="10" fontId="3" fillId="0" borderId="6" xfId="0" applyNumberFormat="1" applyFont="1" applyBorder="1">
      <alignment vertical="center"/>
    </xf>
    <xf numFmtId="178" fontId="13" fillId="0" borderId="6" xfId="1" applyNumberFormat="1" applyFont="1" applyFill="1" applyBorder="1" applyAlignment="1">
      <alignment vertical="center" shrinkToFit="1"/>
    </xf>
    <xf numFmtId="178" fontId="3" fillId="0" borderId="6" xfId="0" applyNumberFormat="1" applyFont="1" applyBorder="1" applyAlignment="1">
      <alignment vertical="center" shrinkToFit="1"/>
    </xf>
    <xf numFmtId="180" fontId="13" fillId="0" borderId="6" xfId="2" applyNumberFormat="1" applyFont="1" applyFill="1" applyBorder="1" applyAlignment="1">
      <alignment vertical="center" shrinkToFit="1"/>
    </xf>
    <xf numFmtId="0" fontId="14" fillId="0" borderId="12" xfId="0" applyFont="1" applyBorder="1">
      <alignment vertical="center"/>
    </xf>
    <xf numFmtId="0" fontId="13" fillId="0" borderId="11" xfId="0" applyFont="1" applyBorder="1">
      <alignment vertical="center"/>
    </xf>
    <xf numFmtId="179" fontId="13" fillId="0" borderId="11" xfId="0" applyNumberFormat="1" applyFont="1" applyBorder="1" applyAlignment="1">
      <alignment vertical="center" shrinkToFit="1"/>
    </xf>
    <xf numFmtId="9" fontId="14" fillId="0" borderId="8" xfId="2" applyFont="1" applyFill="1" applyBorder="1" applyAlignment="1">
      <alignment vertical="center"/>
    </xf>
    <xf numFmtId="179" fontId="3" fillId="0" borderId="6" xfId="0" applyNumberFormat="1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10" fontId="3" fillId="0" borderId="7" xfId="2" applyNumberFormat="1" applyFont="1" applyFill="1" applyBorder="1" applyAlignment="1">
      <alignment vertical="center"/>
    </xf>
    <xf numFmtId="177" fontId="3" fillId="0" borderId="25" xfId="0" applyNumberFormat="1" applyFont="1" applyBorder="1" applyAlignment="1">
      <alignment horizontal="center" vertical="center"/>
    </xf>
    <xf numFmtId="179" fontId="13" fillId="0" borderId="6" xfId="0" applyNumberFormat="1" applyFont="1" applyBorder="1" applyAlignment="1">
      <alignment vertical="center" shrinkToFit="1"/>
    </xf>
    <xf numFmtId="38" fontId="3" fillId="0" borderId="21" xfId="0" applyNumberFormat="1" applyFont="1" applyBorder="1">
      <alignment vertical="center"/>
    </xf>
    <xf numFmtId="38" fontId="3" fillId="0" borderId="23" xfId="0" applyNumberFormat="1" applyFont="1" applyBorder="1">
      <alignment vertical="center"/>
    </xf>
    <xf numFmtId="10" fontId="3" fillId="0" borderId="12" xfId="2" applyNumberFormat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10" fontId="3" fillId="0" borderId="11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38" fontId="3" fillId="0" borderId="6" xfId="0" applyNumberFormat="1" applyFont="1" applyBorder="1" applyAlignment="1">
      <alignment vertical="center" shrinkToFit="1"/>
    </xf>
    <xf numFmtId="9" fontId="3" fillId="0" borderId="8" xfId="2" applyFont="1" applyFill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7" fontId="3" fillId="0" borderId="6" xfId="0" applyNumberFormat="1" applyFont="1" applyBorder="1">
      <alignment vertical="center"/>
    </xf>
    <xf numFmtId="9" fontId="3" fillId="0" borderId="14" xfId="2" applyFont="1" applyFill="1" applyBorder="1" applyAlignment="1">
      <alignment vertical="center"/>
    </xf>
    <xf numFmtId="0" fontId="3" fillId="0" borderId="0" xfId="0" applyFont="1" applyAlignment="1">
      <alignment horizontal="right" vertical="center" shrinkToFit="1"/>
    </xf>
    <xf numFmtId="177" fontId="3" fillId="0" borderId="3" xfId="0" applyNumberFormat="1" applyFont="1" applyBorder="1">
      <alignment vertical="center"/>
    </xf>
    <xf numFmtId="0" fontId="3" fillId="0" borderId="14" xfId="0" applyFont="1" applyBorder="1" applyAlignment="1">
      <alignment horizontal="right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 shrinkToFit="1"/>
    </xf>
    <xf numFmtId="179" fontId="3" fillId="0" borderId="6" xfId="1" applyNumberFormat="1" applyFont="1" applyFill="1" applyBorder="1" applyAlignment="1">
      <alignment vertical="center"/>
    </xf>
    <xf numFmtId="9" fontId="3" fillId="0" borderId="12" xfId="2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shrinkToFit="1"/>
    </xf>
    <xf numFmtId="38" fontId="3" fillId="0" borderId="11" xfId="1" applyFont="1" applyFill="1" applyBorder="1" applyAlignment="1">
      <alignment vertical="center"/>
    </xf>
    <xf numFmtId="0" fontId="3" fillId="0" borderId="23" xfId="0" applyFont="1" applyBorder="1" applyAlignment="1">
      <alignment vertical="center" shrinkToFit="1"/>
    </xf>
    <xf numFmtId="0" fontId="3" fillId="0" borderId="32" xfId="0" applyFont="1" applyBorder="1">
      <alignment vertical="center"/>
    </xf>
    <xf numFmtId="178" fontId="13" fillId="0" borderId="25" xfId="1" applyNumberFormat="1" applyFont="1" applyFill="1" applyBorder="1" applyAlignment="1">
      <alignment vertical="center"/>
    </xf>
    <xf numFmtId="0" fontId="3" fillId="0" borderId="29" xfId="0" applyFont="1" applyBorder="1" applyAlignment="1">
      <alignment vertical="center" shrinkToFit="1"/>
    </xf>
    <xf numFmtId="179" fontId="3" fillId="0" borderId="29" xfId="0" applyNumberFormat="1" applyFont="1" applyBorder="1">
      <alignment vertical="center"/>
    </xf>
    <xf numFmtId="3" fontId="3" fillId="0" borderId="0" xfId="0" applyNumberFormat="1" applyFont="1" applyAlignment="1">
      <alignment horizontal="left" vertical="center"/>
    </xf>
    <xf numFmtId="38" fontId="3" fillId="0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 shrinkToFit="1"/>
    </xf>
    <xf numFmtId="38" fontId="13" fillId="0" borderId="11" xfId="1" applyFont="1" applyFill="1" applyBorder="1" applyAlignment="1">
      <alignment horizontal="right" vertical="center"/>
    </xf>
    <xf numFmtId="10" fontId="13" fillId="0" borderId="6" xfId="2" applyNumberFormat="1" applyFont="1" applyFill="1" applyBorder="1" applyAlignment="1">
      <alignment horizontal="right" vertical="center"/>
    </xf>
    <xf numFmtId="38" fontId="3" fillId="0" borderId="25" xfId="1" applyFont="1" applyFill="1" applyBorder="1" applyAlignment="1">
      <alignment vertical="center"/>
    </xf>
    <xf numFmtId="38" fontId="3" fillId="0" borderId="29" xfId="1" applyFont="1" applyFill="1" applyBorder="1" applyAlignment="1">
      <alignment vertical="center"/>
    </xf>
    <xf numFmtId="181" fontId="3" fillId="0" borderId="3" xfId="0" applyNumberFormat="1" applyFont="1" applyBorder="1" applyAlignment="1">
      <alignment horizontal="right" vertical="center"/>
    </xf>
    <xf numFmtId="182" fontId="3" fillId="0" borderId="3" xfId="0" applyNumberFormat="1" applyFont="1" applyBorder="1" applyAlignment="1">
      <alignment horizontal="right" vertical="center"/>
    </xf>
    <xf numFmtId="0" fontId="0" fillId="0" borderId="33" xfId="0" applyBorder="1" applyAlignment="1"/>
    <xf numFmtId="9" fontId="15" fillId="0" borderId="14" xfId="2" applyFont="1" applyFill="1" applyBorder="1" applyAlignment="1">
      <alignment vertical="center"/>
    </xf>
    <xf numFmtId="38" fontId="16" fillId="0" borderId="21" xfId="1" applyFont="1" applyFill="1" applyBorder="1" applyAlignment="1">
      <alignment vertical="center"/>
    </xf>
    <xf numFmtId="9" fontId="16" fillId="0" borderId="8" xfId="2" applyFont="1" applyFill="1" applyBorder="1" applyAlignment="1">
      <alignment vertical="center"/>
    </xf>
    <xf numFmtId="38" fontId="3" fillId="0" borderId="21" xfId="1" applyFont="1" applyFill="1" applyBorder="1" applyAlignment="1">
      <alignment horizontal="right"/>
    </xf>
    <xf numFmtId="38" fontId="3" fillId="0" borderId="21" xfId="1" applyFont="1" applyFill="1" applyBorder="1" applyAlignment="1">
      <alignment horizontal="right" vertical="center"/>
    </xf>
    <xf numFmtId="38" fontId="3" fillId="0" borderId="30" xfId="1" applyFont="1" applyFill="1" applyBorder="1" applyAlignment="1">
      <alignment horizontal="right" vertical="center"/>
    </xf>
    <xf numFmtId="0" fontId="0" fillId="0" borderId="34" xfId="0" applyBorder="1" applyAlignment="1"/>
    <xf numFmtId="38" fontId="3" fillId="0" borderId="23" xfId="1" applyFont="1" applyFill="1" applyBorder="1" applyAlignment="1">
      <alignment horizontal="right" vertical="center"/>
    </xf>
    <xf numFmtId="0" fontId="3" fillId="0" borderId="23" xfId="0" applyFont="1" applyBorder="1">
      <alignment vertical="center"/>
    </xf>
    <xf numFmtId="0" fontId="3" fillId="0" borderId="29" xfId="0" applyFont="1" applyBorder="1" applyAlignment="1">
      <alignment horizontal="left" vertical="center" shrinkToFit="1"/>
    </xf>
    <xf numFmtId="0" fontId="3" fillId="0" borderId="25" xfId="0" applyFont="1" applyBorder="1" applyAlignment="1">
      <alignment horizontal="left" vertical="center" shrinkToFit="1"/>
    </xf>
    <xf numFmtId="0" fontId="3" fillId="0" borderId="29" xfId="0" applyFont="1" applyBorder="1" applyAlignment="1">
      <alignment horizontal="center" vertical="center"/>
    </xf>
    <xf numFmtId="38" fontId="3" fillId="0" borderId="14" xfId="1" applyFont="1" applyFill="1" applyBorder="1" applyAlignment="1">
      <alignment horizontal="left" vertical="center"/>
    </xf>
    <xf numFmtId="38" fontId="3" fillId="0" borderId="26" xfId="1" applyFont="1" applyFill="1" applyBorder="1" applyAlignment="1">
      <alignment horizontal="right" vertical="center"/>
    </xf>
    <xf numFmtId="183" fontId="0" fillId="0" borderId="33" xfId="0" applyNumberFormat="1" applyBorder="1" applyAlignment="1"/>
    <xf numFmtId="183" fontId="3" fillId="0" borderId="11" xfId="1" applyNumberFormat="1" applyFont="1" applyFill="1" applyBorder="1" applyAlignment="1">
      <alignment vertical="center"/>
    </xf>
    <xf numFmtId="183" fontId="3" fillId="0" borderId="25" xfId="1" applyNumberFormat="1" applyFont="1" applyFill="1" applyBorder="1" applyAlignment="1">
      <alignment vertical="center"/>
    </xf>
    <xf numFmtId="183" fontId="3" fillId="0" borderId="29" xfId="1" applyNumberFormat="1" applyFont="1" applyFill="1" applyBorder="1" applyAlignment="1">
      <alignment vertical="center"/>
    </xf>
    <xf numFmtId="184" fontId="3" fillId="0" borderId="6" xfId="0" applyNumberFormat="1" applyFont="1" applyBorder="1">
      <alignment vertical="center"/>
    </xf>
    <xf numFmtId="184" fontId="3" fillId="0" borderId="11" xfId="0" applyNumberFormat="1" applyFont="1" applyBorder="1">
      <alignment vertical="center"/>
    </xf>
    <xf numFmtId="183" fontId="3" fillId="0" borderId="6" xfId="0" applyNumberFormat="1" applyFont="1" applyBorder="1">
      <alignment vertical="center"/>
    </xf>
    <xf numFmtId="183" fontId="21" fillId="0" borderId="33" xfId="0" applyNumberFormat="1" applyFont="1" applyBorder="1" applyAlignment="1"/>
    <xf numFmtId="183" fontId="13" fillId="0" borderId="11" xfId="1" applyNumberFormat="1" applyFont="1" applyFill="1" applyBorder="1" applyAlignment="1">
      <alignment vertical="center"/>
    </xf>
    <xf numFmtId="183" fontId="13" fillId="0" borderId="6" xfId="1" applyNumberFormat="1" applyFont="1" applyFill="1" applyBorder="1" applyAlignment="1">
      <alignment vertical="center"/>
    </xf>
    <xf numFmtId="38" fontId="3" fillId="0" borderId="29" xfId="0" applyNumberFormat="1" applyFont="1" applyBorder="1" applyAlignment="1">
      <alignment vertical="center" shrinkToFit="1"/>
    </xf>
    <xf numFmtId="38" fontId="3" fillId="0" borderId="13" xfId="1" applyFont="1" applyFill="1" applyBorder="1" applyAlignment="1">
      <alignment vertical="center"/>
    </xf>
    <xf numFmtId="38" fontId="3" fillId="0" borderId="9" xfId="1" applyFont="1" applyFill="1" applyBorder="1" applyAlignment="1">
      <alignment vertical="center"/>
    </xf>
    <xf numFmtId="178" fontId="3" fillId="0" borderId="11" xfId="1" applyNumberFormat="1" applyFont="1" applyFill="1" applyBorder="1" applyAlignment="1">
      <alignment vertical="center"/>
    </xf>
    <xf numFmtId="183" fontId="22" fillId="0" borderId="33" xfId="0" applyNumberFormat="1" applyFont="1" applyBorder="1" applyAlignment="1"/>
    <xf numFmtId="10" fontId="3" fillId="0" borderId="6" xfId="2" applyNumberFormat="1" applyFont="1" applyFill="1" applyBorder="1" applyAlignment="1">
      <alignment vertical="center"/>
    </xf>
    <xf numFmtId="38" fontId="3" fillId="0" borderId="27" xfId="1" applyFont="1" applyFill="1" applyBorder="1" applyAlignment="1">
      <alignment vertical="center"/>
    </xf>
    <xf numFmtId="178" fontId="3" fillId="0" borderId="25" xfId="1" applyNumberFormat="1" applyFont="1" applyFill="1" applyBorder="1" applyAlignment="1">
      <alignment vertical="center"/>
    </xf>
    <xf numFmtId="10" fontId="3" fillId="0" borderId="29" xfId="2" applyNumberFormat="1" applyFont="1" applyFill="1" applyBorder="1" applyAlignment="1">
      <alignment vertical="center"/>
    </xf>
    <xf numFmtId="38" fontId="3" fillId="0" borderId="31" xfId="1" applyFont="1" applyFill="1" applyBorder="1" applyAlignment="1">
      <alignment vertical="center"/>
    </xf>
    <xf numFmtId="38" fontId="3" fillId="0" borderId="11" xfId="1" applyFont="1" applyFill="1" applyBorder="1" applyAlignment="1">
      <alignment horizontal="right" vertical="center"/>
    </xf>
    <xf numFmtId="10" fontId="3" fillId="0" borderId="6" xfId="2" applyNumberFormat="1" applyFont="1" applyFill="1" applyBorder="1" applyAlignment="1">
      <alignment horizontal="righ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177" fontId="3" fillId="0" borderId="11" xfId="1" applyNumberFormat="1" applyFont="1" applyFill="1" applyBorder="1" applyAlignment="1">
      <alignment vertical="center"/>
    </xf>
    <xf numFmtId="0" fontId="15" fillId="0" borderId="8" xfId="0" applyFont="1" applyBorder="1">
      <alignment vertical="center"/>
    </xf>
    <xf numFmtId="9" fontId="15" fillId="0" borderId="8" xfId="2" applyFont="1" applyFill="1" applyBorder="1" applyAlignment="1">
      <alignment vertical="center"/>
    </xf>
    <xf numFmtId="0" fontId="20" fillId="0" borderId="8" xfId="0" applyFont="1" applyBorder="1">
      <alignment vertical="center"/>
    </xf>
    <xf numFmtId="0" fontId="24" fillId="0" borderId="8" xfId="0" applyFont="1" applyBorder="1">
      <alignment vertical="center"/>
    </xf>
    <xf numFmtId="0" fontId="16" fillId="0" borderId="8" xfId="0" applyFont="1" applyBorder="1">
      <alignment vertical="center"/>
    </xf>
    <xf numFmtId="49" fontId="3" fillId="0" borderId="20" xfId="0" applyNumberFormat="1" applyFont="1" applyBorder="1" applyAlignment="1">
      <alignment horizontal="center" vertical="center"/>
    </xf>
    <xf numFmtId="38" fontId="13" fillId="0" borderId="21" xfId="1" applyFont="1" applyFill="1" applyBorder="1" applyAlignment="1">
      <alignment horizontal="right" vertical="center"/>
    </xf>
    <xf numFmtId="184" fontId="23" fillId="0" borderId="33" xfId="0" applyNumberFormat="1" applyFont="1" applyBorder="1" applyAlignment="1"/>
    <xf numFmtId="185" fontId="3" fillId="0" borderId="6" xfId="1" applyNumberFormat="1" applyFont="1" applyFill="1" applyBorder="1" applyAlignment="1">
      <alignment vertical="center"/>
    </xf>
    <xf numFmtId="185" fontId="3" fillId="0" borderId="6" xfId="0" applyNumberFormat="1" applyFont="1" applyBorder="1">
      <alignment vertical="center"/>
    </xf>
    <xf numFmtId="185" fontId="3" fillId="0" borderId="29" xfId="0" applyNumberFormat="1" applyFont="1" applyBorder="1">
      <alignment vertical="center"/>
    </xf>
    <xf numFmtId="9" fontId="3" fillId="0" borderId="32" xfId="2" applyFont="1" applyFill="1" applyBorder="1" applyAlignment="1">
      <alignment vertical="center"/>
    </xf>
    <xf numFmtId="9" fontId="3" fillId="0" borderId="7" xfId="2" applyFont="1" applyFill="1" applyBorder="1" applyAlignment="1">
      <alignment vertical="center"/>
    </xf>
    <xf numFmtId="38" fontId="3" fillId="0" borderId="21" xfId="0" applyNumberFormat="1" applyFont="1" applyBorder="1" applyAlignment="1">
      <alignment vertical="center" shrinkToFit="1"/>
    </xf>
    <xf numFmtId="0" fontId="3" fillId="0" borderId="30" xfId="0" applyFont="1" applyBorder="1" applyAlignment="1">
      <alignment horizontal="left" vertical="center" shrinkToFit="1"/>
    </xf>
    <xf numFmtId="186" fontId="3" fillId="0" borderId="29" xfId="2" applyNumberFormat="1" applyFont="1" applyFill="1" applyBorder="1" applyAlignment="1">
      <alignment vertical="center"/>
    </xf>
    <xf numFmtId="187" fontId="3" fillId="0" borderId="11" xfId="1" applyNumberFormat="1" applyFont="1" applyFill="1" applyBorder="1" applyAlignment="1">
      <alignment vertical="center"/>
    </xf>
    <xf numFmtId="187" fontId="3" fillId="0" borderId="6" xfId="2" applyNumberFormat="1" applyFont="1" applyFill="1" applyBorder="1" applyAlignment="1">
      <alignment vertical="center"/>
    </xf>
    <xf numFmtId="187" fontId="3" fillId="0" borderId="11" xfId="1" applyNumberFormat="1" applyFont="1" applyFill="1" applyBorder="1" applyAlignment="1">
      <alignment horizontal="right" vertical="center"/>
    </xf>
    <xf numFmtId="187" fontId="3" fillId="0" borderId="6" xfId="2" applyNumberFormat="1" applyFont="1" applyFill="1" applyBorder="1" applyAlignment="1">
      <alignment horizontal="right" vertical="center"/>
    </xf>
    <xf numFmtId="187" fontId="3" fillId="0" borderId="25" xfId="1" applyNumberFormat="1" applyFont="1" applyFill="1" applyBorder="1" applyAlignment="1">
      <alignment vertical="center"/>
    </xf>
    <xf numFmtId="187" fontId="3" fillId="0" borderId="29" xfId="2" applyNumberFormat="1" applyFont="1" applyFill="1" applyBorder="1" applyAlignment="1">
      <alignment vertical="center"/>
    </xf>
    <xf numFmtId="183" fontId="13" fillId="0" borderId="6" xfId="2" applyNumberFormat="1" applyFont="1" applyFill="1" applyBorder="1" applyAlignment="1">
      <alignment vertical="center"/>
    </xf>
    <xf numFmtId="183" fontId="13" fillId="0" borderId="11" xfId="2" applyNumberFormat="1" applyFont="1" applyFill="1" applyBorder="1" applyAlignment="1">
      <alignment vertical="center"/>
    </xf>
    <xf numFmtId="183" fontId="13" fillId="0" borderId="11" xfId="1" applyNumberFormat="1" applyFont="1" applyFill="1" applyBorder="1" applyAlignment="1">
      <alignment horizontal="right" vertical="center"/>
    </xf>
    <xf numFmtId="183" fontId="13" fillId="0" borderId="6" xfId="2" applyNumberFormat="1" applyFont="1" applyFill="1" applyBorder="1" applyAlignment="1">
      <alignment horizontal="right" vertical="center"/>
    </xf>
    <xf numFmtId="183" fontId="13" fillId="0" borderId="25" xfId="1" applyNumberFormat="1" applyFont="1" applyFill="1" applyBorder="1" applyAlignment="1">
      <alignment vertical="center"/>
    </xf>
    <xf numFmtId="183" fontId="13" fillId="0" borderId="29" xfId="2" applyNumberFormat="1" applyFont="1" applyFill="1" applyBorder="1" applyAlignment="1">
      <alignment vertical="center"/>
    </xf>
    <xf numFmtId="183" fontId="13" fillId="0" borderId="23" xfId="1" applyNumberFormat="1" applyFont="1" applyFill="1" applyBorder="1" applyAlignment="1">
      <alignment vertical="center"/>
    </xf>
    <xf numFmtId="183" fontId="13" fillId="0" borderId="21" xfId="1" applyNumberFormat="1" applyFont="1" applyFill="1" applyBorder="1" applyAlignment="1">
      <alignment horizontal="right" vertical="center"/>
    </xf>
    <xf numFmtId="183" fontId="13" fillId="0" borderId="23" xfId="1" applyNumberFormat="1" applyFont="1" applyFill="1" applyBorder="1" applyAlignment="1">
      <alignment horizontal="right" vertical="center"/>
    </xf>
    <xf numFmtId="0" fontId="3" fillId="0" borderId="20" xfId="0" applyFont="1" applyBorder="1">
      <alignment vertical="center"/>
    </xf>
    <xf numFmtId="49" fontId="3" fillId="0" borderId="20" xfId="0" applyNumberFormat="1" applyFont="1" applyBorder="1" applyAlignment="1">
      <alignment horizontal="center" vertical="center" shrinkToFit="1"/>
    </xf>
    <xf numFmtId="38" fontId="13" fillId="0" borderId="23" xfId="1" applyFont="1" applyFill="1" applyBorder="1" applyAlignment="1">
      <alignment vertical="center"/>
    </xf>
    <xf numFmtId="38" fontId="13" fillId="0" borderId="9" xfId="0" applyNumberFormat="1" applyFont="1" applyBorder="1">
      <alignment vertical="center"/>
    </xf>
    <xf numFmtId="10" fontId="13" fillId="0" borderId="21" xfId="2" applyNumberFormat="1" applyFont="1" applyFill="1" applyBorder="1" applyAlignment="1">
      <alignment vertical="center" shrinkToFit="1"/>
    </xf>
    <xf numFmtId="38" fontId="13" fillId="0" borderId="27" xfId="0" applyNumberFormat="1" applyFont="1" applyBorder="1">
      <alignment vertical="center"/>
    </xf>
    <xf numFmtId="38" fontId="13" fillId="0" borderId="39" xfId="1" applyFont="1" applyFill="1" applyBorder="1" applyAlignment="1">
      <alignment vertical="center"/>
    </xf>
    <xf numFmtId="178" fontId="13" fillId="0" borderId="21" xfId="1" applyNumberFormat="1" applyFont="1" applyFill="1" applyBorder="1" applyAlignment="1">
      <alignment vertical="center"/>
    </xf>
    <xf numFmtId="38" fontId="13" fillId="0" borderId="26" xfId="1" applyFont="1" applyFill="1" applyBorder="1" applyAlignment="1">
      <alignment vertical="center"/>
    </xf>
    <xf numFmtId="10" fontId="13" fillId="0" borderId="30" xfId="2" applyNumberFormat="1" applyFont="1" applyFill="1" applyBorder="1" applyAlignment="1">
      <alignment vertical="center"/>
    </xf>
    <xf numFmtId="38" fontId="13" fillId="0" borderId="31" xfId="0" applyNumberFormat="1" applyFont="1" applyBorder="1">
      <alignment vertical="center"/>
    </xf>
    <xf numFmtId="0" fontId="3" fillId="0" borderId="32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35" xfId="0" applyFont="1" applyBorder="1" applyAlignment="1">
      <alignment horizontal="left" vertical="center" shrinkToFit="1"/>
    </xf>
    <xf numFmtId="0" fontId="3" fillId="0" borderId="42" xfId="0" applyFont="1" applyBorder="1" applyAlignment="1">
      <alignment horizontal="left" vertical="center" shrinkToFit="1"/>
    </xf>
    <xf numFmtId="183" fontId="23" fillId="0" borderId="33" xfId="0" applyNumberFormat="1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38" fontId="3" fillId="0" borderId="16" xfId="1" applyFont="1" applyFill="1" applyBorder="1" applyAlignment="1">
      <alignment horizontal="center" vertical="center"/>
    </xf>
    <xf numFmtId="38" fontId="3" fillId="0" borderId="21" xfId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0" fontId="3" fillId="0" borderId="40" xfId="0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38" fontId="11" fillId="0" borderId="12" xfId="0" applyNumberFormat="1" applyFont="1" applyBorder="1" applyAlignment="1">
      <alignment horizontal="center" vertical="center"/>
    </xf>
    <xf numFmtId="38" fontId="12" fillId="0" borderId="8" xfId="0" applyNumberFormat="1" applyFont="1" applyBorder="1" applyAlignment="1">
      <alignment horizontal="center" vertical="center"/>
    </xf>
    <xf numFmtId="38" fontId="12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7" fontId="3" fillId="0" borderId="11" xfId="1" applyNumberFormat="1" applyFont="1" applyBorder="1" applyAlignment="1">
      <alignment horizontal="center" vertical="center"/>
    </xf>
    <xf numFmtId="177" fontId="3" fillId="0" borderId="6" xfId="1" applyNumberFormat="1" applyFont="1" applyBorder="1">
      <alignment vertical="center"/>
    </xf>
    <xf numFmtId="177" fontId="3" fillId="0" borderId="6" xfId="1" applyNumberFormat="1" applyFont="1" applyFill="1" applyBorder="1" applyAlignment="1">
      <alignment vertical="center"/>
    </xf>
    <xf numFmtId="177" fontId="23" fillId="0" borderId="33" xfId="1" applyNumberFormat="1" applyFont="1" applyBorder="1">
      <alignment vertical="center"/>
    </xf>
    <xf numFmtId="177" fontId="23" fillId="0" borderId="34" xfId="1" applyNumberFormat="1" applyFont="1" applyBorder="1">
      <alignment vertical="center"/>
    </xf>
    <xf numFmtId="177" fontId="3" fillId="0" borderId="33" xfId="1" applyNumberFormat="1" applyFont="1" applyFill="1" applyBorder="1" applyAlignment="1">
      <alignment vertical="center"/>
    </xf>
    <xf numFmtId="177" fontId="3" fillId="0" borderId="25" xfId="1" applyNumberFormat="1" applyFont="1" applyFill="1" applyBorder="1" applyAlignment="1">
      <alignment vertical="center"/>
    </xf>
    <xf numFmtId="177" fontId="3" fillId="0" borderId="29" xfId="1" applyNumberFormat="1" applyFont="1" applyBorder="1">
      <alignment vertical="center"/>
    </xf>
    <xf numFmtId="177" fontId="3" fillId="0" borderId="36" xfId="1" applyNumberFormat="1" applyFont="1" applyFill="1" applyBorder="1" applyAlignment="1">
      <alignment vertical="center"/>
    </xf>
    <xf numFmtId="177" fontId="3" fillId="0" borderId="29" xfId="1" applyNumberFormat="1" applyFont="1" applyFill="1" applyBorder="1" applyAlignment="1">
      <alignment vertical="center"/>
    </xf>
    <xf numFmtId="177" fontId="3" fillId="0" borderId="11" xfId="1" applyNumberFormat="1" applyFont="1" applyBorder="1">
      <alignment vertical="center"/>
    </xf>
    <xf numFmtId="177" fontId="23" fillId="0" borderId="37" xfId="1" applyNumberFormat="1" applyFont="1" applyBorder="1">
      <alignment vertical="center"/>
    </xf>
    <xf numFmtId="177" fontId="23" fillId="0" borderId="38" xfId="1" applyNumberFormat="1" applyFont="1" applyBorder="1">
      <alignment vertical="center"/>
    </xf>
  </cellXfs>
  <cellStyles count="8">
    <cellStyle name="パーセント" xfId="2" builtinId="5"/>
    <cellStyle name="桁区切り" xfId="1" builtinId="6"/>
    <cellStyle name="桁区切り 2" xfId="7" xr:uid="{4E7D3F00-8853-410D-9359-3DB5E083653A}"/>
    <cellStyle name="標準" xfId="0" builtinId="0"/>
    <cellStyle name="標準 2" xfId="4" xr:uid="{EED77F91-D095-4B03-BF9B-3A30589D64D2}"/>
    <cellStyle name="標準 2 2" xfId="5" xr:uid="{25A76A88-370E-49D4-B6E9-BA62B3039C56}"/>
    <cellStyle name="標準 2 20" xfId="3" xr:uid="{00000000-0005-0000-0000-000004000000}"/>
    <cellStyle name="標準 3" xfId="6" xr:uid="{20BAE3B9-7F9A-4E5A-9189-190EC7C9005F}"/>
  </cellStyles>
  <dxfs count="0"/>
  <tableStyles count="0" defaultTableStyle="TableStyleMedium2" defaultPivotStyle="PivotStyleLight16"/>
  <colors>
    <mruColors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E22" t="str">
            <v>不織布 ｔ=10ｍｍ</v>
          </cell>
        </row>
        <row r="23">
          <cell r="B23">
            <v>10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D25" t="str">
            <v>保護砂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E26" t="str">
            <v>ﾊﾞｯｸﾎｳ0.6m3級</v>
          </cell>
        </row>
        <row r="27">
          <cell r="B27">
            <v>12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E28" t="str">
            <v>ﾊﾞｯｸﾎｳ0.6m3級</v>
          </cell>
        </row>
        <row r="29">
          <cell r="B29">
            <v>13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D33" t="str">
            <v>人力掘削埋戻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D37" t="str">
            <v>砂基礎工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E38" t="str">
            <v>切込砕石</v>
          </cell>
        </row>
        <row r="39">
          <cell r="B39">
            <v>18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E40" t="str">
            <v>有孔管</v>
          </cell>
        </row>
        <row r="41">
          <cell r="B41">
            <v>19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E42" t="str">
            <v>有孔管</v>
          </cell>
        </row>
        <row r="43">
          <cell r="B43">
            <v>20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E44" t="str">
            <v>ｔ=10ｍｍ</v>
          </cell>
        </row>
        <row r="45">
          <cell r="B45">
            <v>21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E50" t="str">
            <v>RC-1  S=8cm</v>
          </cell>
        </row>
        <row r="51">
          <cell r="B51">
            <v>24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E52" t="str">
            <v>C-2  S=8cm</v>
          </cell>
        </row>
        <row r="53">
          <cell r="B53">
            <v>25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E54" t="str">
            <v>C-1  S=8cm</v>
          </cell>
        </row>
        <row r="55">
          <cell r="B55">
            <v>26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E56" t="str">
            <v>RC-1 S=8cm</v>
          </cell>
        </row>
        <row r="57">
          <cell r="B57">
            <v>27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E68" t="str">
            <v>Ⅰ型A 下部桝</v>
          </cell>
        </row>
        <row r="69">
          <cell r="B69">
            <v>33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E84" t="str">
            <v>鋳鉄製 逆圧型</v>
          </cell>
        </row>
        <row r="85">
          <cell r="B85">
            <v>41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E86">
            <v>0</v>
          </cell>
        </row>
        <row r="87">
          <cell r="B87">
            <v>42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E88" t="str">
            <v>φ4.0mm 13cm</v>
          </cell>
        </row>
        <row r="89">
          <cell r="B89">
            <v>43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E90" t="str">
            <v>SGP　</v>
          </cell>
        </row>
        <row r="91">
          <cell r="B91">
            <v>44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E92" t="str">
            <v>SGP　</v>
          </cell>
        </row>
        <row r="93">
          <cell r="B93">
            <v>45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E94" t="str">
            <v>U-300B</v>
          </cell>
        </row>
        <row r="95">
          <cell r="B95">
            <v>46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E96" t="str">
            <v>ｺﾝｸﾘｰﾄ製</v>
          </cell>
        </row>
        <row r="97">
          <cell r="B97">
            <v>47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E100" t="str">
            <v>法勾配1:1.5</v>
          </cell>
        </row>
        <row r="101">
          <cell r="B101">
            <v>49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E102" t="str">
            <v>φ4.0mm 13cm</v>
          </cell>
        </row>
        <row r="103">
          <cell r="B103">
            <v>50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E104" t="str">
            <v>φ4.0mm 13cm</v>
          </cell>
        </row>
        <row r="105">
          <cell r="B105">
            <v>51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E114" t="str">
            <v>多段式 H=1.50m</v>
          </cell>
        </row>
        <row r="115">
          <cell r="B115">
            <v>56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D125" t="str">
            <v>敷砂工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E126" t="str">
            <v>切込砕石40mm級</v>
          </cell>
        </row>
        <row r="127">
          <cell r="B127">
            <v>62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E128" t="str">
            <v>切込砕石80mm級</v>
          </cell>
        </row>
        <row r="129">
          <cell r="B129">
            <v>63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E136" t="str">
            <v>切込砕石40mm級</v>
          </cell>
        </row>
        <row r="137">
          <cell r="B137">
            <v>67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D145" t="str">
            <v>すき取り工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E158" t="str">
            <v>Ⅰ型B 下部桝</v>
          </cell>
        </row>
        <row r="159">
          <cell r="B159">
            <v>78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D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D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"/>
      <sheetName val="細目内訳パ－ト２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B9">
            <v>3</v>
          </cell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B11">
            <v>4</v>
          </cell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B13">
            <v>5</v>
          </cell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B15">
            <v>6</v>
          </cell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B17">
            <v>7</v>
          </cell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B19">
            <v>8</v>
          </cell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B21">
            <v>9</v>
          </cell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B23">
            <v>10</v>
          </cell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B25">
            <v>11</v>
          </cell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B27">
            <v>12</v>
          </cell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B29">
            <v>13</v>
          </cell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B31">
            <v>14</v>
          </cell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B33">
            <v>15</v>
          </cell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B35">
            <v>16</v>
          </cell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B37">
            <v>17</v>
          </cell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B39">
            <v>18</v>
          </cell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B41">
            <v>19</v>
          </cell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B48">
            <v>21</v>
          </cell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B50">
            <v>22</v>
          </cell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B52">
            <v>23</v>
          </cell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B54">
            <v>24</v>
          </cell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B56">
            <v>25</v>
          </cell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B58">
            <v>26</v>
          </cell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B60">
            <v>27</v>
          </cell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B62">
            <v>28</v>
          </cell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B64">
            <v>29</v>
          </cell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B66">
            <v>30</v>
          </cell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B68">
            <v>31</v>
          </cell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B70">
            <v>32</v>
          </cell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B72">
            <v>33</v>
          </cell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B74">
            <v>34</v>
          </cell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B76">
            <v>35</v>
          </cell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B78">
            <v>36</v>
          </cell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B80">
            <v>37</v>
          </cell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B82">
            <v>38</v>
          </cell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B84">
            <v>39</v>
          </cell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B90">
            <v>41</v>
          </cell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B92">
            <v>42</v>
          </cell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B94">
            <v>43</v>
          </cell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B96">
            <v>44</v>
          </cell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B98">
            <v>45</v>
          </cell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B100">
            <v>46</v>
          </cell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B102">
            <v>47</v>
          </cell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B104">
            <v>48</v>
          </cell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B106">
            <v>49</v>
          </cell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B108">
            <v>50</v>
          </cell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B110">
            <v>51</v>
          </cell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B112">
            <v>52</v>
          </cell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B114">
            <v>53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B116">
            <v>54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B118">
            <v>55</v>
          </cell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B120">
            <v>56</v>
          </cell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B122">
            <v>57</v>
          </cell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B124">
            <v>58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B126">
            <v>59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B128">
            <v>60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B138">
            <v>64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B140">
            <v>65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B142">
            <v>66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B144">
            <v>67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B146">
            <v>68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B148">
            <v>69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B150">
            <v>70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B152">
            <v>71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B154">
            <v>72</v>
          </cell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B156">
            <v>73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B158">
            <v>74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B160">
            <v>75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B162">
            <v>76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B164">
            <v>77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B177">
            <v>82</v>
          </cell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B179">
            <v>83</v>
          </cell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B191">
            <v>89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B193">
            <v>90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B195">
            <v>91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B197">
            <v>92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B199">
            <v>93</v>
          </cell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B201">
            <v>94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B203">
            <v>95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B205">
            <v>96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B207">
            <v>97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B209">
            <v>98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B211">
            <v>99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B213">
            <v>100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B218">
            <v>101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B220">
            <v>102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B222">
            <v>103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B224">
            <v>104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B226">
            <v>105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B228">
            <v>106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B230">
            <v>107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B232">
            <v>108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B234">
            <v>109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B236">
            <v>110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B238">
            <v>111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B240">
            <v>112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B242">
            <v>113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B244">
            <v>114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B246">
            <v>115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B248">
            <v>116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B250">
            <v>117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B252">
            <v>118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B254">
            <v>119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B256">
            <v>120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B261">
            <v>121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B263">
            <v>122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B265">
            <v>123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B267">
            <v>124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B269">
            <v>125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B271">
            <v>126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B273">
            <v>127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B275">
            <v>128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B277">
            <v>129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B279">
            <v>130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B281">
            <v>131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B283">
            <v>132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B285">
            <v>133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B287">
            <v>134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B289">
            <v>135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B291">
            <v>136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B293">
            <v>137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B295">
            <v>138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B297">
            <v>139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B299">
            <v>140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B304">
            <v>141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B306">
            <v>142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B312">
            <v>145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B314">
            <v>146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B316">
            <v>147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B318">
            <v>148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B320">
            <v>149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B322">
            <v>150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B324">
            <v>151</v>
          </cell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B330">
            <v>154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B357">
            <v>166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B359">
            <v>167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B361">
            <v>168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B363">
            <v>169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B365">
            <v>170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B367">
            <v>171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B369">
            <v>172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B371">
            <v>173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B373">
            <v>174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B383">
            <v>179</v>
          </cell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B385">
            <v>180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B390">
            <v>181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B392">
            <v>182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B394">
            <v>183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B396">
            <v>184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B398">
            <v>185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B400">
            <v>186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B402">
            <v>187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B404">
            <v>188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B410">
            <v>191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B412">
            <v>192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B414">
            <v>193</v>
          </cell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B422">
            <v>197</v>
          </cell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B488">
            <v>227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B490">
            <v>228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B492">
            <v>229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B557">
            <v>260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B562">
            <v>261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B564">
            <v>262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B566">
            <v>263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B568">
            <v>264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B570">
            <v>265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B572">
            <v>266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B574">
            <v>267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B576">
            <v>268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B578">
            <v>269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B580">
            <v>270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B582">
            <v>271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B584">
            <v>272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B586">
            <v>273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B588">
            <v>274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B590">
            <v>275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B592">
            <v>276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B594">
            <v>277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B596">
            <v>278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B598">
            <v>279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B600">
            <v>280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B605">
            <v>281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B607">
            <v>282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B609">
            <v>283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B611">
            <v>284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B613">
            <v>285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B615">
            <v>286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B617">
            <v>287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B619">
            <v>288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B621">
            <v>289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B623">
            <v>290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B625">
            <v>291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B627">
            <v>292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B629">
            <v>293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B631">
            <v>294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B633">
            <v>295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B635">
            <v>296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B637">
            <v>297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B639">
            <v>298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B641">
            <v>299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B822">
            <v>382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B824">
            <v>383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B826">
            <v>384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B828">
            <v>385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B830">
            <v>386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B836">
            <v>389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B838">
            <v>390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B840">
            <v>391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B842">
            <v>392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B844">
            <v>393</v>
          </cell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B850">
            <v>396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B852">
            <v>397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B854">
            <v>398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B856">
            <v>399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B858">
            <v>400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B863">
            <v>401</v>
          </cell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B883">
            <v>411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B885">
            <v>412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B887">
            <v>413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B889">
            <v>414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B891">
            <v>415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B895">
            <v>417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B906">
            <v>421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B908">
            <v>422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B910">
            <v>423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B912">
            <v>424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B914">
            <v>425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B920">
            <v>428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B924">
            <v>430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B926">
            <v>431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B928">
            <v>432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B930">
            <v>433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B936">
            <v>436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B938">
            <v>437</v>
          </cell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B961">
            <v>447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B963">
            <v>448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B965">
            <v>449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B969">
            <v>451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B971">
            <v>452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B973">
            <v>453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B975">
            <v>454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B981">
            <v>457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B983">
            <v>458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B985">
            <v>459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B987">
            <v>460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B992">
            <v>461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B994">
            <v>462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B996">
            <v>463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B998">
            <v>464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B1000">
            <v>465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B1002">
            <v>466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B1004">
            <v>467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B1006">
            <v>468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B1008">
            <v>469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B1010">
            <v>470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B1012">
            <v>471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B1014">
            <v>472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B1016">
            <v>473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B1018">
            <v>474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B1020">
            <v>475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B1022">
            <v>476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B1024">
            <v>477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B1026">
            <v>478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B1028">
            <v>479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B1030">
            <v>480</v>
          </cell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W204"/>
  <sheetViews>
    <sheetView tabSelected="1" view="pageBreakPreview" zoomScaleNormal="100" zoomScaleSheetLayoutView="100" workbookViewId="0">
      <selection activeCell="D13" sqref="D13"/>
    </sheetView>
  </sheetViews>
  <sheetFormatPr defaultColWidth="9" defaultRowHeight="13.7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3" width="9" style="5"/>
    <col min="14" max="14" width="10.25" style="5" bestFit="1" customWidth="1"/>
    <col min="15" max="16384" width="9" style="5"/>
  </cols>
  <sheetData>
    <row r="1" spans="1:49" ht="13.7" customHeight="1" thickBot="1">
      <c r="G1" s="3"/>
      <c r="K1" s="4"/>
      <c r="L1" s="4" t="s">
        <v>0</v>
      </c>
      <c r="AW1" s="5">
        <v>15</v>
      </c>
    </row>
    <row r="2" spans="1:49" ht="13.7" customHeight="1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9"/>
      <c r="AW2" s="5">
        <v>15</v>
      </c>
    </row>
    <row r="3" spans="1:49" ht="13.7" customHeight="1">
      <c r="A3" s="10"/>
      <c r="B3" s="11" t="s">
        <v>1</v>
      </c>
      <c r="C3" s="274" t="s">
        <v>360</v>
      </c>
      <c r="D3" s="275"/>
      <c r="E3" s="275"/>
      <c r="F3" s="275"/>
      <c r="G3" s="275"/>
      <c r="H3" s="275"/>
      <c r="I3" s="275"/>
      <c r="J3" s="275"/>
      <c r="K3" s="275"/>
      <c r="L3" s="276"/>
      <c r="AW3" s="5">
        <v>15</v>
      </c>
    </row>
    <row r="4" spans="1:49" ht="13.7" customHeight="1">
      <c r="A4" s="12"/>
      <c r="B4" s="13"/>
      <c r="C4" s="14"/>
      <c r="D4" s="14"/>
      <c r="E4" s="14"/>
      <c r="F4" s="15"/>
      <c r="G4" s="277"/>
      <c r="H4" s="277"/>
      <c r="I4" s="16"/>
      <c r="J4" s="17"/>
      <c r="K4" s="18"/>
      <c r="L4" s="19"/>
    </row>
    <row r="5" spans="1:49" ht="13.7" customHeight="1">
      <c r="A5" s="20"/>
      <c r="B5" s="21" t="s">
        <v>2</v>
      </c>
      <c r="C5" s="22"/>
      <c r="D5" s="22"/>
      <c r="E5" s="22"/>
      <c r="F5" s="23" t="s">
        <v>3</v>
      </c>
      <c r="G5" s="278"/>
      <c r="H5" s="278"/>
      <c r="I5" s="24" t="s">
        <v>4</v>
      </c>
      <c r="J5" s="25"/>
      <c r="K5" s="26"/>
      <c r="L5" s="27"/>
    </row>
    <row r="6" spans="1:49" ht="13.7" customHeight="1">
      <c r="A6" s="28"/>
      <c r="B6" s="29"/>
      <c r="C6" s="14"/>
      <c r="D6" s="14"/>
      <c r="E6" s="14"/>
      <c r="F6" s="15"/>
      <c r="G6" s="277"/>
      <c r="H6" s="277"/>
      <c r="I6" s="16"/>
      <c r="J6" s="17"/>
      <c r="K6" s="30"/>
      <c r="L6" s="31"/>
    </row>
    <row r="7" spans="1:49" ht="13.7" customHeight="1" thickBot="1">
      <c r="A7" s="20"/>
      <c r="B7" s="32"/>
      <c r="C7" s="33"/>
      <c r="D7" s="22"/>
      <c r="E7" s="22" t="s">
        <v>5</v>
      </c>
      <c r="F7" s="23" t="s">
        <v>3</v>
      </c>
      <c r="G7" s="279"/>
      <c r="H7" s="280"/>
      <c r="I7" s="34" t="s">
        <v>4</v>
      </c>
      <c r="J7" s="25"/>
      <c r="K7" s="26"/>
      <c r="L7" s="27"/>
    </row>
    <row r="8" spans="1:49" ht="13.7" customHeight="1">
      <c r="A8" s="260" t="s">
        <v>6</v>
      </c>
      <c r="B8" s="262" t="s">
        <v>7</v>
      </c>
      <c r="C8" s="264" t="s">
        <v>8</v>
      </c>
      <c r="D8" s="265"/>
      <c r="E8" s="266"/>
      <c r="F8" s="254" t="s">
        <v>9</v>
      </c>
      <c r="G8" s="270" t="s">
        <v>10</v>
      </c>
      <c r="H8" s="254" t="s">
        <v>11</v>
      </c>
      <c r="I8" s="254" t="s">
        <v>12</v>
      </c>
      <c r="J8" s="256" t="s">
        <v>13</v>
      </c>
      <c r="K8" s="272" t="s">
        <v>359</v>
      </c>
      <c r="L8" s="273"/>
    </row>
    <row r="9" spans="1:49" ht="13.7" customHeight="1">
      <c r="A9" s="261"/>
      <c r="B9" s="263"/>
      <c r="C9" s="267"/>
      <c r="D9" s="268"/>
      <c r="E9" s="269"/>
      <c r="F9" s="255"/>
      <c r="G9" s="271"/>
      <c r="H9" s="255"/>
      <c r="I9" s="255"/>
      <c r="J9" s="257"/>
      <c r="K9" s="90" t="s">
        <v>9</v>
      </c>
      <c r="L9" s="36" t="s">
        <v>14</v>
      </c>
    </row>
    <row r="10" spans="1:49" ht="13.7" customHeight="1">
      <c r="A10" s="37"/>
      <c r="B10" s="38"/>
      <c r="C10" s="39"/>
      <c r="D10" s="39"/>
      <c r="E10" s="40"/>
      <c r="F10" s="67"/>
      <c r="G10" s="42"/>
      <c r="H10" s="40"/>
      <c r="I10" s="43"/>
      <c r="J10" s="44"/>
      <c r="K10" s="240"/>
      <c r="L10" s="46"/>
    </row>
    <row r="11" spans="1:49" ht="13.7" customHeight="1">
      <c r="A11" s="47" t="s">
        <v>15</v>
      </c>
      <c r="B11" s="48" t="s">
        <v>16</v>
      </c>
      <c r="C11" s="32"/>
      <c r="D11" s="32"/>
      <c r="E11" s="49"/>
      <c r="F11" s="50">
        <v>1</v>
      </c>
      <c r="G11" s="35" t="s">
        <v>36</v>
      </c>
      <c r="H11" s="51"/>
      <c r="I11" s="51"/>
      <c r="J11" s="52"/>
      <c r="K11" s="93"/>
      <c r="L11" s="54"/>
    </row>
    <row r="12" spans="1:49" ht="13.7" customHeight="1">
      <c r="A12" s="55"/>
      <c r="B12" s="56"/>
      <c r="E12" s="57"/>
      <c r="F12" s="57"/>
      <c r="G12" s="59"/>
      <c r="H12" s="60"/>
      <c r="I12" s="43"/>
      <c r="J12" s="62"/>
      <c r="K12" s="87"/>
      <c r="L12" s="46"/>
    </row>
    <row r="13" spans="1:49" ht="13.7" customHeight="1">
      <c r="A13" s="55" t="s">
        <v>17</v>
      </c>
      <c r="B13" s="56" t="s">
        <v>18</v>
      </c>
      <c r="C13" s="80"/>
      <c r="E13" s="57"/>
      <c r="F13" s="50">
        <v>1</v>
      </c>
      <c r="G13" s="35" t="s">
        <v>36</v>
      </c>
      <c r="H13" s="60"/>
      <c r="I13" s="51"/>
      <c r="J13" s="62"/>
      <c r="K13" s="93"/>
      <c r="L13" s="54"/>
    </row>
    <row r="14" spans="1:49" ht="13.7" customHeight="1">
      <c r="A14" s="65"/>
      <c r="B14" s="66"/>
      <c r="C14" s="29"/>
      <c r="D14" s="29"/>
      <c r="E14" s="67"/>
      <c r="F14" s="68"/>
      <c r="G14" s="69"/>
      <c r="H14" s="70"/>
      <c r="I14" s="43"/>
      <c r="J14" s="71"/>
      <c r="K14" s="87"/>
      <c r="L14" s="46"/>
    </row>
    <row r="15" spans="1:49" ht="13.7" customHeight="1">
      <c r="A15" s="47"/>
      <c r="B15" s="72" t="s">
        <v>19</v>
      </c>
      <c r="C15" s="32"/>
      <c r="D15" s="32"/>
      <c r="E15" s="49"/>
      <c r="F15" s="73"/>
      <c r="G15" s="74"/>
      <c r="H15" s="51"/>
      <c r="I15" s="51"/>
      <c r="J15" s="52"/>
      <c r="K15" s="93"/>
      <c r="L15" s="241"/>
    </row>
    <row r="16" spans="1:49" ht="13.7" customHeight="1">
      <c r="A16" s="65"/>
      <c r="B16" s="66"/>
      <c r="C16" s="75"/>
      <c r="D16" s="29"/>
      <c r="E16" s="67"/>
      <c r="F16" s="67"/>
      <c r="G16" s="69"/>
      <c r="H16" s="70"/>
      <c r="I16" s="43"/>
      <c r="J16" s="71"/>
      <c r="K16" s="87"/>
      <c r="L16" s="76"/>
    </row>
    <row r="17" spans="1:12" ht="13.7" customHeight="1">
      <c r="A17" s="47" t="s">
        <v>20</v>
      </c>
      <c r="B17" s="48" t="s">
        <v>21</v>
      </c>
      <c r="C17" s="77"/>
      <c r="D17" s="32"/>
      <c r="E17" s="49"/>
      <c r="F17" s="50">
        <v>1</v>
      </c>
      <c r="G17" s="35" t="s">
        <v>36</v>
      </c>
      <c r="H17" s="51"/>
      <c r="I17" s="51"/>
      <c r="J17" s="52"/>
      <c r="K17" s="242"/>
      <c r="L17" s="54"/>
    </row>
    <row r="18" spans="1:12" ht="13.7" customHeight="1">
      <c r="A18" s="65"/>
      <c r="B18" s="66"/>
      <c r="D18" s="29"/>
      <c r="E18" s="67"/>
      <c r="F18" s="68"/>
      <c r="G18" s="69"/>
      <c r="H18" s="70"/>
      <c r="I18" s="43"/>
      <c r="J18" s="62"/>
      <c r="K18" s="87"/>
      <c r="L18" s="46"/>
    </row>
    <row r="19" spans="1:12" ht="13.7" customHeight="1">
      <c r="A19" s="55"/>
      <c r="B19" s="79" t="s">
        <v>22</v>
      </c>
      <c r="C19" s="80"/>
      <c r="E19" s="57"/>
      <c r="F19" s="58"/>
      <c r="G19" s="81"/>
      <c r="H19" s="60"/>
      <c r="I19" s="60"/>
      <c r="J19" s="52"/>
      <c r="K19" s="93"/>
      <c r="L19" s="243"/>
    </row>
    <row r="20" spans="1:12" ht="13.7" customHeight="1">
      <c r="A20" s="65"/>
      <c r="B20" s="66"/>
      <c r="C20" s="75"/>
      <c r="D20" s="29"/>
      <c r="E20" s="67"/>
      <c r="F20" s="68"/>
      <c r="G20" s="82"/>
      <c r="H20" s="70"/>
      <c r="I20" s="43"/>
      <c r="J20" s="71"/>
      <c r="K20" s="87"/>
      <c r="L20" s="46"/>
    </row>
    <row r="21" spans="1:12" ht="13.7" customHeight="1">
      <c r="A21" s="47" t="s">
        <v>23</v>
      </c>
      <c r="B21" s="56" t="s">
        <v>33</v>
      </c>
      <c r="C21" s="77"/>
      <c r="D21" s="32"/>
      <c r="E21" s="49"/>
      <c r="F21" s="50">
        <v>1</v>
      </c>
      <c r="G21" s="35" t="s">
        <v>36</v>
      </c>
      <c r="H21" s="51"/>
      <c r="I21" s="51"/>
      <c r="J21" s="62"/>
      <c r="K21" s="242"/>
      <c r="L21" s="54"/>
    </row>
    <row r="22" spans="1:12" ht="13.7" customHeight="1">
      <c r="A22" s="65"/>
      <c r="B22" s="66"/>
      <c r="C22" s="29"/>
      <c r="D22" s="29"/>
      <c r="E22" s="67"/>
      <c r="F22" s="68"/>
      <c r="G22" s="69"/>
      <c r="H22" s="70"/>
      <c r="I22" s="43"/>
      <c r="J22" s="71"/>
      <c r="K22" s="87"/>
      <c r="L22" s="46"/>
    </row>
    <row r="23" spans="1:12" ht="13.7" customHeight="1">
      <c r="A23" s="47"/>
      <c r="B23" s="83" t="s">
        <v>24</v>
      </c>
      <c r="C23" s="84"/>
      <c r="D23" s="32"/>
      <c r="E23" s="49"/>
      <c r="F23" s="50"/>
      <c r="G23" s="64"/>
      <c r="H23" s="51"/>
      <c r="I23" s="51"/>
      <c r="J23" s="52"/>
      <c r="K23" s="93"/>
      <c r="L23" s="54"/>
    </row>
    <row r="24" spans="1:12" ht="13.7" customHeight="1">
      <c r="A24" s="65"/>
      <c r="B24" s="66"/>
      <c r="C24" s="29"/>
      <c r="D24" s="29"/>
      <c r="E24" s="67"/>
      <c r="F24" s="68"/>
      <c r="G24" s="69"/>
      <c r="H24" s="70"/>
      <c r="I24" s="43"/>
      <c r="J24" s="71"/>
      <c r="K24" s="87"/>
      <c r="L24" s="46"/>
    </row>
    <row r="25" spans="1:12" ht="13.7" customHeight="1">
      <c r="A25" s="47"/>
      <c r="B25" s="83"/>
      <c r="C25" s="84"/>
      <c r="D25" s="32"/>
      <c r="E25" s="49"/>
      <c r="F25" s="50"/>
      <c r="G25" s="64"/>
      <c r="H25" s="51"/>
      <c r="I25" s="51"/>
      <c r="J25" s="52"/>
      <c r="K25" s="93"/>
      <c r="L25" s="54"/>
    </row>
    <row r="26" spans="1:12" ht="13.7" customHeight="1">
      <c r="A26" s="65"/>
      <c r="B26" s="66"/>
      <c r="C26" s="29"/>
      <c r="D26" s="29"/>
      <c r="E26" s="67"/>
      <c r="F26" s="68"/>
      <c r="G26" s="82"/>
      <c r="H26" s="70"/>
      <c r="I26" s="43"/>
      <c r="J26" s="71"/>
      <c r="K26" s="87"/>
      <c r="L26" s="46"/>
    </row>
    <row r="27" spans="1:12" ht="13.7" customHeight="1">
      <c r="A27" s="47"/>
      <c r="B27" s="85" t="s">
        <v>25</v>
      </c>
      <c r="C27" s="88"/>
      <c r="E27" s="49"/>
      <c r="F27" s="89"/>
      <c r="G27" s="90"/>
      <c r="H27" s="91"/>
      <c r="I27" s="52"/>
      <c r="J27" s="92"/>
      <c r="K27" s="93"/>
      <c r="L27" s="244"/>
    </row>
    <row r="28" spans="1:12" ht="13.7" customHeight="1">
      <c r="A28" s="65"/>
      <c r="B28" s="66"/>
      <c r="C28" s="29"/>
      <c r="D28" s="29"/>
      <c r="E28" s="67"/>
      <c r="F28" s="68"/>
      <c r="G28" s="82"/>
      <c r="H28" s="70"/>
      <c r="I28" s="70"/>
      <c r="J28" s="71"/>
      <c r="K28" s="87"/>
      <c r="L28" s="46"/>
    </row>
    <row r="29" spans="1:12" ht="13.7" customHeight="1">
      <c r="A29" s="47"/>
      <c r="B29" s="85"/>
      <c r="C29" s="88"/>
      <c r="E29" s="49"/>
      <c r="F29" s="89"/>
      <c r="G29" s="90"/>
      <c r="H29" s="91"/>
      <c r="I29" s="91"/>
      <c r="J29" s="52"/>
      <c r="K29" s="245"/>
      <c r="L29" s="54"/>
    </row>
    <row r="30" spans="1:12" ht="13.7" customHeight="1">
      <c r="A30" s="65"/>
      <c r="B30" s="66"/>
      <c r="C30" s="29"/>
      <c r="D30" s="29"/>
      <c r="E30" s="67"/>
      <c r="F30" s="68"/>
      <c r="G30" s="40"/>
      <c r="H30" s="70"/>
      <c r="I30" s="43"/>
      <c r="J30" s="71"/>
      <c r="K30" s="240"/>
      <c r="L30" s="46"/>
    </row>
    <row r="31" spans="1:12" ht="13.7" customHeight="1">
      <c r="A31" s="47" t="s">
        <v>26</v>
      </c>
      <c r="B31" s="48" t="s">
        <v>34</v>
      </c>
      <c r="C31" s="94"/>
      <c r="D31" s="32"/>
      <c r="E31" s="49"/>
      <c r="F31" s="50">
        <v>1</v>
      </c>
      <c r="G31" s="35" t="s">
        <v>36</v>
      </c>
      <c r="H31" s="51"/>
      <c r="I31" s="51"/>
      <c r="J31" s="52"/>
      <c r="K31" s="93"/>
      <c r="L31" s="241"/>
    </row>
    <row r="32" spans="1:12" ht="13.7" customHeight="1">
      <c r="A32" s="65"/>
      <c r="B32" s="66"/>
      <c r="E32" s="57"/>
      <c r="F32" s="58"/>
      <c r="G32" s="59"/>
      <c r="H32" s="60"/>
      <c r="I32" s="61"/>
      <c r="J32" s="71"/>
      <c r="K32" s="246"/>
      <c r="L32" s="76"/>
    </row>
    <row r="33" spans="1:12" ht="13.7" customHeight="1" thickBot="1">
      <c r="A33" s="96"/>
      <c r="B33" s="97" t="s">
        <v>27</v>
      </c>
      <c r="C33" s="98"/>
      <c r="D33" s="99"/>
      <c r="E33" s="100"/>
      <c r="F33" s="101"/>
      <c r="G33" s="102"/>
      <c r="H33" s="103"/>
      <c r="I33" s="103"/>
      <c r="J33" s="104"/>
      <c r="K33" s="247"/>
      <c r="L33" s="248"/>
    </row>
    <row r="34" spans="1:12" ht="13.7" customHeight="1">
      <c r="G34" s="107"/>
      <c r="H34" s="108"/>
      <c r="I34" s="108"/>
      <c r="J34" s="109"/>
      <c r="K34" s="110"/>
      <c r="L34" s="111"/>
    </row>
    <row r="35" spans="1:12" ht="13.7" customHeight="1" thickBot="1">
      <c r="I35" s="108"/>
      <c r="J35" s="112"/>
      <c r="K35" s="113"/>
      <c r="L35" s="114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$K$8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37"/>
      <c r="B38" s="66"/>
      <c r="C38" s="29"/>
      <c r="D38" s="29"/>
      <c r="E38" s="67"/>
      <c r="F38" s="41"/>
      <c r="G38" s="42"/>
      <c r="H38" s="40"/>
      <c r="I38" s="70"/>
      <c r="J38" s="71"/>
      <c r="K38" s="45"/>
      <c r="L38" s="46"/>
    </row>
    <row r="39" spans="1:12" ht="13.7" customHeight="1">
      <c r="A39" s="47" t="s">
        <v>31</v>
      </c>
      <c r="B39" s="48" t="s">
        <v>32</v>
      </c>
      <c r="C39" s="32"/>
      <c r="D39" s="32"/>
      <c r="E39" s="49"/>
      <c r="F39" s="73"/>
      <c r="G39" s="64"/>
      <c r="H39" s="51"/>
      <c r="I39" s="51"/>
      <c r="J39" s="52"/>
      <c r="K39" s="115"/>
      <c r="L39" s="54"/>
    </row>
    <row r="40" spans="1:12" ht="13.7" customHeight="1">
      <c r="A40" s="65"/>
      <c r="B40" s="66"/>
      <c r="D40" s="29"/>
      <c r="E40" s="67"/>
      <c r="F40" s="68"/>
      <c r="G40" s="69"/>
      <c r="H40" s="70"/>
      <c r="I40" s="43"/>
      <c r="J40" s="71"/>
      <c r="K40" s="63"/>
      <c r="L40" s="46"/>
    </row>
    <row r="41" spans="1:12" ht="13.7" customHeight="1">
      <c r="A41" s="47"/>
      <c r="B41" s="85"/>
      <c r="C41" s="86"/>
      <c r="D41" s="32"/>
      <c r="E41" s="49"/>
      <c r="F41" s="73"/>
      <c r="G41" s="64"/>
      <c r="H41" s="51"/>
      <c r="I41" s="51"/>
      <c r="J41" s="52"/>
      <c r="K41" s="53"/>
      <c r="L41" s="54"/>
    </row>
    <row r="42" spans="1:12" ht="13.7" customHeight="1">
      <c r="A42" s="65"/>
      <c r="B42" s="66"/>
      <c r="C42" s="75"/>
      <c r="D42" s="116"/>
      <c r="E42" s="67"/>
      <c r="F42" s="117"/>
      <c r="G42" s="118"/>
      <c r="H42" s="70"/>
      <c r="I42" s="43"/>
      <c r="J42" s="71"/>
      <c r="K42" s="63"/>
      <c r="L42" s="46"/>
    </row>
    <row r="43" spans="1:12" ht="13.7" customHeight="1">
      <c r="A43" s="47" t="s">
        <v>43</v>
      </c>
      <c r="B43" s="48" t="s">
        <v>261</v>
      </c>
      <c r="C43" s="77"/>
      <c r="D43" s="32"/>
      <c r="E43" s="119"/>
      <c r="F43" s="50">
        <v>1</v>
      </c>
      <c r="G43" s="64" t="s">
        <v>36</v>
      </c>
      <c r="H43" s="51"/>
      <c r="I43" s="51"/>
      <c r="J43" s="52"/>
      <c r="K43" s="78"/>
      <c r="L43" s="54"/>
    </row>
    <row r="44" spans="1:12" ht="13.7" customHeight="1">
      <c r="A44" s="65"/>
      <c r="B44" s="66"/>
      <c r="C44" s="29"/>
      <c r="D44" s="29"/>
      <c r="E44" s="67"/>
      <c r="F44" s="68"/>
      <c r="G44" s="69"/>
      <c r="H44" s="70"/>
      <c r="I44" s="70"/>
      <c r="J44" s="71"/>
      <c r="K44" s="63"/>
      <c r="L44" s="46"/>
    </row>
    <row r="45" spans="1:12" ht="13.7" customHeight="1">
      <c r="A45" s="47" t="s">
        <v>44</v>
      </c>
      <c r="B45" s="48" t="s">
        <v>42</v>
      </c>
      <c r="C45" s="32"/>
      <c r="D45" s="32"/>
      <c r="E45" s="49"/>
      <c r="F45" s="50">
        <v>1</v>
      </c>
      <c r="G45" s="64" t="s">
        <v>36</v>
      </c>
      <c r="H45" s="51"/>
      <c r="I45" s="51"/>
      <c r="J45" s="52"/>
      <c r="K45" s="120"/>
      <c r="L45" s="54"/>
    </row>
    <row r="46" spans="1:12" ht="13.7" customHeight="1">
      <c r="A46" s="65"/>
      <c r="B46" s="66"/>
      <c r="C46" s="29"/>
      <c r="D46" s="29"/>
      <c r="E46" s="67"/>
      <c r="F46" s="68"/>
      <c r="G46" s="69"/>
      <c r="H46" s="70"/>
      <c r="I46" s="70"/>
      <c r="J46" s="71"/>
      <c r="K46" s="63"/>
      <c r="L46" s="76"/>
    </row>
    <row r="47" spans="1:12" ht="13.7" customHeight="1">
      <c r="A47" s="47"/>
      <c r="B47" s="48"/>
      <c r="C47" s="32"/>
      <c r="D47" s="32"/>
      <c r="E47" s="49"/>
      <c r="F47" s="121"/>
      <c r="G47" s="64"/>
      <c r="H47" s="51"/>
      <c r="I47" s="51"/>
      <c r="J47" s="52"/>
      <c r="K47" s="122"/>
      <c r="L47" s="54"/>
    </row>
    <row r="48" spans="1:12" ht="13.7" customHeight="1">
      <c r="A48" s="55"/>
      <c r="B48" s="66"/>
      <c r="C48" s="123"/>
      <c r="D48" s="116"/>
      <c r="E48" s="124"/>
      <c r="F48" s="125"/>
      <c r="G48" s="118"/>
      <c r="H48" s="43"/>
      <c r="I48" s="43"/>
      <c r="J48" s="62"/>
      <c r="K48" s="63"/>
      <c r="L48" s="46"/>
    </row>
    <row r="49" spans="1:12" ht="13.7" customHeight="1">
      <c r="A49" s="47"/>
      <c r="B49" s="48"/>
      <c r="C49" s="126"/>
      <c r="D49" s="32"/>
      <c r="E49" s="49"/>
      <c r="F49" s="127"/>
      <c r="G49" s="64"/>
      <c r="H49" s="51"/>
      <c r="I49" s="51"/>
      <c r="J49" s="62"/>
      <c r="K49" s="122"/>
      <c r="L49" s="54"/>
    </row>
    <row r="50" spans="1:12" ht="13.7" customHeight="1">
      <c r="A50" s="65"/>
      <c r="B50" s="56"/>
      <c r="E50" s="57"/>
      <c r="F50" s="68"/>
      <c r="G50" s="69"/>
      <c r="H50" s="60"/>
      <c r="I50" s="60"/>
      <c r="J50" s="71"/>
      <c r="K50" s="63"/>
      <c r="L50" s="46"/>
    </row>
    <row r="51" spans="1:12" ht="13.7" customHeight="1">
      <c r="A51" s="47"/>
      <c r="B51" s="128"/>
      <c r="C51" s="129"/>
      <c r="D51" s="32"/>
      <c r="E51" s="49"/>
      <c r="F51" s="121"/>
      <c r="G51" s="64"/>
      <c r="H51" s="51"/>
      <c r="I51" s="51"/>
      <c r="J51" s="52"/>
      <c r="K51" s="122"/>
      <c r="L51" s="54"/>
    </row>
    <row r="52" spans="1:12" ht="13.7" customHeight="1">
      <c r="A52" s="65"/>
      <c r="B52" s="66"/>
      <c r="C52" s="29"/>
      <c r="D52" s="29"/>
      <c r="E52" s="67"/>
      <c r="F52" s="58"/>
      <c r="G52" s="130"/>
      <c r="H52" s="70"/>
      <c r="I52" s="70"/>
      <c r="J52" s="71"/>
      <c r="K52" s="63"/>
      <c r="L52" s="46"/>
    </row>
    <row r="53" spans="1:12" ht="13.7" customHeight="1">
      <c r="A53" s="47"/>
      <c r="B53" s="48"/>
      <c r="C53" s="32"/>
      <c r="D53" s="32"/>
      <c r="E53" s="49"/>
      <c r="F53" s="131"/>
      <c r="G53" s="64"/>
      <c r="H53" s="51"/>
      <c r="I53" s="51"/>
      <c r="J53" s="52"/>
      <c r="K53" s="122"/>
      <c r="L53" s="54"/>
    </row>
    <row r="54" spans="1:12" ht="13.7" customHeight="1">
      <c r="A54" s="65"/>
      <c r="B54" s="66"/>
      <c r="C54" s="29"/>
      <c r="D54" s="29"/>
      <c r="E54" s="67"/>
      <c r="F54" s="68"/>
      <c r="G54" s="69"/>
      <c r="H54" s="70"/>
      <c r="I54" s="70"/>
      <c r="J54" s="71"/>
      <c r="K54" s="63"/>
      <c r="L54" s="46"/>
    </row>
    <row r="55" spans="1:12" ht="13.7" customHeight="1">
      <c r="A55" s="47"/>
      <c r="B55" s="48"/>
      <c r="C55" s="32"/>
      <c r="D55" s="32"/>
      <c r="E55" s="49"/>
      <c r="F55" s="131"/>
      <c r="G55" s="64"/>
      <c r="H55" s="132"/>
      <c r="I55" s="51"/>
      <c r="J55" s="52"/>
      <c r="K55" s="122"/>
      <c r="L55" s="54"/>
    </row>
    <row r="56" spans="1:12" ht="13.7" customHeight="1">
      <c r="A56" s="65"/>
      <c r="B56" s="66"/>
      <c r="C56" s="29"/>
      <c r="D56" s="29"/>
      <c r="E56" s="67"/>
      <c r="F56" s="68"/>
      <c r="G56" s="69"/>
      <c r="H56" s="133"/>
      <c r="I56" s="70"/>
      <c r="J56" s="71"/>
      <c r="K56" s="63"/>
      <c r="L56" s="46"/>
    </row>
    <row r="57" spans="1:12" ht="13.7" customHeight="1">
      <c r="A57" s="47"/>
      <c r="B57" s="48"/>
      <c r="C57" s="32"/>
      <c r="D57" s="32"/>
      <c r="E57" s="49"/>
      <c r="F57" s="127"/>
      <c r="G57" s="64"/>
      <c r="H57" s="132"/>
      <c r="I57" s="51"/>
      <c r="J57" s="52"/>
      <c r="K57" s="122"/>
      <c r="L57" s="54"/>
    </row>
    <row r="58" spans="1:12" ht="13.7" customHeight="1">
      <c r="A58" s="65"/>
      <c r="B58" s="66"/>
      <c r="C58" s="134"/>
      <c r="D58" s="135"/>
      <c r="E58" s="67"/>
      <c r="F58" s="68"/>
      <c r="G58" s="69"/>
      <c r="H58" s="70"/>
      <c r="I58" s="70"/>
      <c r="J58" s="71"/>
      <c r="K58" s="63"/>
      <c r="L58" s="46"/>
    </row>
    <row r="59" spans="1:12" ht="13.7" customHeight="1">
      <c r="A59" s="47"/>
      <c r="B59" s="48"/>
      <c r="C59" s="32"/>
      <c r="D59" s="32"/>
      <c r="E59" s="49"/>
      <c r="F59" s="127"/>
      <c r="G59" s="64"/>
      <c r="H59" s="51"/>
      <c r="I59" s="51"/>
      <c r="J59" s="52"/>
      <c r="K59" s="122"/>
      <c r="L59" s="54"/>
    </row>
    <row r="60" spans="1:12" ht="13.7" customHeight="1">
      <c r="A60" s="65"/>
      <c r="B60" s="66"/>
      <c r="C60" s="29"/>
      <c r="D60" s="29"/>
      <c r="E60" s="67"/>
      <c r="F60" s="68"/>
      <c r="G60" s="69"/>
      <c r="H60" s="70"/>
      <c r="I60" s="70"/>
      <c r="J60" s="71"/>
      <c r="K60" s="63"/>
      <c r="L60" s="46"/>
    </row>
    <row r="61" spans="1:12" ht="13.7" customHeight="1">
      <c r="A61" s="47"/>
      <c r="B61" s="48"/>
      <c r="C61" s="32"/>
      <c r="D61" s="32"/>
      <c r="E61" s="49"/>
      <c r="F61" s="127"/>
      <c r="G61" s="35"/>
      <c r="H61" s="51"/>
      <c r="I61" s="51"/>
      <c r="J61" s="52"/>
      <c r="K61" s="122"/>
      <c r="L61" s="54"/>
    </row>
    <row r="62" spans="1:12" ht="13.7" customHeight="1">
      <c r="A62" s="65"/>
      <c r="B62" s="66"/>
      <c r="C62" s="134"/>
      <c r="D62" s="135"/>
      <c r="E62" s="67"/>
      <c r="F62" s="68"/>
      <c r="G62" s="82"/>
      <c r="H62" s="70"/>
      <c r="I62" s="43"/>
      <c r="J62" s="71"/>
      <c r="K62" s="136"/>
      <c r="L62" s="31"/>
    </row>
    <row r="63" spans="1:12" ht="13.7" customHeight="1">
      <c r="A63" s="47"/>
      <c r="B63" s="137"/>
      <c r="C63" s="32"/>
      <c r="D63" s="32"/>
      <c r="E63" s="49"/>
      <c r="F63" s="73"/>
      <c r="G63" s="35"/>
      <c r="H63" s="51"/>
      <c r="I63" s="138"/>
      <c r="J63" s="52"/>
      <c r="K63" s="53"/>
      <c r="L63" s="54"/>
    </row>
    <row r="64" spans="1:12" ht="13.7" customHeight="1">
      <c r="A64" s="65"/>
      <c r="B64" s="66"/>
      <c r="C64" s="29"/>
      <c r="D64" s="29"/>
      <c r="E64" s="67"/>
      <c r="F64" s="68"/>
      <c r="G64" s="67"/>
      <c r="H64" s="70"/>
      <c r="I64" s="70"/>
      <c r="J64" s="71"/>
      <c r="K64" s="45"/>
      <c r="L64" s="46"/>
    </row>
    <row r="65" spans="1:12" ht="13.7" customHeight="1">
      <c r="A65" s="47"/>
      <c r="B65" s="137" t="s">
        <v>37</v>
      </c>
      <c r="C65" s="139"/>
      <c r="D65" s="140"/>
      <c r="E65" s="49"/>
      <c r="F65" s="73"/>
      <c r="G65" s="141"/>
      <c r="H65" s="51"/>
      <c r="I65" s="51"/>
      <c r="J65" s="52"/>
      <c r="K65" s="53"/>
      <c r="L65" s="54"/>
    </row>
    <row r="66" spans="1:12" ht="13.7" customHeight="1">
      <c r="A66" s="65"/>
      <c r="B66" s="56"/>
      <c r="E66" s="57"/>
      <c r="F66" s="58"/>
      <c r="G66" s="59"/>
      <c r="H66" s="60"/>
      <c r="I66" s="61"/>
      <c r="J66" s="62"/>
      <c r="K66" s="95"/>
      <c r="L66" s="76"/>
    </row>
    <row r="67" spans="1:12" ht="13.7" customHeight="1" thickBot="1">
      <c r="A67" s="96"/>
      <c r="B67" s="97"/>
      <c r="C67" s="142"/>
      <c r="D67" s="99"/>
      <c r="E67" s="100"/>
      <c r="F67" s="101"/>
      <c r="G67" s="102"/>
      <c r="H67" s="103"/>
      <c r="I67" s="103"/>
      <c r="J67" s="104"/>
      <c r="K67" s="105"/>
      <c r="L67" s="106"/>
    </row>
    <row r="68" spans="1:12" ht="13.7" customHeight="1">
      <c r="B68" s="143"/>
      <c r="H68" s="108"/>
      <c r="I68" s="108"/>
      <c r="J68" s="109"/>
      <c r="K68" s="144"/>
      <c r="L68" s="164">
        <v>1</v>
      </c>
    </row>
    <row r="69" spans="1:12" ht="13.7" customHeight="1" thickBot="1">
      <c r="G69" s="3"/>
      <c r="J69" s="112"/>
      <c r="K69" s="145"/>
      <c r="L69" s="145" t="str">
        <f>L1</f>
        <v>設計内訳書－Ａ</v>
      </c>
    </row>
    <row r="70" spans="1:12" ht="13.7" customHeight="1">
      <c r="A70" s="260" t="s">
        <v>6</v>
      </c>
      <c r="B70" s="262" t="s">
        <v>7</v>
      </c>
      <c r="C70" s="264" t="s">
        <v>8</v>
      </c>
      <c r="D70" s="265"/>
      <c r="E70" s="266"/>
      <c r="F70" s="254" t="s">
        <v>9</v>
      </c>
      <c r="G70" s="270" t="s">
        <v>10</v>
      </c>
      <c r="H70" s="254" t="s">
        <v>11</v>
      </c>
      <c r="I70" s="254" t="s">
        <v>12</v>
      </c>
      <c r="J70" s="256" t="s">
        <v>13</v>
      </c>
      <c r="K70" s="258" t="str">
        <f>$K$8</f>
        <v>第　回既済部分検査内訳書</v>
      </c>
      <c r="L70" s="259"/>
    </row>
    <row r="71" spans="1:12" ht="13.7" customHeight="1">
      <c r="A71" s="261"/>
      <c r="B71" s="263"/>
      <c r="C71" s="267"/>
      <c r="D71" s="268"/>
      <c r="E71" s="269"/>
      <c r="F71" s="255"/>
      <c r="G71" s="271"/>
      <c r="H71" s="255"/>
      <c r="I71" s="255"/>
      <c r="J71" s="257"/>
      <c r="K71" s="35" t="s">
        <v>9</v>
      </c>
      <c r="L71" s="36" t="s">
        <v>14</v>
      </c>
    </row>
    <row r="72" spans="1:12" ht="13.7" customHeight="1">
      <c r="A72" s="37"/>
      <c r="B72" s="38"/>
      <c r="C72" s="39"/>
      <c r="D72" s="39"/>
      <c r="E72" s="40"/>
      <c r="F72" s="40"/>
      <c r="G72" s="42"/>
      <c r="H72" s="146"/>
      <c r="I72" s="70"/>
      <c r="J72" s="71"/>
      <c r="K72" s="45"/>
      <c r="L72" s="46"/>
    </row>
    <row r="73" spans="1:12" ht="13.7" customHeight="1">
      <c r="A73" s="47"/>
      <c r="B73" s="48"/>
      <c r="C73" s="139"/>
      <c r="D73" s="140"/>
      <c r="E73" s="49"/>
      <c r="F73" s="49"/>
      <c r="G73" s="74"/>
      <c r="H73" s="132"/>
      <c r="I73" s="51"/>
      <c r="J73" s="52"/>
      <c r="K73" s="115"/>
      <c r="L73" s="54"/>
    </row>
    <row r="74" spans="1:12" ht="13.7" customHeight="1">
      <c r="A74" s="65"/>
      <c r="B74" s="147"/>
      <c r="C74" s="29"/>
      <c r="D74" s="29"/>
      <c r="E74" s="67"/>
      <c r="F74" s="67"/>
      <c r="G74" s="40"/>
      <c r="H74" s="70"/>
      <c r="I74" s="70"/>
      <c r="J74" s="71"/>
      <c r="K74" s="63"/>
      <c r="L74" s="46"/>
    </row>
    <row r="75" spans="1:12" ht="13.7" customHeight="1">
      <c r="A75" s="47"/>
      <c r="B75" s="48"/>
      <c r="C75" s="139"/>
      <c r="D75" s="140"/>
      <c r="E75" s="49"/>
      <c r="F75" s="148"/>
      <c r="G75" s="35"/>
      <c r="H75" s="51"/>
      <c r="I75" s="138"/>
      <c r="J75" s="52"/>
      <c r="K75" s="53"/>
      <c r="L75" s="54"/>
    </row>
    <row r="76" spans="1:12" ht="13.7" customHeight="1">
      <c r="A76" s="65"/>
      <c r="B76" s="66"/>
      <c r="C76" s="149"/>
      <c r="D76" s="29"/>
      <c r="E76" s="67"/>
      <c r="F76" s="67"/>
      <c r="G76" s="40"/>
      <c r="H76" s="70"/>
      <c r="I76" s="43"/>
      <c r="J76" s="71"/>
      <c r="K76" s="63"/>
      <c r="L76" s="46"/>
    </row>
    <row r="77" spans="1:12" ht="13.7" customHeight="1">
      <c r="A77" s="47"/>
      <c r="B77" s="150"/>
      <c r="C77" s="32"/>
      <c r="D77" s="32"/>
      <c r="E77" s="49"/>
      <c r="F77" s="148"/>
      <c r="G77" s="35"/>
      <c r="H77" s="132"/>
      <c r="I77" s="138"/>
      <c r="J77" s="52"/>
      <c r="K77" s="53"/>
      <c r="L77" s="54"/>
    </row>
    <row r="78" spans="1:12" ht="13.7" customHeight="1">
      <c r="A78" s="55"/>
      <c r="B78" s="66"/>
      <c r="C78" s="149"/>
      <c r="D78" s="135"/>
      <c r="E78" s="67"/>
      <c r="F78" s="151"/>
      <c r="G78" s="82"/>
      <c r="H78" s="133"/>
      <c r="I78" s="70"/>
      <c r="J78" s="71"/>
      <c r="K78" s="63"/>
      <c r="L78" s="76"/>
    </row>
    <row r="79" spans="1:12" ht="13.7" customHeight="1">
      <c r="A79" s="55"/>
      <c r="B79" s="150"/>
      <c r="C79" s="32"/>
      <c r="D79" s="32"/>
      <c r="E79" s="49"/>
      <c r="F79" s="148"/>
      <c r="G79" s="35"/>
      <c r="H79" s="51"/>
      <c r="I79" s="138"/>
      <c r="J79" s="52"/>
      <c r="K79" s="53"/>
      <c r="L79" s="76"/>
    </row>
    <row r="80" spans="1:12" ht="13.7" customHeight="1">
      <c r="A80" s="65"/>
      <c r="B80" s="66"/>
      <c r="C80" s="149"/>
      <c r="D80" s="135"/>
      <c r="E80" s="67"/>
      <c r="F80" s="151"/>
      <c r="G80" s="82"/>
      <c r="H80" s="133"/>
      <c r="I80" s="43"/>
      <c r="J80" s="71"/>
      <c r="K80" s="63"/>
      <c r="L80" s="46"/>
    </row>
    <row r="81" spans="1:12" ht="13.7" customHeight="1">
      <c r="A81" s="47"/>
      <c r="B81" s="150"/>
      <c r="C81" s="32"/>
      <c r="D81" s="32"/>
      <c r="E81" s="49"/>
      <c r="F81" s="148"/>
      <c r="G81" s="35"/>
      <c r="H81" s="132"/>
      <c r="I81" s="138"/>
      <c r="J81" s="52"/>
      <c r="K81" s="53"/>
      <c r="L81" s="54"/>
    </row>
    <row r="82" spans="1:12" ht="13.7" customHeight="1">
      <c r="A82" s="65"/>
      <c r="B82" s="66"/>
      <c r="C82" s="149"/>
      <c r="D82" s="29"/>
      <c r="E82" s="67"/>
      <c r="F82" s="67"/>
      <c r="G82" s="40"/>
      <c r="H82" s="70"/>
      <c r="I82" s="70"/>
      <c r="J82" s="71"/>
      <c r="K82" s="63"/>
      <c r="L82" s="46"/>
    </row>
    <row r="83" spans="1:12" ht="13.7" customHeight="1">
      <c r="A83" s="47"/>
      <c r="B83" s="150"/>
      <c r="C83" s="32"/>
      <c r="D83" s="32"/>
      <c r="E83" s="49"/>
      <c r="F83" s="50"/>
      <c r="G83" s="35"/>
      <c r="H83" s="51"/>
      <c r="I83" s="138"/>
      <c r="J83" s="52"/>
      <c r="K83" s="53"/>
      <c r="L83" s="54"/>
    </row>
    <row r="84" spans="1:12" ht="13.7" customHeight="1">
      <c r="A84" s="65"/>
      <c r="B84" s="56"/>
      <c r="C84" s="149"/>
      <c r="E84" s="57"/>
      <c r="F84" s="57"/>
      <c r="G84" s="59"/>
      <c r="H84" s="60"/>
      <c r="I84" s="61"/>
      <c r="J84" s="62"/>
      <c r="K84" s="63"/>
      <c r="L84" s="46"/>
    </row>
    <row r="85" spans="1:12" ht="13.7" customHeight="1">
      <c r="A85" s="47"/>
      <c r="B85" s="83"/>
      <c r="C85" s="88"/>
      <c r="D85" s="32"/>
      <c r="E85" s="49"/>
      <c r="F85" s="148"/>
      <c r="G85" s="35"/>
      <c r="H85" s="51"/>
      <c r="I85" s="138"/>
      <c r="J85" s="52"/>
      <c r="K85" s="53"/>
      <c r="L85" s="54"/>
    </row>
    <row r="86" spans="1:12" ht="13.7" customHeight="1">
      <c r="A86" s="65"/>
      <c r="B86" s="152"/>
      <c r="C86" s="153"/>
      <c r="D86" s="29"/>
      <c r="E86" s="67"/>
      <c r="F86" s="67"/>
      <c r="G86" s="40"/>
      <c r="H86" s="70"/>
      <c r="I86" s="70"/>
      <c r="J86" s="71"/>
      <c r="K86" s="63"/>
      <c r="L86" s="46"/>
    </row>
    <row r="87" spans="1:12" ht="13.7" customHeight="1">
      <c r="A87" s="47"/>
      <c r="B87" s="56"/>
      <c r="E87" s="57"/>
      <c r="F87" s="148"/>
      <c r="G87" s="35"/>
      <c r="H87" s="60"/>
      <c r="I87" s="138"/>
      <c r="J87" s="52"/>
      <c r="K87" s="53"/>
      <c r="L87" s="54"/>
    </row>
    <row r="88" spans="1:12" ht="13.7" customHeight="1">
      <c r="A88" s="65"/>
      <c r="B88" s="147"/>
      <c r="C88" s="29"/>
      <c r="D88" s="29"/>
      <c r="E88" s="67"/>
      <c r="F88" s="67"/>
      <c r="G88" s="40"/>
      <c r="H88" s="70"/>
      <c r="I88" s="70"/>
      <c r="J88" s="71"/>
      <c r="K88" s="63"/>
      <c r="L88" s="46"/>
    </row>
    <row r="89" spans="1:12" ht="13.7" customHeight="1">
      <c r="A89" s="47"/>
      <c r="B89" s="48"/>
      <c r="C89" s="139"/>
      <c r="D89" s="140"/>
      <c r="E89" s="49"/>
      <c r="F89" s="50"/>
      <c r="G89" s="74"/>
      <c r="H89" s="51"/>
      <c r="I89" s="138"/>
      <c r="J89" s="52"/>
      <c r="K89" s="53"/>
      <c r="L89" s="54"/>
    </row>
    <row r="90" spans="1:12" ht="13.7" customHeight="1">
      <c r="A90" s="65"/>
      <c r="B90" s="147"/>
      <c r="C90" s="29"/>
      <c r="D90" s="29"/>
      <c r="E90" s="67"/>
      <c r="F90" s="67"/>
      <c r="G90" s="40"/>
      <c r="H90" s="70"/>
      <c r="I90" s="43"/>
      <c r="J90" s="71"/>
      <c r="K90" s="63"/>
      <c r="L90" s="46"/>
    </row>
    <row r="91" spans="1:12" ht="13.7" customHeight="1">
      <c r="A91" s="47"/>
      <c r="B91" s="48"/>
      <c r="C91" s="139"/>
      <c r="D91" s="140"/>
      <c r="E91" s="49"/>
      <c r="F91" s="50"/>
      <c r="G91" s="74"/>
      <c r="H91" s="51"/>
      <c r="I91" s="138"/>
      <c r="J91" s="52"/>
      <c r="K91" s="53"/>
      <c r="L91" s="54"/>
    </row>
    <row r="92" spans="1:12" ht="13.7" customHeight="1">
      <c r="A92" s="65"/>
      <c r="B92" s="147"/>
      <c r="C92" s="29"/>
      <c r="D92" s="29"/>
      <c r="E92" s="67"/>
      <c r="F92" s="67"/>
      <c r="G92" s="40"/>
      <c r="H92" s="70"/>
      <c r="I92" s="43"/>
      <c r="J92" s="71"/>
      <c r="K92" s="63"/>
      <c r="L92" s="46"/>
    </row>
    <row r="93" spans="1:12" ht="13.7" customHeight="1">
      <c r="A93" s="47"/>
      <c r="B93" s="48"/>
      <c r="C93" s="139"/>
      <c r="D93" s="140"/>
      <c r="E93" s="49"/>
      <c r="F93" s="50"/>
      <c r="G93" s="74"/>
      <c r="H93" s="51"/>
      <c r="I93" s="138"/>
      <c r="J93" s="52"/>
      <c r="K93" s="53"/>
      <c r="L93" s="54"/>
    </row>
    <row r="94" spans="1:12" ht="13.7" customHeight="1">
      <c r="A94" s="65"/>
      <c r="B94" s="147"/>
      <c r="C94" s="29"/>
      <c r="D94" s="29"/>
      <c r="E94" s="67"/>
      <c r="F94" s="67"/>
      <c r="G94" s="40"/>
      <c r="H94" s="70"/>
      <c r="I94" s="43"/>
      <c r="J94" s="71"/>
      <c r="K94" s="63"/>
      <c r="L94" s="46"/>
    </row>
    <row r="95" spans="1:12" ht="13.7" customHeight="1">
      <c r="A95" s="47"/>
      <c r="B95" s="48"/>
      <c r="C95" s="139"/>
      <c r="D95" s="140"/>
      <c r="E95" s="49"/>
      <c r="F95" s="50"/>
      <c r="G95" s="74"/>
      <c r="H95" s="51"/>
      <c r="I95" s="138"/>
      <c r="J95" s="52"/>
      <c r="K95" s="53"/>
      <c r="L95" s="54"/>
    </row>
    <row r="96" spans="1:12" ht="13.7" customHeight="1">
      <c r="A96" s="65"/>
      <c r="B96" s="147"/>
      <c r="C96" s="29"/>
      <c r="D96" s="29"/>
      <c r="E96" s="67"/>
      <c r="F96" s="67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39"/>
      <c r="D97" s="140"/>
      <c r="E97" s="49"/>
      <c r="F97" s="50"/>
      <c r="G97" s="74"/>
      <c r="H97" s="51"/>
      <c r="I97" s="138"/>
      <c r="J97" s="52"/>
      <c r="K97" s="53"/>
      <c r="L97" s="54"/>
    </row>
    <row r="98" spans="1:12" ht="13.7" customHeight="1">
      <c r="A98" s="65"/>
      <c r="B98" s="147"/>
      <c r="C98" s="29"/>
      <c r="D98" s="29"/>
      <c r="E98" s="67"/>
      <c r="F98" s="67"/>
      <c r="G98" s="40"/>
      <c r="H98" s="70"/>
      <c r="I98" s="43"/>
      <c r="J98" s="71"/>
      <c r="K98" s="63"/>
      <c r="L98" s="46"/>
    </row>
    <row r="99" spans="1:12" ht="13.7" customHeight="1">
      <c r="A99" s="47"/>
      <c r="B99" s="48"/>
      <c r="C99" s="139"/>
      <c r="D99" s="140"/>
      <c r="E99" s="49"/>
      <c r="F99" s="50"/>
      <c r="G99" s="74"/>
      <c r="H99" s="51"/>
      <c r="I99" s="138"/>
      <c r="J99" s="52"/>
      <c r="K99" s="53"/>
      <c r="L99" s="54"/>
    </row>
    <row r="100" spans="1:12" ht="13.7" customHeight="1">
      <c r="A100" s="55"/>
      <c r="B100" s="56"/>
      <c r="E100" s="57"/>
      <c r="F100" s="57"/>
      <c r="G100" s="59"/>
      <c r="H100" s="60"/>
      <c r="I100" s="43"/>
      <c r="J100" s="62"/>
      <c r="K100" s="154"/>
      <c r="L100" s="76"/>
    </row>
    <row r="101" spans="1:12" ht="13.7" customHeight="1" thickBot="1">
      <c r="A101" s="96"/>
      <c r="B101" s="155"/>
      <c r="C101" s="142"/>
      <c r="D101" s="99"/>
      <c r="E101" s="100"/>
      <c r="F101" s="156"/>
      <c r="G101" s="102"/>
      <c r="H101" s="103"/>
      <c r="I101" s="103"/>
      <c r="J101" s="104"/>
      <c r="K101" s="105"/>
      <c r="L101" s="106"/>
    </row>
    <row r="102" spans="1:12" ht="13.7" customHeight="1">
      <c r="J102" s="112"/>
    </row>
    <row r="103" spans="1:12" ht="13.7" customHeight="1" thickBot="1">
      <c r="I103" s="108"/>
      <c r="J103" s="112"/>
      <c r="K103" s="113"/>
      <c r="L103" s="157"/>
    </row>
    <row r="104" spans="1:12" ht="13.7" customHeight="1">
      <c r="A104" s="260" t="s">
        <v>6</v>
      </c>
      <c r="B104" s="262" t="s">
        <v>7</v>
      </c>
      <c r="C104" s="264" t="s">
        <v>29</v>
      </c>
      <c r="D104" s="265"/>
      <c r="E104" s="266"/>
      <c r="F104" s="254" t="s">
        <v>30</v>
      </c>
      <c r="G104" s="270" t="s">
        <v>10</v>
      </c>
      <c r="H104" s="254" t="s">
        <v>11</v>
      </c>
      <c r="I104" s="254" t="s">
        <v>12</v>
      </c>
      <c r="J104" s="256" t="s">
        <v>13</v>
      </c>
      <c r="K104" s="258" t="str">
        <f>$K$8</f>
        <v>第　回既済部分検査内訳書</v>
      </c>
      <c r="L104" s="259"/>
    </row>
    <row r="105" spans="1:12" ht="13.7" customHeight="1">
      <c r="A105" s="261"/>
      <c r="B105" s="263"/>
      <c r="C105" s="267"/>
      <c r="D105" s="268"/>
      <c r="E105" s="269"/>
      <c r="F105" s="255"/>
      <c r="G105" s="271"/>
      <c r="H105" s="255"/>
      <c r="I105" s="255"/>
      <c r="J105" s="257"/>
      <c r="K105" s="35" t="s">
        <v>9</v>
      </c>
      <c r="L105" s="36" t="s">
        <v>14</v>
      </c>
    </row>
    <row r="106" spans="1:12" ht="13.7" customHeight="1">
      <c r="A106" s="65"/>
      <c r="B106" s="147"/>
      <c r="C106" s="29"/>
      <c r="D106" s="29"/>
      <c r="E106" s="67"/>
      <c r="F106" s="151"/>
      <c r="G106" s="40"/>
      <c r="H106" s="151"/>
      <c r="I106" s="151"/>
      <c r="J106" s="71"/>
      <c r="K106" s="45"/>
      <c r="L106" s="46"/>
    </row>
    <row r="107" spans="1:12" ht="13.7" customHeight="1">
      <c r="A107" s="47"/>
      <c r="B107" s="48"/>
      <c r="C107" s="139"/>
      <c r="D107" s="140"/>
      <c r="E107" s="49"/>
      <c r="F107" s="148"/>
      <c r="G107" s="35"/>
      <c r="H107" s="158"/>
      <c r="I107" s="158"/>
      <c r="J107" s="52"/>
      <c r="K107" s="53"/>
      <c r="L107" s="54"/>
    </row>
    <row r="108" spans="1:12" ht="13.7" customHeight="1">
      <c r="A108" s="65"/>
      <c r="B108" s="147"/>
      <c r="C108" s="29"/>
      <c r="D108" s="29"/>
      <c r="E108" s="67"/>
      <c r="F108" s="151"/>
      <c r="G108" s="40"/>
      <c r="H108" s="151"/>
      <c r="I108" s="45"/>
      <c r="J108" s="71"/>
      <c r="K108" s="63"/>
      <c r="L108" s="46"/>
    </row>
    <row r="109" spans="1:12" ht="13.7" customHeight="1">
      <c r="A109" s="47"/>
      <c r="B109" s="48"/>
      <c r="C109" s="139"/>
      <c r="D109" s="140"/>
      <c r="E109" s="49"/>
      <c r="F109" s="148"/>
      <c r="G109" s="35"/>
      <c r="H109" s="158"/>
      <c r="I109" s="158"/>
      <c r="J109" s="52"/>
      <c r="K109" s="53"/>
      <c r="L109" s="54"/>
    </row>
    <row r="110" spans="1:12" ht="13.7" customHeight="1">
      <c r="A110" s="65"/>
      <c r="B110" s="66"/>
      <c r="C110" s="29"/>
      <c r="D110" s="29"/>
      <c r="E110" s="67"/>
      <c r="F110" s="151"/>
      <c r="G110" s="40"/>
      <c r="H110" s="151"/>
      <c r="I110" s="45"/>
      <c r="J110" s="71"/>
      <c r="K110" s="63"/>
      <c r="L110" s="46"/>
    </row>
    <row r="111" spans="1:12" ht="13.7" customHeight="1">
      <c r="A111" s="47"/>
      <c r="B111" s="48"/>
      <c r="C111" s="139"/>
      <c r="D111" s="140"/>
      <c r="E111" s="49"/>
      <c r="F111" s="148"/>
      <c r="G111" s="35"/>
      <c r="H111" s="158"/>
      <c r="I111" s="158"/>
      <c r="J111" s="52"/>
      <c r="K111" s="53"/>
      <c r="L111" s="54"/>
    </row>
    <row r="112" spans="1:12" ht="13.7" customHeight="1">
      <c r="A112" s="55"/>
      <c r="B112" s="66"/>
      <c r="C112" s="29"/>
      <c r="D112" s="29"/>
      <c r="E112" s="67"/>
      <c r="F112" s="151"/>
      <c r="G112" s="40"/>
      <c r="H112" s="151"/>
      <c r="I112" s="151"/>
      <c r="J112" s="71"/>
      <c r="K112" s="63"/>
      <c r="L112" s="76"/>
    </row>
    <row r="113" spans="1:12" ht="13.7" customHeight="1">
      <c r="A113" s="55"/>
      <c r="B113" s="48"/>
      <c r="C113" s="139"/>
      <c r="D113" s="140"/>
      <c r="E113" s="49"/>
      <c r="F113" s="148"/>
      <c r="G113" s="35"/>
      <c r="H113" s="158"/>
      <c r="I113" s="158"/>
      <c r="J113" s="52"/>
      <c r="K113" s="53"/>
      <c r="L113" s="76"/>
    </row>
    <row r="114" spans="1:12" ht="13.7" customHeight="1">
      <c r="A114" s="65"/>
      <c r="B114" s="147"/>
      <c r="C114" s="29"/>
      <c r="D114" s="29"/>
      <c r="E114" s="67"/>
      <c r="F114" s="151"/>
      <c r="G114" s="40"/>
      <c r="H114" s="151"/>
      <c r="I114" s="151"/>
      <c r="J114" s="71"/>
      <c r="K114" s="63"/>
      <c r="L114" s="46"/>
    </row>
    <row r="115" spans="1:12" ht="13.7" customHeight="1">
      <c r="A115" s="47"/>
      <c r="B115" s="48"/>
      <c r="C115" s="139"/>
      <c r="D115" s="140"/>
      <c r="E115" s="49"/>
      <c r="F115" s="148"/>
      <c r="G115" s="35"/>
      <c r="H115" s="158"/>
      <c r="I115" s="158"/>
      <c r="J115" s="52"/>
      <c r="K115" s="53"/>
      <c r="L115" s="54"/>
    </row>
    <row r="116" spans="1:12" ht="13.7" customHeight="1">
      <c r="A116" s="65"/>
      <c r="B116" s="147"/>
      <c r="C116" s="29"/>
      <c r="D116" s="29"/>
      <c r="E116" s="67"/>
      <c r="F116" s="151"/>
      <c r="G116" s="40"/>
      <c r="H116" s="151"/>
      <c r="I116" s="151"/>
      <c r="J116" s="71"/>
      <c r="K116" s="63"/>
      <c r="L116" s="46"/>
    </row>
    <row r="117" spans="1:12" ht="13.7" customHeight="1">
      <c r="A117" s="47"/>
      <c r="B117" s="48"/>
      <c r="C117" s="139"/>
      <c r="D117" s="140"/>
      <c r="E117" s="49"/>
      <c r="F117" s="148"/>
      <c r="G117" s="35"/>
      <c r="H117" s="158"/>
      <c r="I117" s="158"/>
      <c r="J117" s="52"/>
      <c r="K117" s="53"/>
      <c r="L117" s="54"/>
    </row>
    <row r="118" spans="1:12" ht="13.7" customHeight="1">
      <c r="A118" s="65"/>
      <c r="B118" s="147"/>
      <c r="C118" s="29"/>
      <c r="D118" s="29"/>
      <c r="E118" s="67"/>
      <c r="F118" s="151"/>
      <c r="G118" s="40"/>
      <c r="H118" s="151"/>
      <c r="I118" s="151"/>
      <c r="J118" s="71"/>
      <c r="K118" s="63"/>
      <c r="L118" s="46"/>
    </row>
    <row r="119" spans="1:12" ht="13.7" customHeight="1">
      <c r="A119" s="47"/>
      <c r="B119" s="48"/>
      <c r="C119" s="139"/>
      <c r="D119" s="140"/>
      <c r="E119" s="49"/>
      <c r="F119" s="148"/>
      <c r="G119" s="35"/>
      <c r="H119" s="158"/>
      <c r="I119" s="158"/>
      <c r="J119" s="52"/>
      <c r="K119" s="53"/>
      <c r="L119" s="54"/>
    </row>
    <row r="120" spans="1:12" ht="13.7" customHeight="1">
      <c r="A120" s="65"/>
      <c r="B120" s="147"/>
      <c r="C120" s="29"/>
      <c r="D120" s="29"/>
      <c r="E120" s="67"/>
      <c r="F120" s="151"/>
      <c r="G120" s="40"/>
      <c r="H120" s="151"/>
      <c r="I120" s="151"/>
      <c r="J120" s="71"/>
      <c r="K120" s="63"/>
      <c r="L120" s="46"/>
    </row>
    <row r="121" spans="1:12" ht="13.7" customHeight="1">
      <c r="A121" s="47"/>
      <c r="B121" s="48"/>
      <c r="C121" s="139"/>
      <c r="D121" s="140"/>
      <c r="E121" s="49"/>
      <c r="F121" s="158"/>
      <c r="G121" s="74"/>
      <c r="H121" s="158"/>
      <c r="I121" s="159"/>
      <c r="J121" s="52"/>
      <c r="K121" s="53"/>
      <c r="L121" s="54"/>
    </row>
    <row r="122" spans="1:12" ht="13.7" customHeight="1">
      <c r="A122" s="65"/>
      <c r="B122" s="147"/>
      <c r="C122" s="29"/>
      <c r="D122" s="29"/>
      <c r="E122" s="67"/>
      <c r="F122" s="151"/>
      <c r="G122" s="40"/>
      <c r="H122" s="151"/>
      <c r="I122" s="151"/>
      <c r="J122" s="71"/>
      <c r="K122" s="63"/>
      <c r="L122" s="46"/>
    </row>
    <row r="123" spans="1:12" ht="13.7" customHeight="1">
      <c r="A123" s="47"/>
      <c r="B123" s="48"/>
      <c r="C123" s="139"/>
      <c r="D123" s="140"/>
      <c r="E123" s="49"/>
      <c r="F123" s="158"/>
      <c r="G123" s="74"/>
      <c r="H123" s="158"/>
      <c r="I123" s="158"/>
      <c r="J123" s="52"/>
      <c r="K123" s="53"/>
      <c r="L123" s="54"/>
    </row>
    <row r="124" spans="1:12" ht="13.7" customHeight="1">
      <c r="A124" s="65"/>
      <c r="B124" s="147"/>
      <c r="C124" s="29"/>
      <c r="D124" s="29"/>
      <c r="E124" s="67"/>
      <c r="F124" s="151"/>
      <c r="G124" s="40"/>
      <c r="H124" s="151"/>
      <c r="I124" s="151"/>
      <c r="J124" s="71"/>
      <c r="K124" s="63"/>
      <c r="L124" s="46"/>
    </row>
    <row r="125" spans="1:12" ht="13.7" customHeight="1">
      <c r="A125" s="47"/>
      <c r="B125" s="48"/>
      <c r="C125" s="139"/>
      <c r="D125" s="140"/>
      <c r="E125" s="49"/>
      <c r="F125" s="158"/>
      <c r="G125" s="74"/>
      <c r="H125" s="158"/>
      <c r="I125" s="158"/>
      <c r="J125" s="52"/>
      <c r="K125" s="53"/>
      <c r="L125" s="54"/>
    </row>
    <row r="126" spans="1:12" ht="13.7" customHeight="1">
      <c r="A126" s="65"/>
      <c r="B126" s="147"/>
      <c r="C126" s="29"/>
      <c r="D126" s="29"/>
      <c r="E126" s="67"/>
      <c r="F126" s="151"/>
      <c r="G126" s="40"/>
      <c r="H126" s="151"/>
      <c r="I126" s="151"/>
      <c r="J126" s="71"/>
      <c r="K126" s="63"/>
      <c r="L126" s="46"/>
    </row>
    <row r="127" spans="1:12" ht="13.7" customHeight="1">
      <c r="A127" s="47"/>
      <c r="B127" s="48"/>
      <c r="C127" s="139"/>
      <c r="D127" s="140"/>
      <c r="E127" s="49"/>
      <c r="F127" s="158"/>
      <c r="G127" s="74"/>
      <c r="H127" s="158"/>
      <c r="I127" s="158"/>
      <c r="J127" s="52"/>
      <c r="K127" s="53"/>
      <c r="L127" s="54"/>
    </row>
    <row r="128" spans="1:12" ht="13.7" customHeight="1">
      <c r="A128" s="65"/>
      <c r="B128" s="147"/>
      <c r="C128" s="29"/>
      <c r="D128" s="29"/>
      <c r="E128" s="67"/>
      <c r="F128" s="151"/>
      <c r="G128" s="40"/>
      <c r="H128" s="151"/>
      <c r="I128" s="151"/>
      <c r="J128" s="71"/>
      <c r="K128" s="63"/>
      <c r="L128" s="46"/>
    </row>
    <row r="129" spans="1:12" ht="13.7" customHeight="1">
      <c r="A129" s="47"/>
      <c r="B129" s="48"/>
      <c r="C129" s="139"/>
      <c r="D129" s="140"/>
      <c r="E129" s="49"/>
      <c r="F129" s="158"/>
      <c r="G129" s="74"/>
      <c r="H129" s="158"/>
      <c r="I129" s="158"/>
      <c r="J129" s="52"/>
      <c r="K129" s="53"/>
      <c r="L129" s="54"/>
    </row>
    <row r="130" spans="1:12" ht="13.7" customHeight="1">
      <c r="A130" s="65"/>
      <c r="B130" s="147"/>
      <c r="C130" s="29"/>
      <c r="D130" s="29"/>
      <c r="E130" s="67"/>
      <c r="F130" s="151"/>
      <c r="G130" s="40"/>
      <c r="H130" s="151"/>
      <c r="I130" s="151"/>
      <c r="J130" s="71"/>
      <c r="K130" s="63"/>
      <c r="L130" s="46"/>
    </row>
    <row r="131" spans="1:12" ht="13.7" customHeight="1">
      <c r="A131" s="47"/>
      <c r="B131" s="48"/>
      <c r="C131" s="139"/>
      <c r="D131" s="140"/>
      <c r="E131" s="49"/>
      <c r="F131" s="158"/>
      <c r="G131" s="74"/>
      <c r="H131" s="158"/>
      <c r="I131" s="158"/>
      <c r="J131" s="52"/>
      <c r="K131" s="53"/>
      <c r="L131" s="54"/>
    </row>
    <row r="132" spans="1:12" ht="13.7" customHeight="1">
      <c r="A132" s="65"/>
      <c r="B132" s="147"/>
      <c r="C132" s="29"/>
      <c r="D132" s="29"/>
      <c r="E132" s="67"/>
      <c r="F132" s="151"/>
      <c r="G132" s="40"/>
      <c r="H132" s="151"/>
      <c r="I132" s="151"/>
      <c r="J132" s="71"/>
      <c r="K132" s="160"/>
      <c r="L132" s="46"/>
    </row>
    <row r="133" spans="1:12" ht="13.7" customHeight="1">
      <c r="A133" s="47"/>
      <c r="B133" s="137"/>
      <c r="C133" s="139"/>
      <c r="D133" s="140"/>
      <c r="E133" s="49"/>
      <c r="F133" s="158"/>
      <c r="G133" s="74"/>
      <c r="H133" s="158"/>
      <c r="I133" s="158"/>
      <c r="J133" s="52"/>
      <c r="K133" s="161"/>
      <c r="L133" s="54"/>
    </row>
    <row r="134" spans="1:12" ht="13.7" customHeight="1">
      <c r="A134" s="65"/>
      <c r="B134" s="56"/>
      <c r="E134" s="57"/>
      <c r="F134" s="162"/>
      <c r="G134" s="59"/>
      <c r="H134" s="162"/>
      <c r="I134" s="95"/>
      <c r="J134" s="71"/>
      <c r="K134" s="95"/>
      <c r="L134" s="76"/>
    </row>
    <row r="135" spans="1:12" ht="13.7" customHeight="1" thickBot="1">
      <c r="A135" s="96"/>
      <c r="B135" s="97"/>
      <c r="C135" s="142"/>
      <c r="D135" s="99"/>
      <c r="E135" s="100"/>
      <c r="F135" s="163"/>
      <c r="G135" s="102"/>
      <c r="H135" s="163"/>
      <c r="I135" s="163"/>
      <c r="J135" s="104"/>
      <c r="K135" s="105"/>
      <c r="L135" s="106"/>
    </row>
    <row r="136" spans="1:12" ht="13.7" customHeight="1">
      <c r="J136" s="112"/>
      <c r="L136" s="164">
        <f>L68+1</f>
        <v>2</v>
      </c>
    </row>
    <row r="137" spans="1:12" ht="13.7" customHeight="1" thickBot="1">
      <c r="G137" s="3"/>
      <c r="J137" s="112"/>
      <c r="K137" s="145"/>
      <c r="L137" s="145" t="str">
        <f>L69</f>
        <v>設計内訳書－Ａ</v>
      </c>
    </row>
    <row r="138" spans="1:12" ht="13.7" customHeight="1">
      <c r="A138" s="260" t="s">
        <v>6</v>
      </c>
      <c r="B138" s="262" t="s">
        <v>7</v>
      </c>
      <c r="C138" s="264" t="s">
        <v>8</v>
      </c>
      <c r="D138" s="265"/>
      <c r="E138" s="266"/>
      <c r="F138" s="254" t="s">
        <v>9</v>
      </c>
      <c r="G138" s="270" t="s">
        <v>10</v>
      </c>
      <c r="H138" s="254" t="s">
        <v>11</v>
      </c>
      <c r="I138" s="254" t="s">
        <v>12</v>
      </c>
      <c r="J138" s="256" t="s">
        <v>13</v>
      </c>
      <c r="K138" s="258" t="str">
        <f>$K$8</f>
        <v>第　回既済部分検査内訳書</v>
      </c>
      <c r="L138" s="259"/>
    </row>
    <row r="139" spans="1:12" ht="13.7" customHeight="1">
      <c r="A139" s="261"/>
      <c r="B139" s="263"/>
      <c r="C139" s="267"/>
      <c r="D139" s="268"/>
      <c r="E139" s="269"/>
      <c r="F139" s="255"/>
      <c r="G139" s="271"/>
      <c r="H139" s="255"/>
      <c r="I139" s="255"/>
      <c r="J139" s="257"/>
      <c r="K139" s="35" t="s">
        <v>9</v>
      </c>
      <c r="L139" s="36" t="s">
        <v>14</v>
      </c>
    </row>
    <row r="140" spans="1:12" ht="13.7" customHeight="1">
      <c r="A140" s="37"/>
      <c r="B140" s="38"/>
      <c r="C140" s="39"/>
      <c r="D140" s="39"/>
      <c r="E140" s="40"/>
      <c r="F140" s="40"/>
      <c r="G140" s="42"/>
      <c r="H140" s="146"/>
      <c r="I140" s="70"/>
      <c r="J140" s="71"/>
      <c r="K140" s="45"/>
      <c r="L140" s="46"/>
    </row>
    <row r="141" spans="1:12" ht="13.7" customHeight="1">
      <c r="A141" s="47"/>
      <c r="B141" s="48"/>
      <c r="C141" s="139"/>
      <c r="D141" s="140"/>
      <c r="E141" s="49"/>
      <c r="F141" s="49"/>
      <c r="G141" s="74"/>
      <c r="H141" s="132"/>
      <c r="I141" s="51"/>
      <c r="J141" s="52"/>
      <c r="K141" s="115"/>
      <c r="L141" s="54"/>
    </row>
    <row r="142" spans="1:12" ht="13.7" customHeight="1">
      <c r="A142" s="65"/>
      <c r="B142" s="147"/>
      <c r="C142" s="29"/>
      <c r="D142" s="29"/>
      <c r="E142" s="67"/>
      <c r="F142" s="67"/>
      <c r="G142" s="40"/>
      <c r="H142" s="70"/>
      <c r="I142" s="70"/>
      <c r="J142" s="71"/>
      <c r="K142" s="63"/>
      <c r="L142" s="46"/>
    </row>
    <row r="143" spans="1:12" ht="13.7" customHeight="1">
      <c r="A143" s="47"/>
      <c r="B143" s="48"/>
      <c r="C143" s="139"/>
      <c r="D143" s="140"/>
      <c r="E143" s="49"/>
      <c r="F143" s="148"/>
      <c r="G143" s="35"/>
      <c r="H143" s="51"/>
      <c r="I143" s="138"/>
      <c r="J143" s="52"/>
      <c r="K143" s="53"/>
      <c r="L143" s="54"/>
    </row>
    <row r="144" spans="1:12" ht="13.7" customHeight="1">
      <c r="A144" s="65"/>
      <c r="B144" s="66"/>
      <c r="C144" s="149"/>
      <c r="D144" s="29"/>
      <c r="E144" s="67"/>
      <c r="F144" s="67"/>
      <c r="G144" s="40"/>
      <c r="H144" s="70"/>
      <c r="I144" s="43"/>
      <c r="J144" s="71"/>
      <c r="K144" s="63"/>
      <c r="L144" s="46"/>
    </row>
    <row r="145" spans="1:12" ht="13.7" customHeight="1">
      <c r="A145" s="47"/>
      <c r="B145" s="150"/>
      <c r="C145" s="32"/>
      <c r="D145" s="32"/>
      <c r="E145" s="49"/>
      <c r="F145" s="148"/>
      <c r="G145" s="35"/>
      <c r="H145" s="132"/>
      <c r="I145" s="138"/>
      <c r="J145" s="52"/>
      <c r="K145" s="53"/>
      <c r="L145" s="54"/>
    </row>
    <row r="146" spans="1:12" ht="13.7" customHeight="1">
      <c r="A146" s="55"/>
      <c r="B146" s="66"/>
      <c r="C146" s="149"/>
      <c r="D146" s="135"/>
      <c r="E146" s="67"/>
      <c r="F146" s="151"/>
      <c r="G146" s="82"/>
      <c r="H146" s="133"/>
      <c r="I146" s="70"/>
      <c r="J146" s="71"/>
      <c r="K146" s="63"/>
      <c r="L146" s="76"/>
    </row>
    <row r="147" spans="1:12" ht="13.7" customHeight="1">
      <c r="A147" s="55"/>
      <c r="B147" s="150"/>
      <c r="C147" s="32"/>
      <c r="D147" s="32"/>
      <c r="E147" s="49"/>
      <c r="F147" s="148"/>
      <c r="G147" s="35"/>
      <c r="H147" s="51"/>
      <c r="I147" s="138"/>
      <c r="J147" s="52"/>
      <c r="K147" s="53"/>
      <c r="L147" s="76"/>
    </row>
    <row r="148" spans="1:12" ht="13.7" customHeight="1">
      <c r="A148" s="65"/>
      <c r="B148" s="66"/>
      <c r="C148" s="149"/>
      <c r="D148" s="135"/>
      <c r="E148" s="67"/>
      <c r="F148" s="151"/>
      <c r="G148" s="82"/>
      <c r="H148" s="133"/>
      <c r="I148" s="43"/>
      <c r="J148" s="71"/>
      <c r="K148" s="63"/>
      <c r="L148" s="46"/>
    </row>
    <row r="149" spans="1:12" ht="13.7" customHeight="1">
      <c r="A149" s="47"/>
      <c r="B149" s="150"/>
      <c r="C149" s="32"/>
      <c r="D149" s="32"/>
      <c r="E149" s="49"/>
      <c r="F149" s="148"/>
      <c r="G149" s="35"/>
      <c r="H149" s="132"/>
      <c r="I149" s="138"/>
      <c r="J149" s="52"/>
      <c r="K149" s="53"/>
      <c r="L149" s="54"/>
    </row>
    <row r="150" spans="1:12" ht="13.7" customHeight="1">
      <c r="A150" s="65"/>
      <c r="B150" s="66"/>
      <c r="C150" s="149"/>
      <c r="D150" s="29"/>
      <c r="E150" s="67"/>
      <c r="F150" s="67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150"/>
      <c r="C151" s="32"/>
      <c r="D151" s="32"/>
      <c r="E151" s="49"/>
      <c r="F151" s="50"/>
      <c r="G151" s="35"/>
      <c r="H151" s="51"/>
      <c r="I151" s="138"/>
      <c r="J151" s="52"/>
      <c r="K151" s="53"/>
      <c r="L151" s="54"/>
    </row>
    <row r="152" spans="1:12" ht="13.7" customHeight="1">
      <c r="A152" s="65"/>
      <c r="B152" s="56"/>
      <c r="C152" s="149"/>
      <c r="E152" s="57"/>
      <c r="F152" s="57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83"/>
      <c r="C153" s="88"/>
      <c r="D153" s="32"/>
      <c r="E153" s="49"/>
      <c r="F153" s="148"/>
      <c r="G153" s="35"/>
      <c r="H153" s="51"/>
      <c r="I153" s="138"/>
      <c r="J153" s="52"/>
      <c r="K153" s="53"/>
      <c r="L153" s="54"/>
    </row>
    <row r="154" spans="1:12" ht="13.7" customHeight="1">
      <c r="A154" s="65"/>
      <c r="B154" s="152"/>
      <c r="C154" s="153"/>
      <c r="D154" s="29"/>
      <c r="E154" s="67"/>
      <c r="F154" s="67"/>
      <c r="G154" s="40"/>
      <c r="H154" s="70"/>
      <c r="I154" s="70"/>
      <c r="J154" s="71"/>
      <c r="K154" s="63"/>
      <c r="L154" s="46"/>
    </row>
    <row r="155" spans="1:12" ht="13.7" customHeight="1">
      <c r="A155" s="47"/>
      <c r="B155" s="56"/>
      <c r="E155" s="57"/>
      <c r="F155" s="148"/>
      <c r="G155" s="35"/>
      <c r="H155" s="60"/>
      <c r="I155" s="138"/>
      <c r="J155" s="52"/>
      <c r="K155" s="53"/>
      <c r="L155" s="54"/>
    </row>
    <row r="156" spans="1:12" ht="13.7" customHeight="1">
      <c r="A156" s="65"/>
      <c r="B156" s="147"/>
      <c r="C156" s="29"/>
      <c r="D156" s="29"/>
      <c r="E156" s="67"/>
      <c r="F156" s="67"/>
      <c r="G156" s="40"/>
      <c r="H156" s="70"/>
      <c r="I156" s="70"/>
      <c r="J156" s="71"/>
      <c r="K156" s="63"/>
      <c r="L156" s="46"/>
    </row>
    <row r="157" spans="1:12" ht="13.7" customHeight="1">
      <c r="A157" s="47"/>
      <c r="B157" s="48"/>
      <c r="C157" s="139"/>
      <c r="D157" s="140"/>
      <c r="E157" s="49"/>
      <c r="F157" s="50"/>
      <c r="G157" s="74"/>
      <c r="H157" s="51"/>
      <c r="I157" s="138"/>
      <c r="J157" s="52"/>
      <c r="K157" s="53"/>
      <c r="L157" s="54"/>
    </row>
    <row r="158" spans="1:12" ht="13.7" customHeight="1">
      <c r="A158" s="65"/>
      <c r="B158" s="147"/>
      <c r="C158" s="29"/>
      <c r="D158" s="29"/>
      <c r="E158" s="67"/>
      <c r="F158" s="67"/>
      <c r="G158" s="40"/>
      <c r="H158" s="70"/>
      <c r="I158" s="43"/>
      <c r="J158" s="71"/>
      <c r="K158" s="63"/>
      <c r="L158" s="46"/>
    </row>
    <row r="159" spans="1:12" ht="13.7" customHeight="1">
      <c r="A159" s="47"/>
      <c r="B159" s="48"/>
      <c r="C159" s="139"/>
      <c r="D159" s="140"/>
      <c r="E159" s="49"/>
      <c r="F159" s="50"/>
      <c r="G159" s="74"/>
      <c r="H159" s="51"/>
      <c r="I159" s="138"/>
      <c r="J159" s="52"/>
      <c r="K159" s="53"/>
      <c r="L159" s="54"/>
    </row>
    <row r="160" spans="1:12" ht="13.7" customHeight="1">
      <c r="A160" s="65"/>
      <c r="B160" s="147"/>
      <c r="C160" s="29"/>
      <c r="D160" s="29"/>
      <c r="E160" s="67"/>
      <c r="F160" s="67"/>
      <c r="G160" s="40"/>
      <c r="H160" s="70"/>
      <c r="I160" s="43"/>
      <c r="J160" s="71"/>
      <c r="K160" s="63"/>
      <c r="L160" s="46"/>
    </row>
    <row r="161" spans="1:12" ht="13.7" customHeight="1">
      <c r="A161" s="47"/>
      <c r="B161" s="48"/>
      <c r="C161" s="139"/>
      <c r="D161" s="140"/>
      <c r="E161" s="49"/>
      <c r="F161" s="50"/>
      <c r="G161" s="74"/>
      <c r="H161" s="51"/>
      <c r="I161" s="138"/>
      <c r="J161" s="52"/>
      <c r="K161" s="53"/>
      <c r="L161" s="54"/>
    </row>
    <row r="162" spans="1:12" ht="13.7" customHeight="1">
      <c r="A162" s="65"/>
      <c r="B162" s="147"/>
      <c r="C162" s="29"/>
      <c r="D162" s="29"/>
      <c r="E162" s="67"/>
      <c r="F162" s="67"/>
      <c r="G162" s="40"/>
      <c r="H162" s="70"/>
      <c r="I162" s="43"/>
      <c r="J162" s="71"/>
      <c r="K162" s="63"/>
      <c r="L162" s="46"/>
    </row>
    <row r="163" spans="1:12" ht="13.7" customHeight="1">
      <c r="A163" s="47"/>
      <c r="B163" s="48"/>
      <c r="C163" s="139"/>
      <c r="D163" s="140"/>
      <c r="E163" s="49"/>
      <c r="F163" s="50"/>
      <c r="G163" s="74"/>
      <c r="H163" s="51"/>
      <c r="I163" s="138"/>
      <c r="J163" s="52"/>
      <c r="K163" s="53"/>
      <c r="L163" s="54"/>
    </row>
    <row r="164" spans="1:12" ht="13.7" customHeight="1">
      <c r="A164" s="65"/>
      <c r="B164" s="147"/>
      <c r="C164" s="29"/>
      <c r="D164" s="29"/>
      <c r="E164" s="67"/>
      <c r="F164" s="67"/>
      <c r="G164" s="40"/>
      <c r="H164" s="70"/>
      <c r="I164" s="70"/>
      <c r="J164" s="71"/>
      <c r="K164" s="63"/>
      <c r="L164" s="46"/>
    </row>
    <row r="165" spans="1:12" ht="13.7" customHeight="1">
      <c r="A165" s="47"/>
      <c r="B165" s="48"/>
      <c r="C165" s="139"/>
      <c r="D165" s="140"/>
      <c r="E165" s="49"/>
      <c r="F165" s="50"/>
      <c r="G165" s="74"/>
      <c r="H165" s="51"/>
      <c r="I165" s="138"/>
      <c r="J165" s="52"/>
      <c r="K165" s="53"/>
      <c r="L165" s="54"/>
    </row>
    <row r="166" spans="1:12" ht="13.7" customHeight="1">
      <c r="A166" s="65"/>
      <c r="B166" s="147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48"/>
      <c r="C167" s="139"/>
      <c r="D167" s="140"/>
      <c r="E167" s="49"/>
      <c r="F167" s="50"/>
      <c r="G167" s="74"/>
      <c r="H167" s="51"/>
      <c r="I167" s="138"/>
      <c r="J167" s="52"/>
      <c r="K167" s="53"/>
      <c r="L167" s="54"/>
    </row>
    <row r="168" spans="1:12" ht="13.7" customHeight="1">
      <c r="A168" s="55"/>
      <c r="B168" s="56"/>
      <c r="E168" s="57"/>
      <c r="F168" s="57"/>
      <c r="G168" s="59"/>
      <c r="H168" s="60"/>
      <c r="I168" s="43"/>
      <c r="J168" s="62"/>
      <c r="K168" s="154"/>
      <c r="L168" s="76"/>
    </row>
    <row r="169" spans="1:12" ht="13.7" customHeight="1" thickBot="1">
      <c r="A169" s="96"/>
      <c r="B169" s="155"/>
      <c r="C169" s="142"/>
      <c r="D169" s="99"/>
      <c r="E169" s="100"/>
      <c r="F169" s="156"/>
      <c r="G169" s="102"/>
      <c r="H169" s="103"/>
      <c r="I169" s="103"/>
      <c r="J169" s="104"/>
      <c r="K169" s="105"/>
      <c r="L169" s="106"/>
    </row>
    <row r="170" spans="1:12" ht="13.7" customHeight="1">
      <c r="J170" s="112"/>
    </row>
    <row r="171" spans="1:12" ht="13.7" customHeight="1" thickBot="1">
      <c r="I171" s="108"/>
      <c r="J171" s="112"/>
      <c r="K171" s="113"/>
      <c r="L171" s="157"/>
    </row>
    <row r="172" spans="1:12" ht="13.7" customHeight="1">
      <c r="A172" s="260" t="s">
        <v>6</v>
      </c>
      <c r="B172" s="262" t="s">
        <v>7</v>
      </c>
      <c r="C172" s="264" t="s">
        <v>8</v>
      </c>
      <c r="D172" s="265"/>
      <c r="E172" s="266"/>
      <c r="F172" s="254" t="s">
        <v>9</v>
      </c>
      <c r="G172" s="270" t="s">
        <v>10</v>
      </c>
      <c r="H172" s="254" t="s">
        <v>11</v>
      </c>
      <c r="I172" s="254" t="s">
        <v>12</v>
      </c>
      <c r="J172" s="256" t="s">
        <v>13</v>
      </c>
      <c r="K172" s="258" t="str">
        <f>$K$8</f>
        <v>第　回既済部分検査内訳書</v>
      </c>
      <c r="L172" s="259"/>
    </row>
    <row r="173" spans="1:12" ht="13.7" customHeight="1">
      <c r="A173" s="261"/>
      <c r="B173" s="263"/>
      <c r="C173" s="267"/>
      <c r="D173" s="268"/>
      <c r="E173" s="269"/>
      <c r="F173" s="255"/>
      <c r="G173" s="271"/>
      <c r="H173" s="255"/>
      <c r="I173" s="255"/>
      <c r="J173" s="257"/>
      <c r="K173" s="35" t="s">
        <v>9</v>
      </c>
      <c r="L173" s="36" t="s">
        <v>14</v>
      </c>
    </row>
    <row r="174" spans="1:12" ht="13.7" customHeight="1">
      <c r="A174" s="65"/>
      <c r="B174" s="147"/>
      <c r="C174" s="29"/>
      <c r="D174" s="29"/>
      <c r="E174" s="67"/>
      <c r="F174" s="151"/>
      <c r="G174" s="40"/>
      <c r="H174" s="151"/>
      <c r="I174" s="151"/>
      <c r="J174" s="71"/>
      <c r="K174" s="45"/>
      <c r="L174" s="46"/>
    </row>
    <row r="175" spans="1:12" ht="13.7" customHeight="1">
      <c r="A175" s="47"/>
      <c r="B175" s="48"/>
      <c r="C175" s="139"/>
      <c r="D175" s="140"/>
      <c r="E175" s="49"/>
      <c r="F175" s="148"/>
      <c r="G175" s="35"/>
      <c r="H175" s="158"/>
      <c r="I175" s="158"/>
      <c r="J175" s="52"/>
      <c r="K175" s="53"/>
      <c r="L175" s="54"/>
    </row>
    <row r="176" spans="1:12" ht="13.7" customHeight="1">
      <c r="A176" s="65"/>
      <c r="B176" s="147"/>
      <c r="C176" s="29"/>
      <c r="D176" s="29"/>
      <c r="E176" s="67"/>
      <c r="F176" s="151"/>
      <c r="G176" s="40"/>
      <c r="H176" s="151"/>
      <c r="I176" s="45"/>
      <c r="J176" s="71"/>
      <c r="K176" s="63"/>
      <c r="L176" s="46"/>
    </row>
    <row r="177" spans="1:12" ht="13.7" customHeight="1">
      <c r="A177" s="47"/>
      <c r="B177" s="48"/>
      <c r="C177" s="139"/>
      <c r="D177" s="140"/>
      <c r="E177" s="49"/>
      <c r="F177" s="148"/>
      <c r="G177" s="35"/>
      <c r="H177" s="158"/>
      <c r="I177" s="158"/>
      <c r="J177" s="52"/>
      <c r="K177" s="53"/>
      <c r="L177" s="54"/>
    </row>
    <row r="178" spans="1:12" ht="13.7" customHeight="1">
      <c r="A178" s="65"/>
      <c r="B178" s="66"/>
      <c r="C178" s="29"/>
      <c r="D178" s="29"/>
      <c r="E178" s="67"/>
      <c r="F178" s="151"/>
      <c r="G178" s="40"/>
      <c r="H178" s="151"/>
      <c r="I178" s="45"/>
      <c r="J178" s="71"/>
      <c r="K178" s="63"/>
      <c r="L178" s="46"/>
    </row>
    <row r="179" spans="1:12" ht="13.7" customHeight="1">
      <c r="A179" s="47"/>
      <c r="B179" s="48"/>
      <c r="C179" s="139"/>
      <c r="D179" s="140"/>
      <c r="E179" s="49"/>
      <c r="F179" s="148"/>
      <c r="G179" s="35"/>
      <c r="H179" s="158"/>
      <c r="I179" s="158"/>
      <c r="J179" s="52"/>
      <c r="K179" s="53"/>
      <c r="L179" s="54"/>
    </row>
    <row r="180" spans="1:12" ht="13.7" customHeight="1">
      <c r="A180" s="55"/>
      <c r="B180" s="66"/>
      <c r="C180" s="29"/>
      <c r="D180" s="29"/>
      <c r="E180" s="67"/>
      <c r="F180" s="151"/>
      <c r="G180" s="40"/>
      <c r="H180" s="151"/>
      <c r="I180" s="151"/>
      <c r="J180" s="71"/>
      <c r="K180" s="63"/>
      <c r="L180" s="76"/>
    </row>
    <row r="181" spans="1:12" ht="13.7" customHeight="1">
      <c r="A181" s="55"/>
      <c r="B181" s="48"/>
      <c r="C181" s="139"/>
      <c r="D181" s="140"/>
      <c r="E181" s="49"/>
      <c r="F181" s="148"/>
      <c r="G181" s="35"/>
      <c r="H181" s="158"/>
      <c r="I181" s="158"/>
      <c r="J181" s="52"/>
      <c r="K181" s="53"/>
      <c r="L181" s="76"/>
    </row>
    <row r="182" spans="1:12" ht="13.7" customHeight="1">
      <c r="A182" s="65"/>
      <c r="B182" s="147"/>
      <c r="C182" s="29"/>
      <c r="D182" s="29"/>
      <c r="E182" s="67"/>
      <c r="F182" s="151"/>
      <c r="G182" s="40"/>
      <c r="H182" s="151"/>
      <c r="I182" s="151"/>
      <c r="J182" s="71"/>
      <c r="K182" s="63"/>
      <c r="L182" s="46"/>
    </row>
    <row r="183" spans="1:12" ht="13.7" customHeight="1">
      <c r="A183" s="47"/>
      <c r="B183" s="48"/>
      <c r="C183" s="139"/>
      <c r="D183" s="140"/>
      <c r="E183" s="49"/>
      <c r="F183" s="148"/>
      <c r="G183" s="35"/>
      <c r="H183" s="158"/>
      <c r="I183" s="158"/>
      <c r="J183" s="52"/>
      <c r="K183" s="53"/>
      <c r="L183" s="54"/>
    </row>
    <row r="184" spans="1:12" ht="13.7" customHeight="1">
      <c r="A184" s="65"/>
      <c r="B184" s="147"/>
      <c r="C184" s="29"/>
      <c r="D184" s="29"/>
      <c r="E184" s="67"/>
      <c r="F184" s="151"/>
      <c r="G184" s="40"/>
      <c r="H184" s="151"/>
      <c r="I184" s="151"/>
      <c r="J184" s="71"/>
      <c r="K184" s="63"/>
      <c r="L184" s="46"/>
    </row>
    <row r="185" spans="1:12" ht="13.7" customHeight="1">
      <c r="A185" s="47"/>
      <c r="B185" s="48"/>
      <c r="C185" s="139"/>
      <c r="D185" s="140"/>
      <c r="E185" s="49"/>
      <c r="F185" s="148"/>
      <c r="G185" s="35"/>
      <c r="H185" s="158"/>
      <c r="I185" s="158"/>
      <c r="J185" s="52"/>
      <c r="K185" s="53"/>
      <c r="L185" s="54"/>
    </row>
    <row r="186" spans="1:12" ht="13.7" customHeight="1">
      <c r="A186" s="65"/>
      <c r="B186" s="147"/>
      <c r="C186" s="29"/>
      <c r="D186" s="29"/>
      <c r="E186" s="67"/>
      <c r="F186" s="151"/>
      <c r="G186" s="40"/>
      <c r="H186" s="151"/>
      <c r="I186" s="151"/>
      <c r="J186" s="71"/>
      <c r="K186" s="63"/>
      <c r="L186" s="46"/>
    </row>
    <row r="187" spans="1:12" ht="13.7" customHeight="1">
      <c r="A187" s="47"/>
      <c r="B187" s="48"/>
      <c r="C187" s="139"/>
      <c r="D187" s="140"/>
      <c r="E187" s="49"/>
      <c r="F187" s="148"/>
      <c r="G187" s="35"/>
      <c r="H187" s="158"/>
      <c r="I187" s="158"/>
      <c r="J187" s="52"/>
      <c r="K187" s="53"/>
      <c r="L187" s="54"/>
    </row>
    <row r="188" spans="1:12" ht="13.7" customHeight="1">
      <c r="A188" s="65"/>
      <c r="B188" s="147"/>
      <c r="C188" s="29"/>
      <c r="D188" s="29"/>
      <c r="E188" s="67"/>
      <c r="F188" s="151"/>
      <c r="G188" s="40"/>
      <c r="H188" s="151"/>
      <c r="I188" s="151"/>
      <c r="J188" s="71"/>
      <c r="K188" s="63"/>
      <c r="L188" s="46"/>
    </row>
    <row r="189" spans="1:12" ht="13.7" customHeight="1">
      <c r="A189" s="47"/>
      <c r="B189" s="48"/>
      <c r="C189" s="139"/>
      <c r="D189" s="140"/>
      <c r="E189" s="49"/>
      <c r="F189" s="158"/>
      <c r="G189" s="74"/>
      <c r="H189" s="158"/>
      <c r="I189" s="159"/>
      <c r="J189" s="52"/>
      <c r="K189" s="53"/>
      <c r="L189" s="54"/>
    </row>
    <row r="190" spans="1:12" ht="13.7" customHeight="1">
      <c r="A190" s="65"/>
      <c r="B190" s="147"/>
      <c r="C190" s="29"/>
      <c r="D190" s="29"/>
      <c r="E190" s="67"/>
      <c r="F190" s="151"/>
      <c r="G190" s="40"/>
      <c r="H190" s="151"/>
      <c r="I190" s="151"/>
      <c r="J190" s="71"/>
      <c r="K190" s="63"/>
      <c r="L190" s="46"/>
    </row>
    <row r="191" spans="1:12" ht="13.7" customHeight="1">
      <c r="A191" s="47"/>
      <c r="B191" s="48"/>
      <c r="C191" s="139"/>
      <c r="D191" s="140"/>
      <c r="E191" s="49"/>
      <c r="F191" s="158"/>
      <c r="G191" s="74"/>
      <c r="H191" s="158"/>
      <c r="I191" s="158"/>
      <c r="J191" s="52"/>
      <c r="K191" s="53"/>
      <c r="L191" s="54"/>
    </row>
    <row r="192" spans="1:12" ht="13.7" customHeight="1">
      <c r="A192" s="65"/>
      <c r="B192" s="147"/>
      <c r="C192" s="29"/>
      <c r="D192" s="29"/>
      <c r="E192" s="67"/>
      <c r="F192" s="151"/>
      <c r="G192" s="40"/>
      <c r="H192" s="151"/>
      <c r="I192" s="151"/>
      <c r="J192" s="71"/>
      <c r="K192" s="63"/>
      <c r="L192" s="46"/>
    </row>
    <row r="193" spans="1:12" ht="13.7" customHeight="1">
      <c r="A193" s="47"/>
      <c r="B193" s="48"/>
      <c r="C193" s="139"/>
      <c r="D193" s="140"/>
      <c r="E193" s="49"/>
      <c r="F193" s="158"/>
      <c r="G193" s="74"/>
      <c r="H193" s="158"/>
      <c r="I193" s="158"/>
      <c r="J193" s="52"/>
      <c r="K193" s="53"/>
      <c r="L193" s="54"/>
    </row>
    <row r="194" spans="1:12" ht="13.7" customHeight="1">
      <c r="A194" s="65"/>
      <c r="B194" s="147"/>
      <c r="C194" s="29"/>
      <c r="D194" s="29"/>
      <c r="E194" s="67"/>
      <c r="F194" s="151"/>
      <c r="G194" s="40"/>
      <c r="H194" s="151"/>
      <c r="I194" s="151"/>
      <c r="J194" s="71"/>
      <c r="K194" s="63"/>
      <c r="L194" s="46"/>
    </row>
    <row r="195" spans="1:12" ht="13.7" customHeight="1">
      <c r="A195" s="47"/>
      <c r="B195" s="48"/>
      <c r="C195" s="139"/>
      <c r="D195" s="140"/>
      <c r="E195" s="49"/>
      <c r="F195" s="158"/>
      <c r="G195" s="74"/>
      <c r="H195" s="158"/>
      <c r="I195" s="158"/>
      <c r="J195" s="52"/>
      <c r="K195" s="53"/>
      <c r="L195" s="54"/>
    </row>
    <row r="196" spans="1:12" ht="13.7" customHeight="1">
      <c r="A196" s="65"/>
      <c r="B196" s="147"/>
      <c r="C196" s="29"/>
      <c r="D196" s="29"/>
      <c r="E196" s="67"/>
      <c r="F196" s="151"/>
      <c r="G196" s="40"/>
      <c r="H196" s="151"/>
      <c r="I196" s="151"/>
      <c r="J196" s="71"/>
      <c r="K196" s="63"/>
      <c r="L196" s="46"/>
    </row>
    <row r="197" spans="1:12" ht="13.7" customHeight="1">
      <c r="A197" s="47"/>
      <c r="B197" s="48"/>
      <c r="C197" s="139"/>
      <c r="D197" s="140"/>
      <c r="E197" s="49"/>
      <c r="F197" s="158"/>
      <c r="G197" s="74"/>
      <c r="H197" s="158"/>
      <c r="I197" s="158"/>
      <c r="J197" s="52"/>
      <c r="K197" s="53"/>
      <c r="L197" s="54"/>
    </row>
    <row r="198" spans="1:12" ht="13.7" customHeight="1">
      <c r="A198" s="65"/>
      <c r="B198" s="147"/>
      <c r="C198" s="29"/>
      <c r="D198" s="29"/>
      <c r="E198" s="67"/>
      <c r="F198" s="151"/>
      <c r="G198" s="40"/>
      <c r="H198" s="151"/>
      <c r="I198" s="151"/>
      <c r="J198" s="71"/>
      <c r="K198" s="63"/>
      <c r="L198" s="46"/>
    </row>
    <row r="199" spans="1:12" ht="13.7" customHeight="1">
      <c r="A199" s="47"/>
      <c r="B199" s="48"/>
      <c r="C199" s="139"/>
      <c r="D199" s="140"/>
      <c r="E199" s="49"/>
      <c r="F199" s="158"/>
      <c r="G199" s="74"/>
      <c r="H199" s="158"/>
      <c r="I199" s="158"/>
      <c r="J199" s="52"/>
      <c r="K199" s="53"/>
      <c r="L199" s="54"/>
    </row>
    <row r="200" spans="1:12" ht="13.7" customHeight="1">
      <c r="A200" s="65"/>
      <c r="B200" s="147"/>
      <c r="C200" s="29"/>
      <c r="D200" s="29"/>
      <c r="E200" s="67"/>
      <c r="F200" s="151"/>
      <c r="G200" s="40"/>
      <c r="H200" s="151"/>
      <c r="I200" s="151"/>
      <c r="J200" s="71"/>
      <c r="K200" s="160"/>
      <c r="L200" s="46"/>
    </row>
    <row r="201" spans="1:12" ht="13.7" customHeight="1">
      <c r="A201" s="47"/>
      <c r="B201" s="137"/>
      <c r="C201" s="139"/>
      <c r="D201" s="140"/>
      <c r="E201" s="49"/>
      <c r="F201" s="158"/>
      <c r="G201" s="74"/>
      <c r="H201" s="158"/>
      <c r="I201" s="158"/>
      <c r="J201" s="52"/>
      <c r="K201" s="161"/>
      <c r="L201" s="54"/>
    </row>
    <row r="202" spans="1:12" ht="13.7" customHeight="1">
      <c r="A202" s="65"/>
      <c r="B202" s="56"/>
      <c r="E202" s="57"/>
      <c r="F202" s="162"/>
      <c r="G202" s="59"/>
      <c r="H202" s="162"/>
      <c r="I202" s="95"/>
      <c r="J202" s="71"/>
      <c r="K202" s="95"/>
      <c r="L202" s="76"/>
    </row>
    <row r="203" spans="1:12" ht="13.7" customHeight="1" thickBot="1">
      <c r="A203" s="96"/>
      <c r="B203" s="97"/>
      <c r="C203" s="142"/>
      <c r="D203" s="99"/>
      <c r="E203" s="100"/>
      <c r="F203" s="163"/>
      <c r="G203" s="102"/>
      <c r="H203" s="163"/>
      <c r="I203" s="163"/>
      <c r="J203" s="104"/>
      <c r="K203" s="105"/>
      <c r="L203" s="106"/>
    </row>
    <row r="204" spans="1:12" ht="13.7" customHeight="1">
      <c r="J204" s="112"/>
      <c r="L204" s="164">
        <f>L136+1</f>
        <v>3</v>
      </c>
    </row>
  </sheetData>
  <mergeCells count="59">
    <mergeCell ref="C3:L3"/>
    <mergeCell ref="G4:H4"/>
    <mergeCell ref="G5:H5"/>
    <mergeCell ref="G6:H6"/>
    <mergeCell ref="G7:H7"/>
    <mergeCell ref="H8:H9"/>
    <mergeCell ref="I8:I9"/>
    <mergeCell ref="J8:J9"/>
    <mergeCell ref="K8:L8"/>
    <mergeCell ref="A36:A37"/>
    <mergeCell ref="B36:B37"/>
    <mergeCell ref="C36:E37"/>
    <mergeCell ref="F36:F37"/>
    <mergeCell ref="G36:G37"/>
    <mergeCell ref="H36:H37"/>
    <mergeCell ref="A8:A9"/>
    <mergeCell ref="B8:B9"/>
    <mergeCell ref="C8:E9"/>
    <mergeCell ref="F8:F9"/>
    <mergeCell ref="G8:G9"/>
    <mergeCell ref="I36:I37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J138:J139"/>
    <mergeCell ref="K138:L138"/>
    <mergeCell ref="A104:A105"/>
    <mergeCell ref="B104:B105"/>
    <mergeCell ref="C104:E105"/>
    <mergeCell ref="F104:F105"/>
    <mergeCell ref="G104:G105"/>
    <mergeCell ref="K104:L104"/>
    <mergeCell ref="H104:H105"/>
    <mergeCell ref="I104:I105"/>
    <mergeCell ref="J104:J105"/>
    <mergeCell ref="H172:H173"/>
    <mergeCell ref="I172:I173"/>
    <mergeCell ref="J172:J173"/>
    <mergeCell ref="K172:L172"/>
    <mergeCell ref="A138:A139"/>
    <mergeCell ref="B138:B139"/>
    <mergeCell ref="C138:E139"/>
    <mergeCell ref="A172:A173"/>
    <mergeCell ref="B172:B173"/>
    <mergeCell ref="C172:E173"/>
    <mergeCell ref="F172:F173"/>
    <mergeCell ref="G172:G173"/>
    <mergeCell ref="F138:F139"/>
    <mergeCell ref="G138:G139"/>
    <mergeCell ref="H138:H139"/>
    <mergeCell ref="I138:I13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AW68"/>
  <sheetViews>
    <sheetView view="pageBreakPreview" zoomScaleNormal="85" zoomScaleSheetLayoutView="100" workbookViewId="0">
      <selection activeCell="G19" sqref="G19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38"/>
      <c r="C4" s="39"/>
      <c r="D4" s="39"/>
      <c r="E4" s="40"/>
      <c r="F4" s="40"/>
      <c r="G4" s="42"/>
      <c r="H4" s="146"/>
      <c r="I4" s="70"/>
      <c r="J4" s="71"/>
      <c r="K4" s="45"/>
      <c r="L4" s="46"/>
    </row>
    <row r="5" spans="1:49" ht="13.7" customHeight="1">
      <c r="A5" s="238" t="s">
        <v>262</v>
      </c>
      <c r="B5" s="48"/>
      <c r="C5" s="139"/>
      <c r="D5" s="140"/>
      <c r="E5" s="49"/>
      <c r="F5" s="49"/>
      <c r="G5" s="74"/>
      <c r="H5" s="132"/>
      <c r="I5" s="51"/>
      <c r="J5" s="52"/>
      <c r="K5" s="115"/>
      <c r="L5" s="54"/>
    </row>
    <row r="6" spans="1:49" ht="13.7" customHeight="1">
      <c r="A6" s="55"/>
      <c r="B6" s="66"/>
      <c r="C6" s="149"/>
      <c r="D6" s="135"/>
      <c r="E6" s="67"/>
      <c r="F6" s="151"/>
      <c r="G6" s="82"/>
      <c r="H6" s="133"/>
      <c r="I6" s="175"/>
      <c r="J6" s="71"/>
      <c r="K6" s="63"/>
      <c r="L6" s="76"/>
    </row>
    <row r="7" spans="1:49" ht="13.7" customHeight="1">
      <c r="A7" s="55">
        <v>1</v>
      </c>
      <c r="B7" s="150" t="s">
        <v>228</v>
      </c>
      <c r="C7" s="32"/>
      <c r="D7" s="32"/>
      <c r="E7" s="49"/>
      <c r="F7" s="50">
        <v>1</v>
      </c>
      <c r="G7" s="35" t="s">
        <v>36</v>
      </c>
      <c r="H7" s="51"/>
      <c r="I7" s="60"/>
      <c r="J7" s="52"/>
      <c r="K7" s="53"/>
      <c r="L7" s="76"/>
    </row>
    <row r="8" spans="1:49" ht="13.7" customHeight="1">
      <c r="A8" s="65"/>
      <c r="B8" s="66"/>
      <c r="C8" s="149"/>
      <c r="D8" s="135"/>
      <c r="E8" s="67"/>
      <c r="F8" s="151"/>
      <c r="G8" s="82"/>
      <c r="H8" s="133"/>
      <c r="I8" s="43"/>
      <c r="J8" s="71"/>
      <c r="K8" s="63"/>
      <c r="L8" s="46"/>
    </row>
    <row r="9" spans="1:49" ht="13.7" customHeight="1">
      <c r="A9" s="47">
        <v>2</v>
      </c>
      <c r="B9" s="150" t="s">
        <v>229</v>
      </c>
      <c r="C9" s="32"/>
      <c r="D9" s="32"/>
      <c r="E9" s="49"/>
      <c r="F9" s="50">
        <v>1</v>
      </c>
      <c r="G9" s="35" t="s">
        <v>36</v>
      </c>
      <c r="H9" s="132"/>
      <c r="I9" s="51"/>
      <c r="J9" s="52"/>
      <c r="K9" s="53"/>
      <c r="L9" s="54"/>
    </row>
    <row r="10" spans="1:49" ht="13.7" customHeight="1">
      <c r="A10" s="65"/>
      <c r="B10" s="66"/>
      <c r="C10" s="149"/>
      <c r="D10" s="29"/>
      <c r="E10" s="67"/>
      <c r="F10" s="67"/>
      <c r="G10" s="40"/>
      <c r="H10" s="70"/>
      <c r="I10" s="70"/>
      <c r="J10" s="71"/>
      <c r="K10" s="63"/>
      <c r="L10" s="46"/>
    </row>
    <row r="11" spans="1:49" ht="13.7" customHeight="1">
      <c r="A11" s="47">
        <v>3</v>
      </c>
      <c r="B11" s="150" t="s">
        <v>230</v>
      </c>
      <c r="C11" s="32"/>
      <c r="D11" s="32"/>
      <c r="E11" s="49"/>
      <c r="F11" s="50">
        <v>1</v>
      </c>
      <c r="G11" s="35" t="s">
        <v>36</v>
      </c>
      <c r="H11" s="51"/>
      <c r="I11" s="138"/>
      <c r="J11" s="52"/>
      <c r="K11" s="53"/>
      <c r="L11" s="54"/>
    </row>
    <row r="12" spans="1:49" ht="13.7" customHeight="1">
      <c r="A12" s="65"/>
      <c r="B12" s="147"/>
      <c r="C12" s="29"/>
      <c r="D12" s="29"/>
      <c r="E12" s="67"/>
      <c r="F12" s="67"/>
      <c r="G12" s="40"/>
      <c r="H12" s="70"/>
      <c r="I12" s="70"/>
      <c r="J12" s="71"/>
      <c r="K12" s="63"/>
      <c r="L12" s="46"/>
    </row>
    <row r="13" spans="1:49" ht="13.7" customHeight="1">
      <c r="A13" s="47"/>
      <c r="B13" s="48"/>
      <c r="C13" s="139"/>
      <c r="D13" s="140"/>
      <c r="E13" s="49"/>
      <c r="F13" s="215"/>
      <c r="G13" s="35"/>
      <c r="H13" s="51"/>
      <c r="I13" s="138"/>
      <c r="J13" s="52"/>
      <c r="K13" s="53"/>
      <c r="L13" s="54"/>
    </row>
    <row r="14" spans="1:49" ht="13.7" customHeight="1">
      <c r="A14" s="65"/>
      <c r="B14" s="66"/>
      <c r="C14" s="149"/>
      <c r="D14" s="29"/>
      <c r="E14" s="67"/>
      <c r="F14" s="67"/>
      <c r="G14" s="40"/>
      <c r="H14" s="70"/>
      <c r="I14" s="43"/>
      <c r="J14" s="71"/>
      <c r="K14" s="63"/>
      <c r="L14" s="46"/>
    </row>
    <row r="15" spans="1:49" ht="13.7" customHeight="1">
      <c r="A15" s="47"/>
      <c r="B15" s="150"/>
      <c r="C15" s="32"/>
      <c r="D15" s="32"/>
      <c r="E15" s="49"/>
      <c r="F15" s="215"/>
      <c r="G15" s="35"/>
      <c r="H15" s="132"/>
      <c r="I15" s="138"/>
      <c r="J15" s="52"/>
      <c r="K15" s="53"/>
      <c r="L15" s="54"/>
    </row>
    <row r="16" spans="1:49" ht="13.7" customHeight="1">
      <c r="A16" s="65"/>
      <c r="B16" s="56"/>
      <c r="C16" s="149"/>
      <c r="E16" s="57"/>
      <c r="F16" s="57"/>
      <c r="G16" s="59"/>
      <c r="H16" s="60"/>
      <c r="I16" s="61"/>
      <c r="J16" s="62"/>
      <c r="K16" s="63"/>
      <c r="L16" s="46"/>
    </row>
    <row r="17" spans="1:12" ht="13.7" customHeight="1">
      <c r="A17" s="47"/>
      <c r="B17" s="83"/>
      <c r="C17" s="88"/>
      <c r="D17" s="32"/>
      <c r="E17" s="49"/>
      <c r="F17" s="215"/>
      <c r="G17" s="35"/>
      <c r="H17" s="51"/>
      <c r="I17" s="138"/>
      <c r="J17" s="52"/>
      <c r="K17" s="53"/>
      <c r="L17" s="54"/>
    </row>
    <row r="18" spans="1:12" ht="13.7" customHeight="1">
      <c r="A18" s="65"/>
      <c r="B18" s="152"/>
      <c r="C18" s="153"/>
      <c r="D18" s="29"/>
      <c r="E18" s="67"/>
      <c r="F18" s="67"/>
      <c r="G18" s="40"/>
      <c r="H18" s="70"/>
      <c r="I18" s="70"/>
      <c r="J18" s="71"/>
      <c r="K18" s="63"/>
      <c r="L18" s="46"/>
    </row>
    <row r="19" spans="1:12" ht="13.7" customHeight="1">
      <c r="A19" s="47"/>
      <c r="B19" s="56"/>
      <c r="E19" s="57"/>
      <c r="F19" s="216"/>
      <c r="G19" s="35"/>
      <c r="H19" s="60"/>
      <c r="I19" s="138"/>
      <c r="J19" s="52"/>
      <c r="K19" s="53"/>
      <c r="L19" s="54"/>
    </row>
    <row r="20" spans="1:12" ht="13.7" customHeight="1">
      <c r="A20" s="65"/>
      <c r="B20" s="147"/>
      <c r="C20" s="29"/>
      <c r="D20" s="29"/>
      <c r="E20" s="67"/>
      <c r="F20" s="57"/>
      <c r="G20" s="59"/>
      <c r="H20" s="70"/>
      <c r="I20" s="70"/>
      <c r="J20" s="71"/>
      <c r="K20" s="63"/>
      <c r="L20" s="46"/>
    </row>
    <row r="21" spans="1:12" ht="13.7" customHeight="1">
      <c r="A21" s="47"/>
      <c r="B21" s="48"/>
      <c r="C21" s="139"/>
      <c r="D21" s="140"/>
      <c r="E21" s="49"/>
      <c r="F21" s="215"/>
      <c r="G21" s="35"/>
      <c r="H21" s="51"/>
      <c r="I21" s="138"/>
      <c r="J21" s="52"/>
      <c r="K21" s="53"/>
      <c r="L21" s="54"/>
    </row>
    <row r="22" spans="1:12" ht="13.7" customHeight="1">
      <c r="A22" s="65"/>
      <c r="B22" s="147"/>
      <c r="C22" s="29"/>
      <c r="D22" s="29"/>
      <c r="E22" s="67"/>
      <c r="F22" s="67"/>
      <c r="G22" s="40"/>
      <c r="H22" s="70"/>
      <c r="I22" s="43"/>
      <c r="J22" s="71"/>
      <c r="K22" s="63"/>
      <c r="L22" s="46"/>
    </row>
    <row r="23" spans="1:12" ht="13.7" customHeight="1">
      <c r="A23" s="47"/>
      <c r="B23" s="48"/>
      <c r="C23" s="139"/>
      <c r="D23" s="140"/>
      <c r="E23" s="49"/>
      <c r="F23" s="216"/>
      <c r="G23" s="35"/>
      <c r="H23" s="51"/>
      <c r="I23" s="138"/>
      <c r="J23" s="52"/>
      <c r="K23" s="53"/>
      <c r="L23" s="54"/>
    </row>
    <row r="24" spans="1:12" ht="13.7" customHeight="1">
      <c r="A24" s="65"/>
      <c r="B24" s="147"/>
      <c r="C24" s="29"/>
      <c r="D24" s="29"/>
      <c r="E24" s="67"/>
      <c r="F24" s="57"/>
      <c r="G24" s="59"/>
      <c r="H24" s="70"/>
      <c r="I24" s="43"/>
      <c r="J24" s="71"/>
      <c r="K24" s="63"/>
      <c r="L24" s="46"/>
    </row>
    <row r="25" spans="1:12" ht="13.7" customHeight="1">
      <c r="A25" s="47"/>
      <c r="B25" s="48"/>
      <c r="C25" s="139"/>
      <c r="D25" s="140"/>
      <c r="E25" s="49"/>
      <c r="F25" s="215"/>
      <c r="G25" s="35"/>
      <c r="H25" s="51"/>
      <c r="I25" s="138"/>
      <c r="J25" s="52"/>
      <c r="K25" s="53"/>
      <c r="L25" s="54"/>
    </row>
    <row r="26" spans="1:12" ht="13.7" customHeight="1">
      <c r="A26" s="65"/>
      <c r="B26" s="147"/>
      <c r="C26" s="29"/>
      <c r="D26" s="29"/>
      <c r="E26" s="67"/>
      <c r="F26" s="67"/>
      <c r="G26" s="40"/>
      <c r="H26" s="70"/>
      <c r="I26" s="43"/>
      <c r="J26" s="71"/>
      <c r="K26" s="63"/>
      <c r="L26" s="46"/>
    </row>
    <row r="27" spans="1:12" ht="13.7" customHeight="1">
      <c r="A27" s="47"/>
      <c r="B27" s="48"/>
      <c r="C27" s="139"/>
      <c r="D27" s="140"/>
      <c r="E27" s="49"/>
      <c r="F27" s="216"/>
      <c r="G27" s="35"/>
      <c r="H27" s="51"/>
      <c r="I27" s="138"/>
      <c r="J27" s="52"/>
      <c r="K27" s="53"/>
      <c r="L27" s="54"/>
    </row>
    <row r="28" spans="1:12" ht="13.7" customHeight="1">
      <c r="A28" s="65"/>
      <c r="B28" s="147"/>
      <c r="C28" s="29"/>
      <c r="D28" s="29"/>
      <c r="E28" s="67"/>
      <c r="F28" s="57"/>
      <c r="G28" s="59"/>
      <c r="H28" s="70"/>
      <c r="I28" s="70"/>
      <c r="J28" s="71"/>
      <c r="K28" s="63"/>
      <c r="L28" s="46"/>
    </row>
    <row r="29" spans="1:12" ht="13.7" customHeight="1">
      <c r="A29" s="47"/>
      <c r="B29" s="48"/>
      <c r="C29" s="139"/>
      <c r="D29" s="140"/>
      <c r="E29" s="49"/>
      <c r="F29" s="215"/>
      <c r="G29" s="35"/>
      <c r="H29" s="51"/>
      <c r="I29" s="138"/>
      <c r="J29" s="52"/>
      <c r="K29" s="53"/>
      <c r="L29" s="54"/>
    </row>
    <row r="30" spans="1:12" ht="13.7" customHeight="1">
      <c r="A30" s="65"/>
      <c r="B30" s="147"/>
      <c r="C30" s="29"/>
      <c r="D30" s="29"/>
      <c r="E30" s="67"/>
      <c r="F30" s="67"/>
      <c r="G30" s="40"/>
      <c r="H30" s="70"/>
      <c r="I30" s="43"/>
      <c r="J30" s="71"/>
      <c r="K30" s="63"/>
      <c r="L30" s="46"/>
    </row>
    <row r="31" spans="1:12" ht="13.7" customHeight="1">
      <c r="A31" s="47"/>
      <c r="B31" s="137" t="s">
        <v>37</v>
      </c>
      <c r="C31" s="139"/>
      <c r="D31" s="140"/>
      <c r="E31" s="49"/>
      <c r="F31" s="216"/>
      <c r="G31" s="74"/>
      <c r="H31" s="158"/>
      <c r="I31" s="158"/>
      <c r="J31" s="52"/>
      <c r="K31" s="53"/>
      <c r="L31" s="54"/>
    </row>
    <row r="32" spans="1:12" ht="13.7" customHeight="1">
      <c r="A32" s="55"/>
      <c r="B32" s="56"/>
      <c r="E32" s="57"/>
      <c r="F32" s="57"/>
      <c r="G32" s="59"/>
      <c r="H32" s="60"/>
      <c r="I32" s="43"/>
      <c r="J32" s="62"/>
      <c r="K32" s="154"/>
      <c r="L32" s="76"/>
    </row>
    <row r="33" spans="1:12" ht="13.7" customHeight="1" thickBot="1">
      <c r="A33" s="96"/>
      <c r="B33" s="155"/>
      <c r="C33" s="142"/>
      <c r="D33" s="99"/>
      <c r="E33" s="100"/>
      <c r="F33" s="217"/>
      <c r="G33" s="102"/>
      <c r="H33" s="103"/>
      <c r="I33" s="103"/>
      <c r="J33" s="104"/>
      <c r="K33" s="105"/>
      <c r="L33" s="106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147"/>
      <c r="C38" s="29"/>
      <c r="D38" s="29"/>
      <c r="E38" s="67"/>
      <c r="F38" s="151"/>
      <c r="G38" s="40"/>
      <c r="H38" s="151"/>
      <c r="I38" s="151"/>
      <c r="J38" s="71"/>
      <c r="K38" s="45"/>
      <c r="L38" s="46"/>
    </row>
    <row r="39" spans="1:12" ht="13.7" customHeight="1">
      <c r="A39" s="47"/>
      <c r="B39" s="48"/>
      <c r="C39" s="139"/>
      <c r="D39" s="140"/>
      <c r="E39" s="49"/>
      <c r="F39" s="215"/>
      <c r="G39" s="35"/>
      <c r="H39" s="158"/>
      <c r="I39" s="158"/>
      <c r="J39" s="52"/>
      <c r="K39" s="53"/>
      <c r="L39" s="54"/>
    </row>
    <row r="40" spans="1:12" ht="13.7" customHeight="1">
      <c r="A40" s="65"/>
      <c r="B40" s="147"/>
      <c r="C40" s="29"/>
      <c r="D40" s="29"/>
      <c r="E40" s="67"/>
      <c r="F40" s="151"/>
      <c r="G40" s="40"/>
      <c r="H40" s="151"/>
      <c r="I40" s="45"/>
      <c r="J40" s="71"/>
      <c r="K40" s="63"/>
      <c r="L40" s="46"/>
    </row>
    <row r="41" spans="1:12" ht="13.7" customHeight="1">
      <c r="A41" s="47"/>
      <c r="B41" s="48"/>
      <c r="C41" s="139"/>
      <c r="D41" s="140"/>
      <c r="E41" s="32"/>
      <c r="F41" s="166"/>
      <c r="G41" s="35"/>
      <c r="H41" s="158"/>
      <c r="I41" s="158"/>
      <c r="J41" s="170"/>
      <c r="K41" s="53"/>
      <c r="L41" s="54"/>
    </row>
    <row r="42" spans="1:12" ht="13.7" customHeight="1">
      <c r="A42" s="65"/>
      <c r="B42" s="66"/>
      <c r="C42" s="29"/>
      <c r="D42" s="29"/>
      <c r="E42" s="67"/>
      <c r="F42" s="151"/>
      <c r="G42" s="40"/>
      <c r="H42" s="151"/>
      <c r="I42" s="45"/>
      <c r="J42" s="71"/>
      <c r="K42" s="63"/>
      <c r="L42" s="46"/>
    </row>
    <row r="43" spans="1:12" ht="13.7" customHeight="1">
      <c r="A43" s="47"/>
      <c r="B43" s="48"/>
      <c r="C43" s="139"/>
      <c r="D43" s="140"/>
      <c r="E43" s="49"/>
      <c r="F43" s="166"/>
      <c r="G43" s="35"/>
      <c r="H43" s="158"/>
      <c r="I43" s="158"/>
      <c r="J43" s="170"/>
      <c r="K43" s="53"/>
      <c r="L43" s="54"/>
    </row>
    <row r="44" spans="1:12" ht="13.7" customHeight="1">
      <c r="A44" s="55"/>
      <c r="B44" s="66"/>
      <c r="C44" s="29"/>
      <c r="D44" s="29"/>
      <c r="E44" s="67"/>
      <c r="F44" s="151"/>
      <c r="G44" s="40"/>
      <c r="H44" s="151"/>
      <c r="I44" s="45"/>
      <c r="J44" s="71"/>
      <c r="K44" s="63"/>
      <c r="L44" s="76"/>
    </row>
    <row r="45" spans="1:12" ht="13.7" customHeight="1">
      <c r="A45" s="55"/>
      <c r="B45" s="48"/>
      <c r="C45" s="139"/>
      <c r="D45" s="140"/>
      <c r="E45" s="49"/>
      <c r="F45" s="166"/>
      <c r="G45" s="35"/>
      <c r="H45" s="158"/>
      <c r="I45" s="158"/>
      <c r="J45" s="170"/>
      <c r="K45" s="53"/>
      <c r="L45" s="76"/>
    </row>
    <row r="46" spans="1:12" ht="13.7" customHeight="1">
      <c r="A46" s="65"/>
      <c r="B46" s="66"/>
      <c r="C46" s="29"/>
      <c r="D46" s="29"/>
      <c r="E46" s="67"/>
      <c r="F46" s="151"/>
      <c r="G46" s="40"/>
      <c r="H46" s="151"/>
      <c r="I46" s="45"/>
      <c r="J46" s="71"/>
      <c r="K46" s="63"/>
      <c r="L46" s="46"/>
    </row>
    <row r="47" spans="1:12" ht="13.7" customHeight="1">
      <c r="A47" s="47"/>
      <c r="B47" s="48"/>
      <c r="C47" s="139"/>
      <c r="D47" s="140"/>
      <c r="E47" s="49"/>
      <c r="F47" s="166"/>
      <c r="G47" s="35"/>
      <c r="H47" s="158"/>
      <c r="I47" s="158"/>
      <c r="J47" s="170"/>
      <c r="K47" s="53"/>
      <c r="L47" s="54"/>
    </row>
    <row r="48" spans="1:12" ht="13.7" customHeight="1">
      <c r="A48" s="65"/>
      <c r="B48" s="147"/>
      <c r="C48" s="29"/>
      <c r="D48" s="29"/>
      <c r="E48" s="67"/>
      <c r="F48" s="151"/>
      <c r="G48" s="40"/>
      <c r="H48" s="151"/>
      <c r="I48" s="45"/>
      <c r="J48" s="71"/>
      <c r="K48" s="63"/>
      <c r="L48" s="46"/>
    </row>
    <row r="49" spans="1:12" ht="13.7" customHeight="1">
      <c r="A49" s="47"/>
      <c r="B49" s="48"/>
      <c r="C49" s="139"/>
      <c r="D49" s="140"/>
      <c r="E49" s="49"/>
      <c r="F49" s="166"/>
      <c r="G49" s="35"/>
      <c r="H49" s="158"/>
      <c r="I49" s="158"/>
      <c r="J49" s="170"/>
      <c r="K49" s="53"/>
      <c r="L49" s="54"/>
    </row>
    <row r="50" spans="1:12" ht="13.7" customHeight="1">
      <c r="A50" s="65"/>
      <c r="B50" s="147"/>
      <c r="C50" s="29"/>
      <c r="D50" s="29"/>
      <c r="E50" s="67"/>
      <c r="F50" s="151"/>
      <c r="G50" s="40"/>
      <c r="H50" s="151"/>
      <c r="I50" s="45"/>
      <c r="J50" s="71"/>
      <c r="K50" s="63"/>
      <c r="L50" s="46"/>
    </row>
    <row r="51" spans="1:12" ht="13.7" customHeight="1">
      <c r="A51" s="47"/>
      <c r="B51" s="48"/>
      <c r="C51" s="139"/>
      <c r="D51" s="140"/>
      <c r="E51" s="49"/>
      <c r="F51" s="166"/>
      <c r="G51" s="35"/>
      <c r="H51" s="158"/>
      <c r="I51" s="158"/>
      <c r="J51" s="170"/>
      <c r="K51" s="53"/>
      <c r="L51" s="54"/>
    </row>
    <row r="52" spans="1:12" ht="13.7" customHeight="1">
      <c r="A52" s="65"/>
      <c r="B52" s="147"/>
      <c r="C52" s="29"/>
      <c r="D52" s="29"/>
      <c r="E52" s="67"/>
      <c r="F52" s="151"/>
      <c r="G52" s="40"/>
      <c r="H52" s="151"/>
      <c r="I52" s="45"/>
      <c r="J52" s="71"/>
      <c r="K52" s="63"/>
      <c r="L52" s="46"/>
    </row>
    <row r="53" spans="1:12" ht="13.7" customHeight="1">
      <c r="A53" s="47"/>
      <c r="B53" s="48"/>
      <c r="C53" s="139"/>
      <c r="D53" s="140"/>
      <c r="E53" s="49"/>
      <c r="F53" s="166"/>
      <c r="G53" s="35"/>
      <c r="H53" s="158"/>
      <c r="I53" s="158"/>
      <c r="J53" s="170"/>
      <c r="K53" s="53"/>
      <c r="L53" s="54"/>
    </row>
    <row r="54" spans="1:12" ht="13.7" customHeight="1">
      <c r="A54" s="65"/>
      <c r="B54" s="147"/>
      <c r="C54" s="29"/>
      <c r="D54" s="29"/>
      <c r="E54" s="67"/>
      <c r="F54" s="151"/>
      <c r="G54" s="40"/>
      <c r="H54" s="151"/>
      <c r="I54" s="45"/>
      <c r="J54" s="71"/>
      <c r="K54" s="63"/>
      <c r="L54" s="46"/>
    </row>
    <row r="55" spans="1:12" ht="13.7" customHeight="1">
      <c r="A55" s="47"/>
      <c r="B55" s="48"/>
      <c r="C55" s="139"/>
      <c r="D55" s="140"/>
      <c r="E55" s="49"/>
      <c r="F55" s="166"/>
      <c r="G55" s="35"/>
      <c r="H55" s="158"/>
      <c r="I55" s="158"/>
      <c r="J55" s="170"/>
      <c r="K55" s="53"/>
      <c r="L55" s="54"/>
    </row>
    <row r="56" spans="1:12" ht="13.7" customHeight="1">
      <c r="A56" s="65"/>
      <c r="B56" s="147"/>
      <c r="C56" s="29"/>
      <c r="D56" s="29"/>
      <c r="E56" s="67"/>
      <c r="F56" s="151"/>
      <c r="G56" s="40"/>
      <c r="H56" s="151"/>
      <c r="I56" s="45"/>
      <c r="J56" s="71"/>
      <c r="K56" s="63"/>
      <c r="L56" s="46"/>
    </row>
    <row r="57" spans="1:12" ht="13.7" customHeight="1">
      <c r="A57" s="47"/>
      <c r="B57" s="48"/>
      <c r="C57" s="139"/>
      <c r="D57" s="140"/>
      <c r="E57" s="49"/>
      <c r="F57" s="166"/>
      <c r="G57" s="35"/>
      <c r="H57" s="158"/>
      <c r="I57" s="158"/>
      <c r="J57" s="170"/>
      <c r="K57" s="53"/>
      <c r="L57" s="54"/>
    </row>
    <row r="58" spans="1:12" ht="13.7" customHeight="1">
      <c r="A58" s="65"/>
      <c r="B58" s="147"/>
      <c r="C58" s="29"/>
      <c r="D58" s="29"/>
      <c r="E58" s="67"/>
      <c r="F58" s="151"/>
      <c r="G58" s="40"/>
      <c r="H58" s="151"/>
      <c r="I58" s="45"/>
      <c r="J58" s="71"/>
      <c r="K58" s="63"/>
      <c r="L58" s="46"/>
    </row>
    <row r="59" spans="1:12" ht="13.7" customHeight="1">
      <c r="A59" s="47"/>
      <c r="B59" s="48"/>
      <c r="C59" s="139"/>
      <c r="D59" s="140"/>
      <c r="E59" s="49"/>
      <c r="F59" s="166"/>
      <c r="G59" s="35"/>
      <c r="H59" s="158"/>
      <c r="I59" s="158"/>
      <c r="J59" s="171"/>
      <c r="K59" s="53"/>
      <c r="L59" s="54"/>
    </row>
    <row r="60" spans="1:12" ht="13.7" customHeight="1">
      <c r="A60" s="65"/>
      <c r="B60" s="147"/>
      <c r="C60" s="29"/>
      <c r="D60" s="29"/>
      <c r="E60" s="67"/>
      <c r="F60" s="151"/>
      <c r="G60" s="40"/>
      <c r="H60" s="151"/>
      <c r="I60" s="45"/>
      <c r="J60" s="71"/>
      <c r="K60" s="63"/>
      <c r="L60" s="46"/>
    </row>
    <row r="61" spans="1:12" ht="13.7" customHeight="1">
      <c r="A61" s="47"/>
      <c r="B61" s="48"/>
      <c r="C61" s="139"/>
      <c r="D61" s="140"/>
      <c r="E61" s="49"/>
      <c r="F61" s="166"/>
      <c r="G61" s="35"/>
      <c r="H61" s="158"/>
      <c r="I61" s="158"/>
      <c r="J61" s="171"/>
      <c r="K61" s="53"/>
      <c r="L61" s="54"/>
    </row>
    <row r="62" spans="1:12" ht="13.7" customHeight="1">
      <c r="A62" s="65"/>
      <c r="B62" s="147"/>
      <c r="C62" s="29"/>
      <c r="D62" s="29"/>
      <c r="E62" s="67"/>
      <c r="F62" s="151"/>
      <c r="G62" s="40"/>
      <c r="H62" s="151"/>
      <c r="I62" s="45"/>
      <c r="J62" s="71"/>
      <c r="K62" s="63"/>
      <c r="L62" s="46"/>
    </row>
    <row r="63" spans="1:12" ht="13.7" customHeight="1">
      <c r="A63" s="47"/>
      <c r="B63" s="48"/>
      <c r="C63" s="139"/>
      <c r="D63" s="140"/>
      <c r="E63" s="49"/>
      <c r="F63" s="166"/>
      <c r="G63" s="74"/>
      <c r="H63" s="158"/>
      <c r="I63" s="158"/>
      <c r="J63" s="170"/>
      <c r="K63" s="53"/>
      <c r="L63" s="54"/>
    </row>
    <row r="64" spans="1:12" ht="13.7" customHeight="1">
      <c r="A64" s="65"/>
      <c r="B64" s="147"/>
      <c r="C64" s="29"/>
      <c r="D64" s="29"/>
      <c r="E64" s="67"/>
      <c r="F64" s="151"/>
      <c r="G64" s="40"/>
      <c r="H64" s="151"/>
      <c r="I64" s="151"/>
      <c r="J64" s="71"/>
      <c r="K64" s="160"/>
      <c r="L64" s="46"/>
    </row>
    <row r="65" spans="1:12" ht="13.7" customHeight="1">
      <c r="A65" s="47"/>
      <c r="B65" s="137"/>
      <c r="C65" s="139"/>
      <c r="D65" s="140"/>
      <c r="E65" s="49"/>
      <c r="F65" s="216"/>
      <c r="G65" s="74"/>
      <c r="H65" s="158"/>
      <c r="I65" s="158"/>
      <c r="J65" s="52"/>
      <c r="K65" s="161"/>
      <c r="L65" s="54"/>
    </row>
    <row r="66" spans="1:12" ht="13.7" customHeight="1">
      <c r="A66" s="65"/>
      <c r="B66" s="56"/>
      <c r="E66" s="57"/>
      <c r="F66" s="162"/>
      <c r="G66" s="59"/>
      <c r="H66" s="162"/>
      <c r="I66" s="95"/>
      <c r="J66" s="71"/>
      <c r="K66" s="95"/>
      <c r="L66" s="76"/>
    </row>
    <row r="67" spans="1:12" ht="13.7" customHeight="1" thickBot="1">
      <c r="A67" s="96"/>
      <c r="B67" s="97"/>
      <c r="C67" s="142"/>
      <c r="D67" s="99"/>
      <c r="E67" s="100"/>
      <c r="F67" s="163"/>
      <c r="G67" s="102"/>
      <c r="H67" s="163"/>
      <c r="I67" s="163"/>
      <c r="J67" s="104"/>
      <c r="K67" s="105"/>
      <c r="L67" s="106"/>
    </row>
    <row r="68" spans="1:12" ht="13.7" customHeight="1">
      <c r="J68" s="112"/>
      <c r="L68" s="165">
        <v>1</v>
      </c>
    </row>
  </sheetData>
  <mergeCells count="18">
    <mergeCell ref="G2:G3"/>
    <mergeCell ref="C36:E37"/>
    <mergeCell ref="K2:L2"/>
    <mergeCell ref="A36:A37"/>
    <mergeCell ref="B36:B37"/>
    <mergeCell ref="K36:L36"/>
    <mergeCell ref="J36:J37"/>
    <mergeCell ref="A2:A3"/>
    <mergeCell ref="F36:F37"/>
    <mergeCell ref="G36:G37"/>
    <mergeCell ref="H36:H37"/>
    <mergeCell ref="I36:I37"/>
    <mergeCell ref="H2:H3"/>
    <mergeCell ref="I2:I3"/>
    <mergeCell ref="J2:J3"/>
    <mergeCell ref="B2:B3"/>
    <mergeCell ref="C2:E3"/>
    <mergeCell ref="F2:F3"/>
  </mergeCells>
  <phoneticPr fontId="1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493D5-0106-407D-A256-E76C08C547A0}">
  <sheetPr>
    <tabColor rgb="FF0070C0"/>
  </sheetPr>
  <dimension ref="A1:AW68"/>
  <sheetViews>
    <sheetView view="pageBreakPreview" topLeftCell="A18" zoomScaleNormal="130" zoomScaleSheetLayoutView="100" workbookViewId="0">
      <selection activeCell="F38" sqref="F38:F67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03"/>
      <c r="C4" s="39"/>
      <c r="D4" s="39"/>
      <c r="E4" s="40"/>
      <c r="F4" s="281"/>
      <c r="G4" s="42"/>
      <c r="H4" s="146"/>
      <c r="I4" s="70"/>
      <c r="J4" s="71"/>
      <c r="K4" s="151"/>
      <c r="L4" s="192"/>
    </row>
    <row r="5" spans="1:49" ht="13.7" customHeight="1">
      <c r="A5" s="47">
        <v>1</v>
      </c>
      <c r="B5" s="150" t="s">
        <v>228</v>
      </c>
      <c r="C5" s="139"/>
      <c r="D5" s="140"/>
      <c r="E5" s="49"/>
      <c r="F5" s="282"/>
      <c r="G5" s="74"/>
      <c r="H5" s="132"/>
      <c r="I5" s="51"/>
      <c r="J5" s="52"/>
      <c r="K5" s="158"/>
      <c r="L5" s="193"/>
    </row>
    <row r="6" spans="1:49" ht="13.7" customHeight="1">
      <c r="A6" s="65"/>
      <c r="B6" s="203"/>
      <c r="C6" s="29"/>
      <c r="D6" s="29"/>
      <c r="E6" s="67"/>
      <c r="F6" s="206"/>
      <c r="G6" s="40"/>
      <c r="H6" s="70"/>
      <c r="I6" s="70"/>
      <c r="J6" s="71"/>
      <c r="K6" s="194"/>
      <c r="L6" s="192"/>
    </row>
    <row r="7" spans="1:49" ht="13.7" customHeight="1">
      <c r="A7" s="47"/>
      <c r="B7" s="150" t="s">
        <v>160</v>
      </c>
      <c r="C7" s="139"/>
      <c r="D7" s="140"/>
      <c r="E7" s="49"/>
      <c r="F7" s="283">
        <v>2</v>
      </c>
      <c r="G7" s="35" t="s">
        <v>204</v>
      </c>
      <c r="H7" s="158"/>
      <c r="I7" s="158"/>
      <c r="J7" s="170"/>
      <c r="K7" s="196"/>
      <c r="L7" s="193"/>
    </row>
    <row r="8" spans="1:49" ht="13.7" customHeight="1">
      <c r="A8" s="65"/>
      <c r="B8" s="203"/>
      <c r="C8" s="149" t="s">
        <v>169</v>
      </c>
      <c r="D8" s="29"/>
      <c r="E8" s="67"/>
      <c r="F8" s="206"/>
      <c r="G8" s="40"/>
      <c r="H8" s="70"/>
      <c r="I8" s="70"/>
      <c r="J8" s="71"/>
      <c r="K8" s="194"/>
      <c r="L8" s="192"/>
    </row>
    <row r="9" spans="1:49" ht="13.7" customHeight="1">
      <c r="A9" s="47"/>
      <c r="B9" s="150" t="s">
        <v>168</v>
      </c>
      <c r="C9" s="32" t="s">
        <v>170</v>
      </c>
      <c r="D9" s="32"/>
      <c r="E9" s="49"/>
      <c r="F9" s="284">
        <v>1</v>
      </c>
      <c r="G9" s="35" t="s">
        <v>153</v>
      </c>
      <c r="H9" s="132"/>
      <c r="I9" s="138"/>
      <c r="J9" s="170"/>
      <c r="K9" s="196"/>
      <c r="L9" s="193"/>
    </row>
    <row r="10" spans="1:49" ht="13.7" customHeight="1">
      <c r="A10" s="55"/>
      <c r="B10" s="203"/>
      <c r="C10" s="149"/>
      <c r="D10" s="135"/>
      <c r="E10" s="67"/>
      <c r="F10" s="206"/>
      <c r="G10" s="40"/>
      <c r="H10" s="133"/>
      <c r="I10" s="70"/>
      <c r="J10" s="71"/>
      <c r="K10" s="194"/>
      <c r="L10" s="197"/>
    </row>
    <row r="11" spans="1:49" ht="13.7" customHeight="1">
      <c r="A11" s="55"/>
      <c r="B11" s="150" t="s">
        <v>171</v>
      </c>
      <c r="C11" s="32" t="s">
        <v>172</v>
      </c>
      <c r="D11" s="32"/>
      <c r="E11" s="49"/>
      <c r="F11" s="284">
        <v>1</v>
      </c>
      <c r="G11" s="35" t="s">
        <v>39</v>
      </c>
      <c r="H11" s="51"/>
      <c r="I11" s="138"/>
      <c r="J11" s="170"/>
      <c r="K11" s="196"/>
      <c r="L11" s="197"/>
    </row>
    <row r="12" spans="1:49" ht="13.7" customHeight="1">
      <c r="A12" s="65"/>
      <c r="B12" s="203"/>
      <c r="C12" s="149"/>
      <c r="D12" s="135"/>
      <c r="E12" s="67"/>
      <c r="F12" s="206"/>
      <c r="G12" s="40"/>
      <c r="H12" s="133"/>
      <c r="I12" s="70"/>
      <c r="J12" s="71"/>
      <c r="K12" s="194"/>
      <c r="L12" s="192"/>
    </row>
    <row r="13" spans="1:49" ht="13.7" customHeight="1">
      <c r="A13" s="47"/>
      <c r="B13" s="150" t="s">
        <v>173</v>
      </c>
      <c r="C13" s="32" t="s">
        <v>174</v>
      </c>
      <c r="D13" s="32"/>
      <c r="E13" s="49"/>
      <c r="F13" s="284">
        <v>2</v>
      </c>
      <c r="G13" s="35" t="s">
        <v>39</v>
      </c>
      <c r="H13" s="132"/>
      <c r="I13" s="138"/>
      <c r="J13" s="170"/>
      <c r="K13" s="196"/>
      <c r="L13" s="193"/>
    </row>
    <row r="14" spans="1:49" ht="13.7" customHeight="1">
      <c r="A14" s="65"/>
      <c r="B14" s="203"/>
      <c r="C14" s="149"/>
      <c r="D14" s="29"/>
      <c r="E14" s="67"/>
      <c r="F14" s="206"/>
      <c r="G14" s="40"/>
      <c r="H14" s="70"/>
      <c r="I14" s="70"/>
      <c r="J14" s="71"/>
      <c r="K14" s="194"/>
      <c r="L14" s="192"/>
    </row>
    <row r="15" spans="1:49" ht="13.7" customHeight="1">
      <c r="A15" s="47"/>
      <c r="B15" s="150" t="s">
        <v>173</v>
      </c>
      <c r="C15" s="32" t="s">
        <v>175</v>
      </c>
      <c r="D15" s="32"/>
      <c r="E15" s="49"/>
      <c r="F15" s="284">
        <v>1</v>
      </c>
      <c r="G15" s="35" t="s">
        <v>39</v>
      </c>
      <c r="H15" s="51"/>
      <c r="I15" s="138"/>
      <c r="J15" s="170"/>
      <c r="K15" s="196"/>
      <c r="L15" s="193"/>
    </row>
    <row r="16" spans="1:49" ht="13.7" customHeight="1">
      <c r="A16" s="65"/>
      <c r="B16" s="177"/>
      <c r="C16" s="149"/>
      <c r="D16" s="135"/>
      <c r="E16" s="67"/>
      <c r="F16" s="206"/>
      <c r="G16" s="40"/>
      <c r="H16" s="60"/>
      <c r="I16" s="60"/>
      <c r="J16" s="71"/>
      <c r="K16" s="194"/>
      <c r="L16" s="192"/>
    </row>
    <row r="17" spans="1:12" ht="13.7" customHeight="1">
      <c r="A17" s="47"/>
      <c r="B17" s="150" t="s">
        <v>176</v>
      </c>
      <c r="C17" s="32" t="s">
        <v>177</v>
      </c>
      <c r="D17" s="32"/>
      <c r="E17" s="49"/>
      <c r="F17" s="284">
        <v>6</v>
      </c>
      <c r="G17" s="35" t="s">
        <v>153</v>
      </c>
      <c r="H17" s="51"/>
      <c r="I17" s="138"/>
      <c r="J17" s="170"/>
      <c r="K17" s="196"/>
      <c r="L17" s="193"/>
    </row>
    <row r="18" spans="1:12" ht="13.7" customHeight="1">
      <c r="A18" s="65"/>
      <c r="B18" s="177" t="s">
        <v>178</v>
      </c>
      <c r="C18" s="149"/>
      <c r="E18" s="57"/>
      <c r="F18" s="206"/>
      <c r="G18" s="40"/>
      <c r="H18" s="70"/>
      <c r="I18" s="70"/>
      <c r="J18" s="71"/>
      <c r="K18" s="194"/>
      <c r="L18" s="192"/>
    </row>
    <row r="19" spans="1:12" ht="13.7" customHeight="1">
      <c r="A19" s="47"/>
      <c r="B19" s="150" t="s">
        <v>176</v>
      </c>
      <c r="C19" s="32" t="s">
        <v>179</v>
      </c>
      <c r="D19" s="32"/>
      <c r="E19" s="49"/>
      <c r="F19" s="284">
        <v>6</v>
      </c>
      <c r="G19" s="35" t="s">
        <v>39</v>
      </c>
      <c r="H19" s="60"/>
      <c r="I19" s="138"/>
      <c r="J19" s="170"/>
      <c r="K19" s="196"/>
      <c r="L19" s="193"/>
    </row>
    <row r="20" spans="1:12" ht="13.7" customHeight="1">
      <c r="A20" s="65"/>
      <c r="B20" s="205"/>
      <c r="C20" s="218"/>
      <c r="D20" s="135"/>
      <c r="E20" s="67"/>
      <c r="F20" s="206"/>
      <c r="G20" s="40"/>
      <c r="H20" s="70"/>
      <c r="I20" s="70"/>
      <c r="J20" s="71"/>
      <c r="K20" s="194"/>
      <c r="L20" s="192"/>
    </row>
    <row r="21" spans="1:12" ht="13.7" customHeight="1">
      <c r="A21" s="47"/>
      <c r="B21" s="150" t="s">
        <v>180</v>
      </c>
      <c r="C21" s="139" t="s">
        <v>181</v>
      </c>
      <c r="E21" s="57"/>
      <c r="F21" s="284">
        <v>54</v>
      </c>
      <c r="G21" s="35" t="s">
        <v>39</v>
      </c>
      <c r="H21" s="51"/>
      <c r="I21" s="138"/>
      <c r="J21" s="170"/>
      <c r="K21" s="196"/>
      <c r="L21" s="193"/>
    </row>
    <row r="22" spans="1:12" ht="13.7" customHeight="1">
      <c r="A22" s="65"/>
      <c r="B22" s="203"/>
      <c r="C22" s="149"/>
      <c r="D22" s="135"/>
      <c r="E22" s="67"/>
      <c r="F22" s="206"/>
      <c r="G22" s="40"/>
      <c r="H22" s="70"/>
      <c r="I22" s="70"/>
      <c r="J22" s="71"/>
      <c r="K22" s="194"/>
      <c r="L22" s="192"/>
    </row>
    <row r="23" spans="1:12" ht="13.7" customHeight="1">
      <c r="A23" s="47"/>
      <c r="B23" s="150" t="s">
        <v>161</v>
      </c>
      <c r="C23" s="139"/>
      <c r="E23" s="57"/>
      <c r="F23" s="284">
        <v>11</v>
      </c>
      <c r="G23" s="35" t="s">
        <v>39</v>
      </c>
      <c r="H23" s="51"/>
      <c r="I23" s="138"/>
      <c r="J23" s="170"/>
      <c r="K23" s="196"/>
      <c r="L23" s="193"/>
    </row>
    <row r="24" spans="1:12" ht="13.7" customHeight="1">
      <c r="A24" s="65"/>
      <c r="B24" s="205"/>
      <c r="C24" s="29"/>
      <c r="D24" s="29"/>
      <c r="E24" s="67"/>
      <c r="F24" s="206"/>
      <c r="G24" s="40"/>
      <c r="H24" s="70"/>
      <c r="I24" s="70"/>
      <c r="J24" s="71"/>
      <c r="K24" s="194"/>
      <c r="L24" s="192"/>
    </row>
    <row r="25" spans="1:12" ht="13.7" customHeight="1">
      <c r="A25" s="47"/>
      <c r="B25" s="150" t="s">
        <v>162</v>
      </c>
      <c r="C25" s="139"/>
      <c r="D25" s="32"/>
      <c r="E25" s="49"/>
      <c r="F25" s="284">
        <v>10</v>
      </c>
      <c r="G25" s="35" t="s">
        <v>39</v>
      </c>
      <c r="H25" s="51"/>
      <c r="I25" s="138"/>
      <c r="J25" s="170"/>
      <c r="K25" s="196"/>
      <c r="L25" s="193"/>
    </row>
    <row r="26" spans="1:12" ht="13.7" customHeight="1">
      <c r="A26" s="65"/>
      <c r="B26" s="203"/>
      <c r="C26" s="149"/>
      <c r="D26" s="135"/>
      <c r="E26" s="67"/>
      <c r="F26" s="206"/>
      <c r="G26" s="40"/>
      <c r="H26" s="70"/>
      <c r="I26" s="70"/>
      <c r="J26" s="71"/>
      <c r="K26" s="194"/>
      <c r="L26" s="192"/>
    </row>
    <row r="27" spans="1:12" ht="13.7" customHeight="1">
      <c r="A27" s="47"/>
      <c r="B27" s="150" t="s">
        <v>163</v>
      </c>
      <c r="C27" s="139"/>
      <c r="E27" s="57"/>
      <c r="F27" s="284">
        <v>287</v>
      </c>
      <c r="G27" s="35" t="s">
        <v>45</v>
      </c>
      <c r="H27" s="51"/>
      <c r="I27" s="138"/>
      <c r="J27" s="170"/>
      <c r="K27" s="196"/>
      <c r="L27" s="193"/>
    </row>
    <row r="28" spans="1:12" ht="13.7" customHeight="1">
      <c r="A28" s="65"/>
      <c r="B28" s="203"/>
      <c r="C28" s="29"/>
      <c r="D28" s="29"/>
      <c r="E28" s="67"/>
      <c r="F28" s="206"/>
      <c r="G28" s="40"/>
      <c r="H28" s="70"/>
      <c r="I28" s="70"/>
      <c r="J28" s="71"/>
      <c r="K28" s="194"/>
      <c r="L28" s="192"/>
    </row>
    <row r="29" spans="1:12" ht="13.7" customHeight="1">
      <c r="A29" s="47"/>
      <c r="B29" s="150" t="s">
        <v>182</v>
      </c>
      <c r="C29" s="139" t="s">
        <v>183</v>
      </c>
      <c r="D29" s="109"/>
      <c r="E29" s="57"/>
      <c r="F29" s="284">
        <v>176</v>
      </c>
      <c r="G29" s="35" t="s">
        <v>45</v>
      </c>
      <c r="H29" s="51"/>
      <c r="I29" s="138"/>
      <c r="J29" s="170"/>
      <c r="K29" s="196"/>
      <c r="L29" s="193"/>
    </row>
    <row r="30" spans="1:12" ht="13.7" customHeight="1">
      <c r="A30" s="65"/>
      <c r="B30" s="203"/>
      <c r="C30" s="29"/>
      <c r="D30" s="29"/>
      <c r="E30" s="67"/>
      <c r="F30" s="206"/>
      <c r="G30" s="40"/>
      <c r="H30" s="70"/>
      <c r="I30" s="70"/>
      <c r="J30" s="71"/>
      <c r="K30" s="194"/>
      <c r="L30" s="192"/>
    </row>
    <row r="31" spans="1:12" ht="13.7" customHeight="1">
      <c r="A31" s="47"/>
      <c r="B31" s="150" t="s">
        <v>184</v>
      </c>
      <c r="C31" s="139" t="s">
        <v>185</v>
      </c>
      <c r="D31" s="140"/>
      <c r="E31" s="49"/>
      <c r="F31" s="284">
        <v>54</v>
      </c>
      <c r="G31" s="74" t="s">
        <v>39</v>
      </c>
      <c r="H31" s="51"/>
      <c r="I31" s="51"/>
      <c r="J31" s="171"/>
      <c r="K31" s="196"/>
      <c r="L31" s="193"/>
    </row>
    <row r="32" spans="1:12" ht="13.7" customHeight="1">
      <c r="A32" s="55"/>
      <c r="B32" s="177"/>
      <c r="E32" s="57"/>
      <c r="F32" s="206"/>
      <c r="G32" s="59"/>
      <c r="H32" s="162"/>
      <c r="I32" s="151"/>
      <c r="J32" s="62"/>
      <c r="K32" s="162"/>
      <c r="L32" s="197"/>
    </row>
    <row r="33" spans="1:12" ht="13.7" customHeight="1" thickBot="1">
      <c r="A33" s="96"/>
      <c r="B33" s="176" t="s">
        <v>164</v>
      </c>
      <c r="C33" s="142"/>
      <c r="D33" s="99"/>
      <c r="E33" s="100"/>
      <c r="F33" s="285">
        <v>27</v>
      </c>
      <c r="G33" s="178" t="s">
        <v>39</v>
      </c>
      <c r="H33" s="163"/>
      <c r="I33" s="163"/>
      <c r="J33" s="172"/>
      <c r="K33" s="199"/>
      <c r="L33" s="200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203"/>
      <c r="C38" s="29"/>
      <c r="D38" s="29"/>
      <c r="E38" s="67"/>
      <c r="F38" s="206"/>
      <c r="G38" s="40"/>
      <c r="H38" s="151"/>
      <c r="I38" s="151"/>
      <c r="J38" s="71"/>
      <c r="K38" s="194"/>
      <c r="L38" s="192"/>
    </row>
    <row r="39" spans="1:12" ht="13.7" customHeight="1">
      <c r="A39" s="47"/>
      <c r="B39" s="150" t="s">
        <v>186</v>
      </c>
      <c r="C39" s="139" t="s">
        <v>187</v>
      </c>
      <c r="D39" s="140"/>
      <c r="E39" s="49"/>
      <c r="F39" s="284">
        <v>2</v>
      </c>
      <c r="G39" s="35" t="s">
        <v>39</v>
      </c>
      <c r="H39" s="158"/>
      <c r="I39" s="158"/>
      <c r="J39" s="171"/>
      <c r="K39" s="196"/>
      <c r="L39" s="193"/>
    </row>
    <row r="40" spans="1:12" ht="13.7" customHeight="1">
      <c r="A40" s="65"/>
      <c r="B40" s="203"/>
      <c r="C40" s="29"/>
      <c r="D40" s="29"/>
      <c r="E40" s="67"/>
      <c r="F40" s="206"/>
      <c r="G40" s="40"/>
      <c r="H40" s="151"/>
      <c r="I40" s="151"/>
      <c r="J40" s="71"/>
      <c r="K40" s="194"/>
      <c r="L40" s="192"/>
    </row>
    <row r="41" spans="1:12" ht="13.7" customHeight="1">
      <c r="A41" s="47"/>
      <c r="B41" s="150" t="s">
        <v>186</v>
      </c>
      <c r="C41" s="139" t="s">
        <v>188</v>
      </c>
      <c r="D41" s="140"/>
      <c r="E41" s="49"/>
      <c r="F41" s="284">
        <v>7</v>
      </c>
      <c r="G41" s="35" t="s">
        <v>39</v>
      </c>
      <c r="H41" s="158"/>
      <c r="I41" s="158"/>
      <c r="J41" s="171"/>
      <c r="K41" s="196"/>
      <c r="L41" s="193"/>
    </row>
    <row r="42" spans="1:12" ht="13.7" customHeight="1">
      <c r="A42" s="55"/>
      <c r="B42" s="203"/>
      <c r="C42" s="29"/>
      <c r="D42" s="29"/>
      <c r="E42" s="67"/>
      <c r="F42" s="206"/>
      <c r="G42" s="40"/>
      <c r="H42" s="151"/>
      <c r="I42" s="151"/>
      <c r="J42" s="71"/>
      <c r="K42" s="194"/>
      <c r="L42" s="197"/>
    </row>
    <row r="43" spans="1:12" ht="13.7" customHeight="1">
      <c r="A43" s="55"/>
      <c r="B43" s="150" t="s">
        <v>189</v>
      </c>
      <c r="C43" s="139" t="s">
        <v>190</v>
      </c>
      <c r="D43" s="140"/>
      <c r="E43" s="49"/>
      <c r="F43" s="284">
        <v>9</v>
      </c>
      <c r="G43" s="35" t="s">
        <v>39</v>
      </c>
      <c r="H43" s="158"/>
      <c r="I43" s="158"/>
      <c r="J43" s="171"/>
      <c r="K43" s="196"/>
      <c r="L43" s="197"/>
    </row>
    <row r="44" spans="1:12" ht="13.7" customHeight="1">
      <c r="A44" s="65"/>
      <c r="B44" s="203"/>
      <c r="C44" s="29"/>
      <c r="D44" s="29"/>
      <c r="E44" s="67"/>
      <c r="F44" s="206"/>
      <c r="G44" s="40"/>
      <c r="H44" s="151"/>
      <c r="I44" s="151"/>
      <c r="J44" s="71"/>
      <c r="K44" s="194"/>
      <c r="L44" s="192"/>
    </row>
    <row r="45" spans="1:12" ht="13.7" customHeight="1">
      <c r="A45" s="47"/>
      <c r="B45" s="150" t="s">
        <v>191</v>
      </c>
      <c r="C45" s="139" t="s">
        <v>192</v>
      </c>
      <c r="D45" s="140"/>
      <c r="E45" s="49"/>
      <c r="F45" s="284">
        <v>9</v>
      </c>
      <c r="G45" s="35" t="s">
        <v>125</v>
      </c>
      <c r="H45" s="158"/>
      <c r="I45" s="158"/>
      <c r="J45" s="171"/>
      <c r="K45" s="196"/>
      <c r="L45" s="193"/>
    </row>
    <row r="46" spans="1:12" ht="13.7" customHeight="1">
      <c r="A46" s="65"/>
      <c r="B46" s="203"/>
      <c r="C46" s="149"/>
      <c r="D46" s="135"/>
      <c r="E46" s="67"/>
      <c r="F46" s="206"/>
      <c r="G46" s="40"/>
      <c r="H46" s="151"/>
      <c r="I46" s="151"/>
      <c r="J46" s="71"/>
      <c r="K46" s="194"/>
      <c r="L46" s="192"/>
    </row>
    <row r="47" spans="1:12" ht="13.7" customHeight="1">
      <c r="A47" s="47"/>
      <c r="B47" s="150" t="s">
        <v>165</v>
      </c>
      <c r="C47" s="208"/>
      <c r="D47" s="140"/>
      <c r="E47" s="49"/>
      <c r="F47" s="284">
        <v>9</v>
      </c>
      <c r="G47" s="35" t="s">
        <v>39</v>
      </c>
      <c r="H47" s="158"/>
      <c r="I47" s="158"/>
      <c r="J47" s="171"/>
      <c r="K47" s="196"/>
      <c r="L47" s="193"/>
    </row>
    <row r="48" spans="1:12" ht="13.7" customHeight="1">
      <c r="A48" s="65"/>
      <c r="B48" s="203"/>
      <c r="C48" s="149" t="s">
        <v>195</v>
      </c>
      <c r="D48" s="29"/>
      <c r="E48" s="67"/>
      <c r="F48" s="206"/>
      <c r="G48" s="40"/>
      <c r="H48" s="151"/>
      <c r="I48" s="151"/>
      <c r="J48" s="71"/>
      <c r="K48" s="194"/>
      <c r="L48" s="192"/>
    </row>
    <row r="49" spans="1:12" ht="13.7" customHeight="1">
      <c r="A49" s="47"/>
      <c r="B49" s="150" t="s">
        <v>194</v>
      </c>
      <c r="C49" s="139" t="s">
        <v>193</v>
      </c>
      <c r="D49" s="140"/>
      <c r="E49" s="49"/>
      <c r="F49" s="284">
        <v>1</v>
      </c>
      <c r="G49" s="35" t="s">
        <v>39</v>
      </c>
      <c r="H49" s="158"/>
      <c r="I49" s="159"/>
      <c r="J49" s="171"/>
      <c r="K49" s="196"/>
      <c r="L49" s="193"/>
    </row>
    <row r="50" spans="1:12" ht="13.7" customHeight="1">
      <c r="A50" s="65"/>
      <c r="B50" s="203"/>
      <c r="C50" s="29"/>
      <c r="D50" s="29"/>
      <c r="E50" s="67"/>
      <c r="F50" s="206"/>
      <c r="G50" s="40"/>
      <c r="H50" s="151"/>
      <c r="I50" s="151"/>
      <c r="J50" s="71"/>
      <c r="K50" s="194"/>
      <c r="L50" s="192"/>
    </row>
    <row r="51" spans="1:12" ht="13.7" customHeight="1">
      <c r="A51" s="47"/>
      <c r="B51" s="150" t="s">
        <v>166</v>
      </c>
      <c r="C51" s="139" t="s">
        <v>263</v>
      </c>
      <c r="D51" s="140"/>
      <c r="E51" s="49"/>
      <c r="F51" s="284">
        <v>1</v>
      </c>
      <c r="G51" s="35" t="s">
        <v>39</v>
      </c>
      <c r="H51" s="158"/>
      <c r="I51" s="159"/>
      <c r="J51" s="171"/>
      <c r="K51" s="196"/>
      <c r="L51" s="193"/>
    </row>
    <row r="52" spans="1:12" ht="13.7" customHeight="1">
      <c r="A52" s="65"/>
      <c r="B52" s="203"/>
      <c r="C52" s="29"/>
      <c r="D52" s="29"/>
      <c r="E52" s="67"/>
      <c r="F52" s="206"/>
      <c r="G52" s="40"/>
      <c r="H52" s="151"/>
      <c r="I52" s="151"/>
      <c r="J52" s="71"/>
      <c r="K52" s="194"/>
      <c r="L52" s="192"/>
    </row>
    <row r="53" spans="1:12" ht="13.7" customHeight="1">
      <c r="A53" s="47"/>
      <c r="B53" s="150" t="s">
        <v>166</v>
      </c>
      <c r="C53" s="32"/>
      <c r="D53" s="140"/>
      <c r="E53" s="49"/>
      <c r="F53" s="284">
        <v>3</v>
      </c>
      <c r="G53" s="35" t="s">
        <v>45</v>
      </c>
      <c r="H53" s="158"/>
      <c r="I53" s="159"/>
      <c r="J53" s="171"/>
      <c r="K53" s="196"/>
      <c r="L53" s="193"/>
    </row>
    <row r="54" spans="1:12" ht="13.7" customHeight="1">
      <c r="A54" s="65"/>
      <c r="B54" s="203"/>
      <c r="C54" s="29"/>
      <c r="D54" s="29"/>
      <c r="E54" s="67"/>
      <c r="F54" s="206"/>
      <c r="G54" s="40"/>
      <c r="H54" s="151"/>
      <c r="I54" s="151"/>
      <c r="J54" s="71"/>
      <c r="K54" s="194"/>
      <c r="L54" s="192"/>
    </row>
    <row r="55" spans="1:12" ht="13.7" customHeight="1">
      <c r="A55" s="47"/>
      <c r="B55" s="150" t="s">
        <v>196</v>
      </c>
      <c r="C55" s="32" t="s">
        <v>197</v>
      </c>
      <c r="D55" s="140"/>
      <c r="E55" s="49"/>
      <c r="F55" s="284">
        <v>3</v>
      </c>
      <c r="G55" s="35" t="s">
        <v>39</v>
      </c>
      <c r="H55" s="158"/>
      <c r="I55" s="159"/>
      <c r="J55" s="171"/>
      <c r="K55" s="196"/>
      <c r="L55" s="193"/>
    </row>
    <row r="56" spans="1:12" ht="13.7" customHeight="1">
      <c r="A56" s="65"/>
      <c r="B56" s="203"/>
      <c r="C56" s="29"/>
      <c r="D56" s="29"/>
      <c r="E56" s="67"/>
      <c r="F56" s="206"/>
      <c r="G56" s="40"/>
      <c r="H56" s="151"/>
      <c r="I56" s="151"/>
      <c r="J56" s="71"/>
      <c r="K56" s="194"/>
      <c r="L56" s="192"/>
    </row>
    <row r="57" spans="1:12" ht="13.7" customHeight="1">
      <c r="A57" s="47"/>
      <c r="B57" s="204" t="s">
        <v>198</v>
      </c>
      <c r="C57" s="219" t="s">
        <v>199</v>
      </c>
      <c r="D57" s="140"/>
      <c r="E57" s="49"/>
      <c r="F57" s="284">
        <v>3</v>
      </c>
      <c r="G57" s="35" t="s">
        <v>153</v>
      </c>
      <c r="H57" s="158"/>
      <c r="I57" s="159"/>
      <c r="J57" s="171"/>
      <c r="K57" s="196"/>
      <c r="L57" s="193"/>
    </row>
    <row r="58" spans="1:12" ht="13.7" customHeight="1">
      <c r="A58" s="65"/>
      <c r="B58" s="205"/>
      <c r="C58" s="153"/>
      <c r="D58" s="29"/>
      <c r="E58" s="67"/>
      <c r="F58" s="206"/>
      <c r="G58" s="40"/>
      <c r="H58" s="151"/>
      <c r="I58" s="70"/>
      <c r="J58" s="71"/>
      <c r="K58" s="194"/>
      <c r="L58" s="192"/>
    </row>
    <row r="59" spans="1:12" ht="13.7" customHeight="1">
      <c r="A59" s="47"/>
      <c r="B59" s="150" t="s">
        <v>167</v>
      </c>
      <c r="C59" s="219"/>
      <c r="D59" s="140"/>
      <c r="E59" s="49"/>
      <c r="F59" s="286">
        <v>3</v>
      </c>
      <c r="G59" s="35" t="s">
        <v>153</v>
      </c>
      <c r="H59" s="158"/>
      <c r="I59" s="138"/>
      <c r="J59" s="171"/>
      <c r="K59" s="196"/>
      <c r="L59" s="193"/>
    </row>
    <row r="60" spans="1:12" ht="13.7" customHeight="1">
      <c r="A60" s="65"/>
      <c r="B60" s="203"/>
      <c r="C60" s="29"/>
      <c r="D60" s="29"/>
      <c r="E60" s="67"/>
      <c r="F60" s="206"/>
      <c r="G60" s="40"/>
      <c r="H60" s="151"/>
      <c r="I60" s="70"/>
      <c r="J60" s="71"/>
      <c r="K60" s="194"/>
      <c r="L60" s="192"/>
    </row>
    <row r="61" spans="1:12" ht="13.7" customHeight="1">
      <c r="A61" s="47"/>
      <c r="B61" s="150" t="s">
        <v>200</v>
      </c>
      <c r="C61" s="139" t="s">
        <v>201</v>
      </c>
      <c r="D61" s="140"/>
      <c r="E61" s="49"/>
      <c r="F61" s="286">
        <v>50</v>
      </c>
      <c r="G61" s="35" t="s">
        <v>45</v>
      </c>
      <c r="H61" s="158"/>
      <c r="I61" s="138"/>
      <c r="J61" s="171"/>
      <c r="K61" s="196"/>
      <c r="L61" s="193"/>
    </row>
    <row r="62" spans="1:12" ht="13.7" customHeight="1">
      <c r="A62" s="65"/>
      <c r="B62" s="203" t="s">
        <v>202</v>
      </c>
      <c r="C62" s="29"/>
      <c r="D62" s="29"/>
      <c r="E62" s="67"/>
      <c r="F62" s="206"/>
      <c r="G62" s="40"/>
      <c r="H62" s="151"/>
      <c r="I62" s="70"/>
      <c r="J62" s="71"/>
      <c r="K62" s="201"/>
      <c r="L62" s="192"/>
    </row>
    <row r="63" spans="1:12" ht="13.7" customHeight="1">
      <c r="A63" s="47"/>
      <c r="B63" s="150" t="s">
        <v>203</v>
      </c>
      <c r="C63" s="139"/>
      <c r="D63" s="140"/>
      <c r="E63" s="49"/>
      <c r="F63" s="283">
        <v>1</v>
      </c>
      <c r="G63" s="74" t="s">
        <v>36</v>
      </c>
      <c r="H63" s="158"/>
      <c r="I63" s="51"/>
      <c r="J63" s="171"/>
      <c r="K63" s="202"/>
      <c r="L63" s="193"/>
    </row>
    <row r="64" spans="1:12" ht="13.7" customHeight="1">
      <c r="A64" s="65"/>
      <c r="B64" s="203"/>
      <c r="C64" s="29"/>
      <c r="D64" s="29"/>
      <c r="E64" s="67"/>
      <c r="F64" s="206"/>
      <c r="G64" s="40"/>
      <c r="H64" s="151"/>
      <c r="I64" s="70"/>
      <c r="J64" s="71"/>
      <c r="K64" s="201"/>
      <c r="L64" s="192"/>
    </row>
    <row r="65" spans="1:12" ht="13.7" customHeight="1">
      <c r="A65" s="47"/>
      <c r="B65" s="150"/>
      <c r="C65" s="139"/>
      <c r="D65" s="140"/>
      <c r="E65" s="49"/>
      <c r="F65" s="283"/>
      <c r="G65" s="35"/>
      <c r="H65" s="158"/>
      <c r="I65" s="138"/>
      <c r="J65" s="171"/>
      <c r="K65" s="202"/>
      <c r="L65" s="193"/>
    </row>
    <row r="66" spans="1:12" ht="13.7" customHeight="1">
      <c r="A66" s="65"/>
      <c r="B66" s="177"/>
      <c r="E66" s="57"/>
      <c r="F66" s="287"/>
      <c r="G66" s="59"/>
      <c r="H66" s="162"/>
      <c r="I66" s="70"/>
      <c r="J66" s="71"/>
      <c r="K66" s="162"/>
      <c r="L66" s="197"/>
    </row>
    <row r="67" spans="1:12" ht="13.7" customHeight="1" thickBot="1">
      <c r="A67" s="96"/>
      <c r="B67" s="97" t="s">
        <v>37</v>
      </c>
      <c r="C67" s="142"/>
      <c r="D67" s="99"/>
      <c r="E67" s="100"/>
      <c r="F67" s="288"/>
      <c r="G67" s="102"/>
      <c r="H67" s="103"/>
      <c r="I67" s="191"/>
      <c r="J67" s="172"/>
      <c r="K67" s="199"/>
      <c r="L67" s="200"/>
    </row>
    <row r="68" spans="1:12" ht="13.7" customHeight="1">
      <c r="J68" s="112"/>
      <c r="L68" s="165">
        <v>2</v>
      </c>
    </row>
  </sheetData>
  <mergeCells count="18"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J36:J37"/>
    <mergeCell ref="K36:L36"/>
    <mergeCell ref="I2:I3"/>
    <mergeCell ref="J2:J3"/>
    <mergeCell ref="K2:L2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CAEAC-B616-4DC5-B689-00E7BAD194C8}">
  <sheetPr>
    <tabColor rgb="FF0070C0"/>
  </sheetPr>
  <dimension ref="A1:AW136"/>
  <sheetViews>
    <sheetView view="pageBreakPreview" zoomScaleNormal="100" zoomScaleSheetLayoutView="100" workbookViewId="0">
      <selection activeCell="E14" sqref="E14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03"/>
      <c r="C4" s="39"/>
      <c r="D4" s="39"/>
      <c r="E4" s="40"/>
      <c r="F4" s="281"/>
      <c r="G4" s="42"/>
      <c r="H4" s="146"/>
      <c r="I4" s="70"/>
      <c r="J4" s="71"/>
      <c r="K4" s="151"/>
      <c r="L4" s="192"/>
    </row>
    <row r="5" spans="1:49" ht="13.7" customHeight="1">
      <c r="A5" s="47">
        <v>2</v>
      </c>
      <c r="B5" s="150" t="s">
        <v>229</v>
      </c>
      <c r="C5" s="139"/>
      <c r="D5" s="140"/>
      <c r="E5" s="49"/>
      <c r="F5" s="282"/>
      <c r="G5" s="74"/>
      <c r="H5" s="132"/>
      <c r="I5" s="51"/>
      <c r="J5" s="52"/>
      <c r="K5" s="158"/>
      <c r="L5" s="193"/>
    </row>
    <row r="6" spans="1:49" ht="13.7" customHeight="1">
      <c r="A6" s="65"/>
      <c r="B6" s="203"/>
      <c r="C6" s="149"/>
      <c r="D6" s="135"/>
      <c r="E6" s="67"/>
      <c r="F6" s="206"/>
      <c r="G6" s="40"/>
      <c r="H6" s="70"/>
      <c r="I6" s="70"/>
      <c r="J6" s="71"/>
      <c r="K6" s="194"/>
      <c r="L6" s="192"/>
    </row>
    <row r="7" spans="1:49" ht="13.7" customHeight="1">
      <c r="A7" s="47"/>
      <c r="B7" s="150" t="s">
        <v>264</v>
      </c>
      <c r="C7" s="32" t="s">
        <v>221</v>
      </c>
      <c r="D7" s="32"/>
      <c r="E7" s="49"/>
      <c r="F7" s="284">
        <v>1</v>
      </c>
      <c r="G7" s="35" t="s">
        <v>38</v>
      </c>
      <c r="H7" s="158"/>
      <c r="I7" s="158"/>
      <c r="J7" s="170"/>
      <c r="K7" s="196"/>
      <c r="L7" s="193"/>
    </row>
    <row r="8" spans="1:49" ht="13.7" customHeight="1">
      <c r="A8" s="65"/>
      <c r="B8" s="203"/>
      <c r="C8" s="149"/>
      <c r="D8" s="29"/>
      <c r="E8" s="67"/>
      <c r="F8" s="206"/>
      <c r="G8" s="40"/>
      <c r="H8" s="70"/>
      <c r="I8" s="70"/>
      <c r="J8" s="71"/>
      <c r="K8" s="194"/>
      <c r="L8" s="192"/>
    </row>
    <row r="9" spans="1:49" ht="13.7" customHeight="1">
      <c r="A9" s="47"/>
      <c r="B9" s="150" t="s">
        <v>265</v>
      </c>
      <c r="C9" s="32" t="s">
        <v>222</v>
      </c>
      <c r="D9" s="32"/>
      <c r="E9" s="49"/>
      <c r="F9" s="284">
        <v>1</v>
      </c>
      <c r="G9" s="35" t="s">
        <v>38</v>
      </c>
      <c r="H9" s="132"/>
      <c r="I9" s="138"/>
      <c r="J9" s="170"/>
      <c r="K9" s="196"/>
      <c r="L9" s="193"/>
    </row>
    <row r="10" spans="1:49" ht="13.7" customHeight="1">
      <c r="A10" s="55"/>
      <c r="B10" s="177"/>
      <c r="C10" s="149"/>
      <c r="D10" s="135"/>
      <c r="E10" s="67"/>
      <c r="F10" s="206"/>
      <c r="G10" s="40"/>
      <c r="H10" s="133"/>
      <c r="I10" s="70"/>
      <c r="J10" s="71"/>
      <c r="K10" s="194"/>
      <c r="L10" s="197"/>
    </row>
    <row r="11" spans="1:49" ht="13.7" customHeight="1">
      <c r="A11" s="55"/>
      <c r="B11" s="150" t="s">
        <v>266</v>
      </c>
      <c r="C11" s="32" t="s">
        <v>222</v>
      </c>
      <c r="D11" s="32"/>
      <c r="E11" s="49"/>
      <c r="F11" s="284">
        <v>1</v>
      </c>
      <c r="G11" s="35" t="s">
        <v>38</v>
      </c>
      <c r="H11" s="51"/>
      <c r="I11" s="138"/>
      <c r="J11" s="170"/>
      <c r="K11" s="196"/>
      <c r="L11" s="197"/>
    </row>
    <row r="12" spans="1:49" ht="13.7" customHeight="1">
      <c r="A12" s="65"/>
      <c r="B12" s="177"/>
      <c r="C12" s="149"/>
      <c r="E12" s="57"/>
      <c r="F12" s="206"/>
      <c r="G12" s="40"/>
      <c r="H12" s="133"/>
      <c r="I12" s="70"/>
      <c r="J12" s="71"/>
      <c r="K12" s="194"/>
      <c r="L12" s="192"/>
    </row>
    <row r="13" spans="1:49" ht="13.7" customHeight="1">
      <c r="A13" s="47"/>
      <c r="B13" s="150" t="s">
        <v>266</v>
      </c>
      <c r="C13" s="32" t="s">
        <v>223</v>
      </c>
      <c r="D13" s="32"/>
      <c r="E13" s="49"/>
      <c r="F13" s="284">
        <v>1</v>
      </c>
      <c r="G13" s="35" t="s">
        <v>38</v>
      </c>
      <c r="H13" s="132"/>
      <c r="I13" s="138"/>
      <c r="J13" s="170"/>
      <c r="K13" s="196"/>
      <c r="L13" s="193"/>
    </row>
    <row r="14" spans="1:49" ht="13.7" customHeight="1">
      <c r="A14" s="65"/>
      <c r="B14" s="205"/>
      <c r="C14" s="153"/>
      <c r="D14" s="29"/>
      <c r="E14" s="67"/>
      <c r="F14" s="206"/>
      <c r="G14" s="40"/>
      <c r="H14" s="70"/>
      <c r="I14" s="70"/>
      <c r="J14" s="71"/>
      <c r="K14" s="194"/>
      <c r="L14" s="192"/>
    </row>
    <row r="15" spans="1:49" ht="13.7" customHeight="1">
      <c r="A15" s="47"/>
      <c r="B15" s="150" t="s">
        <v>267</v>
      </c>
      <c r="C15" s="139" t="s">
        <v>224</v>
      </c>
      <c r="E15" s="57"/>
      <c r="F15" s="284">
        <v>1</v>
      </c>
      <c r="G15" s="35" t="s">
        <v>38</v>
      </c>
      <c r="H15" s="51"/>
      <c r="I15" s="138"/>
      <c r="J15" s="170"/>
      <c r="K15" s="196"/>
      <c r="L15" s="193"/>
    </row>
    <row r="16" spans="1:49" ht="13.7" customHeight="1">
      <c r="A16" s="65"/>
      <c r="B16" s="203"/>
      <c r="C16" s="149"/>
      <c r="D16" s="135"/>
      <c r="E16" s="67"/>
      <c r="F16" s="206"/>
      <c r="G16" s="40"/>
      <c r="H16" s="60"/>
      <c r="I16" s="60"/>
      <c r="J16" s="71"/>
      <c r="K16" s="194"/>
      <c r="L16" s="192"/>
    </row>
    <row r="17" spans="1:12" ht="13.7" customHeight="1">
      <c r="A17" s="47"/>
      <c r="B17" s="150" t="s">
        <v>268</v>
      </c>
      <c r="C17" s="139" t="s">
        <v>225</v>
      </c>
      <c r="E17" s="57"/>
      <c r="F17" s="284">
        <v>1</v>
      </c>
      <c r="G17" s="35" t="s">
        <v>38</v>
      </c>
      <c r="H17" s="51"/>
      <c r="I17" s="138"/>
      <c r="J17" s="170"/>
      <c r="K17" s="196"/>
      <c r="L17" s="193"/>
    </row>
    <row r="18" spans="1:12" ht="13.7" customHeight="1">
      <c r="A18" s="65"/>
      <c r="B18" s="177"/>
      <c r="C18" s="149"/>
      <c r="D18" s="149"/>
      <c r="E18" s="149"/>
      <c r="F18" s="289"/>
      <c r="G18" s="40"/>
      <c r="H18" s="70"/>
      <c r="I18" s="70"/>
      <c r="J18" s="71"/>
      <c r="K18" s="194"/>
      <c r="L18" s="192"/>
    </row>
    <row r="19" spans="1:12" ht="13.7" customHeight="1">
      <c r="A19" s="47"/>
      <c r="B19" s="150" t="s">
        <v>269</v>
      </c>
      <c r="C19" s="139" t="s">
        <v>270</v>
      </c>
      <c r="D19" s="32"/>
      <c r="E19" s="49"/>
      <c r="F19" s="284">
        <v>61.2</v>
      </c>
      <c r="G19" s="35" t="s">
        <v>45</v>
      </c>
      <c r="H19" s="60"/>
      <c r="I19" s="138"/>
      <c r="J19" s="170"/>
      <c r="K19" s="196"/>
      <c r="L19" s="193"/>
    </row>
    <row r="20" spans="1:12" ht="13.7" customHeight="1">
      <c r="A20" s="65"/>
      <c r="B20" s="205"/>
      <c r="C20" s="153"/>
      <c r="D20" s="29"/>
      <c r="E20" s="67"/>
      <c r="F20" s="206"/>
      <c r="G20" s="40"/>
      <c r="H20" s="70"/>
      <c r="I20" s="70"/>
      <c r="J20" s="71"/>
      <c r="K20" s="194"/>
      <c r="L20" s="192"/>
    </row>
    <row r="21" spans="1:12" ht="13.7" customHeight="1">
      <c r="A21" s="47"/>
      <c r="B21" s="150" t="s">
        <v>269</v>
      </c>
      <c r="C21" s="139" t="s">
        <v>271</v>
      </c>
      <c r="E21" s="57"/>
      <c r="F21" s="284">
        <v>72.8</v>
      </c>
      <c r="G21" s="35" t="s">
        <v>45</v>
      </c>
      <c r="H21" s="51"/>
      <c r="I21" s="138"/>
      <c r="J21" s="170"/>
      <c r="K21" s="196"/>
      <c r="L21" s="193"/>
    </row>
    <row r="22" spans="1:12" ht="13.7" customHeight="1">
      <c r="A22" s="65"/>
      <c r="B22" s="203"/>
      <c r="C22" s="149"/>
      <c r="D22" s="135"/>
      <c r="E22" s="67"/>
      <c r="F22" s="206"/>
      <c r="G22" s="40"/>
      <c r="H22" s="70"/>
      <c r="I22" s="70"/>
      <c r="J22" s="71"/>
      <c r="K22" s="194"/>
      <c r="L22" s="192"/>
    </row>
    <row r="23" spans="1:12" ht="13.7" customHeight="1">
      <c r="A23" s="47"/>
      <c r="B23" s="150" t="s">
        <v>269</v>
      </c>
      <c r="C23" s="139" t="s">
        <v>272</v>
      </c>
      <c r="E23" s="57"/>
      <c r="F23" s="284">
        <v>41.8</v>
      </c>
      <c r="G23" s="35" t="s">
        <v>45</v>
      </c>
      <c r="H23" s="51"/>
      <c r="I23" s="138"/>
      <c r="J23" s="170"/>
      <c r="K23" s="196"/>
      <c r="L23" s="193"/>
    </row>
    <row r="24" spans="1:12" ht="13.7" customHeight="1">
      <c r="A24" s="65"/>
      <c r="B24" s="203"/>
      <c r="C24" s="29"/>
      <c r="D24" s="29"/>
      <c r="E24" s="67"/>
      <c r="F24" s="206"/>
      <c r="G24" s="40"/>
      <c r="H24" s="70"/>
      <c r="I24" s="70"/>
      <c r="J24" s="71"/>
      <c r="K24" s="194"/>
      <c r="L24" s="192"/>
    </row>
    <row r="25" spans="1:12" ht="13.7" customHeight="1">
      <c r="A25" s="47"/>
      <c r="B25" s="150" t="s">
        <v>269</v>
      </c>
      <c r="C25" s="139" t="s">
        <v>273</v>
      </c>
      <c r="D25" s="140"/>
      <c r="E25" s="49"/>
      <c r="F25" s="284">
        <v>36.4</v>
      </c>
      <c r="G25" s="35" t="s">
        <v>45</v>
      </c>
      <c r="H25" s="51"/>
      <c r="I25" s="138"/>
      <c r="J25" s="170"/>
      <c r="K25" s="196"/>
      <c r="L25" s="193"/>
    </row>
    <row r="26" spans="1:12" ht="13.7" customHeight="1">
      <c r="A26" s="65"/>
      <c r="B26" s="203"/>
      <c r="C26" s="29"/>
      <c r="D26" s="29"/>
      <c r="E26" s="67"/>
      <c r="F26" s="206"/>
      <c r="G26" s="40"/>
      <c r="H26" s="70"/>
      <c r="I26" s="70"/>
      <c r="J26" s="71"/>
      <c r="K26" s="194"/>
      <c r="L26" s="192"/>
    </row>
    <row r="27" spans="1:12" ht="13.7" customHeight="1">
      <c r="A27" s="47"/>
      <c r="B27" s="150" t="s">
        <v>269</v>
      </c>
      <c r="C27" s="139" t="s">
        <v>274</v>
      </c>
      <c r="D27" s="140"/>
      <c r="E27" s="49"/>
      <c r="F27" s="284">
        <v>110</v>
      </c>
      <c r="G27" s="35" t="s">
        <v>45</v>
      </c>
      <c r="H27" s="51"/>
      <c r="I27" s="138"/>
      <c r="J27" s="170"/>
      <c r="K27" s="196"/>
      <c r="L27" s="193"/>
    </row>
    <row r="28" spans="1:12" ht="13.7" customHeight="1">
      <c r="A28" s="65"/>
      <c r="B28" s="203"/>
      <c r="C28" s="29"/>
      <c r="D28" s="29"/>
      <c r="E28" s="67"/>
      <c r="F28" s="206"/>
      <c r="G28" s="40"/>
      <c r="H28" s="70"/>
      <c r="I28" s="70"/>
      <c r="J28" s="71"/>
      <c r="K28" s="194"/>
      <c r="L28" s="192"/>
    </row>
    <row r="29" spans="1:12" ht="13.7" customHeight="1">
      <c r="A29" s="47"/>
      <c r="B29" s="150" t="s">
        <v>269</v>
      </c>
      <c r="C29" s="139" t="s">
        <v>275</v>
      </c>
      <c r="D29" s="140"/>
      <c r="E29" s="49"/>
      <c r="F29" s="284">
        <v>109</v>
      </c>
      <c r="G29" s="35" t="s">
        <v>45</v>
      </c>
      <c r="H29" s="51"/>
      <c r="I29" s="138"/>
      <c r="J29" s="170"/>
      <c r="K29" s="196"/>
      <c r="L29" s="193"/>
    </row>
    <row r="30" spans="1:12" ht="13.7" customHeight="1">
      <c r="A30" s="65"/>
      <c r="B30" s="203"/>
      <c r="C30" s="29"/>
      <c r="D30" s="29"/>
      <c r="E30" s="67"/>
      <c r="F30" s="206"/>
      <c r="G30" s="40"/>
      <c r="H30" s="70"/>
      <c r="I30" s="70"/>
      <c r="J30" s="71"/>
      <c r="K30" s="194"/>
      <c r="L30" s="192"/>
    </row>
    <row r="31" spans="1:12" ht="13.7" customHeight="1">
      <c r="A31" s="47"/>
      <c r="B31" s="150" t="s">
        <v>276</v>
      </c>
      <c r="C31" s="139" t="s">
        <v>277</v>
      </c>
      <c r="D31" s="140"/>
      <c r="E31" s="49"/>
      <c r="F31" s="284">
        <v>41.8</v>
      </c>
      <c r="G31" s="35" t="s">
        <v>45</v>
      </c>
      <c r="H31" s="51"/>
      <c r="I31" s="138"/>
      <c r="J31" s="171"/>
      <c r="K31" s="196"/>
      <c r="L31" s="193"/>
    </row>
    <row r="32" spans="1:12" ht="13.7" customHeight="1">
      <c r="A32" s="55"/>
      <c r="B32" s="177"/>
      <c r="E32" s="57"/>
      <c r="F32" s="206"/>
      <c r="G32" s="59"/>
      <c r="H32" s="60"/>
      <c r="I32" s="70"/>
      <c r="J32" s="62"/>
      <c r="K32" s="198"/>
      <c r="L32" s="197"/>
    </row>
    <row r="33" spans="1:12" ht="13.7" customHeight="1" thickBot="1">
      <c r="A33" s="96"/>
      <c r="B33" s="176" t="s">
        <v>276</v>
      </c>
      <c r="C33" s="142" t="s">
        <v>278</v>
      </c>
      <c r="D33" s="99"/>
      <c r="E33" s="100"/>
      <c r="F33" s="285">
        <v>55.2</v>
      </c>
      <c r="G33" s="102" t="s">
        <v>45</v>
      </c>
      <c r="H33" s="103"/>
      <c r="I33" s="103"/>
      <c r="J33" s="172"/>
      <c r="K33" s="199"/>
      <c r="L33" s="200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203"/>
      <c r="C38" s="29"/>
      <c r="D38" s="29"/>
      <c r="E38" s="67"/>
      <c r="F38" s="206"/>
      <c r="G38" s="40"/>
      <c r="H38" s="151"/>
      <c r="I38" s="151"/>
      <c r="J38" s="71"/>
      <c r="K38" s="151"/>
      <c r="L38" s="192"/>
    </row>
    <row r="39" spans="1:12" ht="13.7" customHeight="1">
      <c r="A39" s="47"/>
      <c r="B39" s="150" t="s">
        <v>276</v>
      </c>
      <c r="C39" s="139" t="s">
        <v>279</v>
      </c>
      <c r="D39" s="140"/>
      <c r="E39" s="49"/>
      <c r="F39" s="284">
        <v>49.2</v>
      </c>
      <c r="G39" s="35" t="s">
        <v>45</v>
      </c>
      <c r="H39" s="158"/>
      <c r="I39" s="158"/>
      <c r="J39" s="171"/>
      <c r="K39" s="196"/>
      <c r="L39" s="193"/>
    </row>
    <row r="40" spans="1:12" ht="13.7" customHeight="1">
      <c r="A40" s="65"/>
      <c r="B40" s="203"/>
      <c r="C40" s="29"/>
      <c r="D40" s="29"/>
      <c r="E40" s="67"/>
      <c r="F40" s="206"/>
      <c r="G40" s="40"/>
      <c r="H40" s="151"/>
      <c r="I40" s="151"/>
      <c r="J40" s="71"/>
      <c r="K40" s="194"/>
      <c r="L40" s="192"/>
    </row>
    <row r="41" spans="1:12" ht="13.7" customHeight="1">
      <c r="A41" s="47"/>
      <c r="B41" s="150" t="s">
        <v>276</v>
      </c>
      <c r="C41" s="139" t="s">
        <v>280</v>
      </c>
      <c r="D41" s="140"/>
      <c r="E41" s="49"/>
      <c r="F41" s="284">
        <v>55.2</v>
      </c>
      <c r="G41" s="35" t="s">
        <v>45</v>
      </c>
      <c r="H41" s="158"/>
      <c r="I41" s="158"/>
      <c r="J41" s="171"/>
      <c r="K41" s="196"/>
      <c r="L41" s="193"/>
    </row>
    <row r="42" spans="1:12" ht="13.7" customHeight="1">
      <c r="A42" s="65"/>
      <c r="B42" s="203"/>
      <c r="C42" s="29"/>
      <c r="D42" s="29"/>
      <c r="E42" s="67"/>
      <c r="F42" s="206"/>
      <c r="G42" s="40"/>
      <c r="H42" s="151"/>
      <c r="I42" s="151"/>
      <c r="J42" s="174"/>
      <c r="K42" s="194"/>
      <c r="L42" s="192"/>
    </row>
    <row r="43" spans="1:12" ht="13.7" customHeight="1">
      <c r="A43" s="47"/>
      <c r="B43" s="150" t="s">
        <v>281</v>
      </c>
      <c r="C43" s="139" t="s">
        <v>282</v>
      </c>
      <c r="D43" s="140"/>
      <c r="E43" s="49"/>
      <c r="F43" s="284">
        <v>9</v>
      </c>
      <c r="G43" s="35" t="s">
        <v>153</v>
      </c>
      <c r="H43" s="158"/>
      <c r="I43" s="158"/>
      <c r="J43" s="171"/>
      <c r="K43" s="196"/>
      <c r="L43" s="193"/>
    </row>
    <row r="44" spans="1:12" ht="13.7" customHeight="1">
      <c r="A44" s="55"/>
      <c r="B44" s="203"/>
      <c r="C44" s="29" t="s">
        <v>132</v>
      </c>
      <c r="D44" s="29"/>
      <c r="E44" s="67"/>
      <c r="F44" s="206"/>
      <c r="G44" s="40"/>
      <c r="H44" s="151"/>
      <c r="I44" s="151"/>
      <c r="J44" s="71"/>
      <c r="K44" s="194"/>
      <c r="L44" s="197"/>
    </row>
    <row r="45" spans="1:12" ht="13.7" customHeight="1">
      <c r="A45" s="55"/>
      <c r="B45" s="150" t="s">
        <v>57</v>
      </c>
      <c r="C45" s="139" t="s">
        <v>131</v>
      </c>
      <c r="D45" s="140"/>
      <c r="E45" s="49"/>
      <c r="F45" s="283">
        <v>1</v>
      </c>
      <c r="G45" s="35" t="s">
        <v>103</v>
      </c>
      <c r="H45" s="158"/>
      <c r="I45" s="158"/>
      <c r="J45" s="171"/>
      <c r="K45" s="196"/>
      <c r="L45" s="197"/>
    </row>
    <row r="46" spans="1:12" ht="13.7" customHeight="1">
      <c r="A46" s="65"/>
      <c r="B46" s="203"/>
      <c r="C46" s="29" t="s">
        <v>132</v>
      </c>
      <c r="D46" s="29"/>
      <c r="E46" s="67"/>
      <c r="F46" s="206"/>
      <c r="G46" s="40"/>
      <c r="H46" s="151"/>
      <c r="I46" s="151"/>
      <c r="J46" s="174"/>
      <c r="K46" s="194"/>
      <c r="L46" s="192"/>
    </row>
    <row r="47" spans="1:12" ht="13.7" customHeight="1">
      <c r="A47" s="47"/>
      <c r="B47" s="150" t="s">
        <v>57</v>
      </c>
      <c r="C47" s="139" t="s">
        <v>58</v>
      </c>
      <c r="D47" s="140"/>
      <c r="E47" s="49"/>
      <c r="F47" s="283">
        <v>1</v>
      </c>
      <c r="G47" s="35" t="s">
        <v>103</v>
      </c>
      <c r="H47" s="158"/>
      <c r="I47" s="158"/>
      <c r="J47" s="171"/>
      <c r="K47" s="196"/>
      <c r="L47" s="193"/>
    </row>
    <row r="48" spans="1:12" ht="13.7" customHeight="1">
      <c r="A48" s="65"/>
      <c r="B48" s="203"/>
      <c r="C48" s="149"/>
      <c r="D48" s="135"/>
      <c r="E48" s="67"/>
      <c r="F48" s="206"/>
      <c r="G48" s="40"/>
      <c r="H48" s="151"/>
      <c r="I48" s="151"/>
      <c r="J48" s="71"/>
      <c r="K48" s="194"/>
      <c r="L48" s="192"/>
    </row>
    <row r="49" spans="1:12" ht="13.7" customHeight="1">
      <c r="A49" s="47"/>
      <c r="B49" s="150" t="s">
        <v>126</v>
      </c>
      <c r="C49" s="139" t="s">
        <v>129</v>
      </c>
      <c r="D49" s="140"/>
      <c r="E49" s="49"/>
      <c r="F49" s="284">
        <v>1</v>
      </c>
      <c r="G49" s="35" t="s">
        <v>103</v>
      </c>
      <c r="H49" s="158"/>
      <c r="I49" s="158"/>
      <c r="J49" s="171"/>
      <c r="K49" s="196"/>
      <c r="L49" s="193"/>
    </row>
    <row r="50" spans="1:12" ht="13.7" customHeight="1">
      <c r="A50" s="65"/>
      <c r="B50" s="203"/>
      <c r="C50" s="29"/>
      <c r="D50" s="29"/>
      <c r="E50" s="67"/>
      <c r="F50" s="206"/>
      <c r="G50" s="40"/>
      <c r="H50" s="151"/>
      <c r="I50" s="151"/>
      <c r="J50" s="71"/>
      <c r="K50" s="194"/>
      <c r="L50" s="192"/>
    </row>
    <row r="51" spans="1:12" ht="13.7" customHeight="1">
      <c r="A51" s="47"/>
      <c r="B51" s="150" t="s">
        <v>126</v>
      </c>
      <c r="C51" s="139" t="s">
        <v>130</v>
      </c>
      <c r="D51" s="140"/>
      <c r="E51" s="49"/>
      <c r="F51" s="284">
        <v>1</v>
      </c>
      <c r="G51" s="35" t="s">
        <v>103</v>
      </c>
      <c r="H51" s="158"/>
      <c r="I51" s="159"/>
      <c r="J51" s="171"/>
      <c r="K51" s="196"/>
      <c r="L51" s="193"/>
    </row>
    <row r="52" spans="1:12" ht="13.7" customHeight="1">
      <c r="A52" s="65"/>
      <c r="B52" s="203"/>
      <c r="C52" s="149"/>
      <c r="D52" s="29"/>
      <c r="E52" s="67"/>
      <c r="F52" s="206"/>
      <c r="G52" s="40"/>
      <c r="H52" s="151"/>
      <c r="I52" s="151"/>
      <c r="J52" s="71"/>
      <c r="K52" s="194"/>
      <c r="L52" s="192"/>
    </row>
    <row r="53" spans="1:12" ht="13.7" customHeight="1">
      <c r="A53" s="47"/>
      <c r="B53" s="150" t="s">
        <v>126</v>
      </c>
      <c r="C53" s="139" t="s">
        <v>128</v>
      </c>
      <c r="D53" s="140"/>
      <c r="E53" s="49"/>
      <c r="F53" s="284">
        <v>5</v>
      </c>
      <c r="G53" s="35" t="s">
        <v>103</v>
      </c>
      <c r="H53" s="158"/>
      <c r="I53" s="159"/>
      <c r="J53" s="171"/>
      <c r="K53" s="196"/>
      <c r="L53" s="193"/>
    </row>
    <row r="54" spans="1:12" ht="13.7" customHeight="1">
      <c r="A54" s="65"/>
      <c r="B54" s="203"/>
      <c r="C54" s="29"/>
      <c r="D54" s="29"/>
      <c r="E54" s="67"/>
      <c r="F54" s="206"/>
      <c r="G54" s="40"/>
      <c r="H54" s="151"/>
      <c r="I54" s="151"/>
      <c r="J54" s="71"/>
      <c r="K54" s="194"/>
      <c r="L54" s="192"/>
    </row>
    <row r="55" spans="1:12" ht="13.7" customHeight="1">
      <c r="A55" s="47"/>
      <c r="B55" s="150" t="s">
        <v>133</v>
      </c>
      <c r="C55" s="139" t="s">
        <v>134</v>
      </c>
      <c r="D55" s="140"/>
      <c r="E55" s="49"/>
      <c r="F55" s="284">
        <v>5</v>
      </c>
      <c r="G55" s="35" t="s">
        <v>125</v>
      </c>
      <c r="H55" s="158"/>
      <c r="I55" s="159"/>
      <c r="J55" s="171"/>
      <c r="K55" s="196"/>
      <c r="L55" s="193"/>
    </row>
    <row r="56" spans="1:12" ht="13.7" customHeight="1">
      <c r="A56" s="65"/>
      <c r="B56" s="203"/>
      <c r="C56" s="29" t="s">
        <v>136</v>
      </c>
      <c r="D56" s="29"/>
      <c r="E56" s="67"/>
      <c r="F56" s="206"/>
      <c r="G56" s="40"/>
      <c r="H56" s="151"/>
      <c r="I56" s="151"/>
      <c r="J56" s="71"/>
      <c r="K56" s="194"/>
      <c r="L56" s="192"/>
    </row>
    <row r="57" spans="1:12" ht="13.7" customHeight="1">
      <c r="A57" s="47"/>
      <c r="B57" s="204" t="s">
        <v>135</v>
      </c>
      <c r="C57" s="88" t="s">
        <v>137</v>
      </c>
      <c r="D57" s="140"/>
      <c r="E57" s="49"/>
      <c r="F57" s="284">
        <v>1</v>
      </c>
      <c r="G57" s="35" t="s">
        <v>40</v>
      </c>
      <c r="H57" s="158"/>
      <c r="I57" s="159"/>
      <c r="J57" s="171"/>
      <c r="K57" s="196"/>
      <c r="L57" s="193"/>
    </row>
    <row r="58" spans="1:12" ht="13.7" customHeight="1">
      <c r="A58" s="65"/>
      <c r="B58" s="205"/>
      <c r="C58" s="29" t="s">
        <v>136</v>
      </c>
      <c r="D58" s="29"/>
      <c r="E58" s="67"/>
      <c r="F58" s="206"/>
      <c r="G58" s="40"/>
      <c r="H58" s="151"/>
      <c r="I58" s="151"/>
      <c r="J58" s="71"/>
      <c r="K58" s="194"/>
      <c r="L58" s="192"/>
    </row>
    <row r="59" spans="1:12" ht="13.7" customHeight="1">
      <c r="A59" s="47"/>
      <c r="B59" s="150" t="s">
        <v>138</v>
      </c>
      <c r="C59" s="88" t="s">
        <v>137</v>
      </c>
      <c r="D59" s="140"/>
      <c r="E59" s="49"/>
      <c r="F59" s="284">
        <v>1</v>
      </c>
      <c r="G59" s="35" t="s">
        <v>40</v>
      </c>
      <c r="H59" s="158"/>
      <c r="I59" s="159"/>
      <c r="J59" s="171"/>
      <c r="K59" s="196"/>
      <c r="L59" s="193"/>
    </row>
    <row r="60" spans="1:12" ht="13.7" customHeight="1">
      <c r="A60" s="65"/>
      <c r="B60" s="203"/>
      <c r="C60" s="29" t="s">
        <v>344</v>
      </c>
      <c r="D60" s="29"/>
      <c r="E60" s="67"/>
      <c r="F60" s="206"/>
      <c r="G60" s="40"/>
      <c r="H60" s="151"/>
      <c r="I60" s="151"/>
      <c r="J60" s="71"/>
      <c r="K60" s="194"/>
      <c r="L60" s="192"/>
    </row>
    <row r="61" spans="1:12" ht="13.7" customHeight="1">
      <c r="A61" s="47"/>
      <c r="B61" s="150" t="s">
        <v>138</v>
      </c>
      <c r="C61" s="139" t="s">
        <v>139</v>
      </c>
      <c r="D61" s="140"/>
      <c r="E61" s="49"/>
      <c r="F61" s="284">
        <v>1</v>
      </c>
      <c r="G61" s="74" t="s">
        <v>40</v>
      </c>
      <c r="H61" s="158"/>
      <c r="I61" s="159"/>
      <c r="J61" s="171"/>
      <c r="K61" s="196"/>
      <c r="L61" s="193"/>
    </row>
    <row r="62" spans="1:12" ht="13.7" customHeight="1">
      <c r="A62" s="65"/>
      <c r="B62" s="203"/>
      <c r="C62" s="29" t="s">
        <v>140</v>
      </c>
      <c r="D62" s="29"/>
      <c r="E62" s="67"/>
      <c r="F62" s="206"/>
      <c r="G62" s="40"/>
      <c r="H62" s="151"/>
      <c r="I62" s="70"/>
      <c r="J62" s="71"/>
      <c r="K62" s="201"/>
      <c r="L62" s="192"/>
    </row>
    <row r="63" spans="1:12" ht="13.7" customHeight="1">
      <c r="A63" s="47"/>
      <c r="B63" s="150" t="s">
        <v>138</v>
      </c>
      <c r="C63" s="139" t="s">
        <v>352</v>
      </c>
      <c r="D63" s="140"/>
      <c r="E63" s="49"/>
      <c r="F63" s="283">
        <v>1</v>
      </c>
      <c r="G63" s="74" t="s">
        <v>40</v>
      </c>
      <c r="H63" s="158"/>
      <c r="I63" s="138"/>
      <c r="J63" s="171"/>
      <c r="K63" s="202"/>
      <c r="L63" s="193"/>
    </row>
    <row r="64" spans="1:12" ht="13.7" customHeight="1">
      <c r="A64" s="65"/>
      <c r="B64" s="203"/>
      <c r="C64" s="29"/>
      <c r="D64" s="29"/>
      <c r="E64" s="67"/>
      <c r="F64" s="206"/>
      <c r="G64" s="40"/>
      <c r="H64" s="151"/>
      <c r="I64" s="70"/>
      <c r="J64" s="71"/>
      <c r="K64" s="201"/>
      <c r="L64" s="192"/>
    </row>
    <row r="65" spans="1:12" ht="13.7" customHeight="1">
      <c r="A65" s="47"/>
      <c r="B65" s="150" t="s">
        <v>144</v>
      </c>
      <c r="C65" s="139" t="s">
        <v>145</v>
      </c>
      <c r="D65" s="140"/>
      <c r="E65" s="49"/>
      <c r="F65" s="283">
        <v>4</v>
      </c>
      <c r="G65" s="74" t="s">
        <v>39</v>
      </c>
      <c r="H65" s="158"/>
      <c r="I65" s="138"/>
      <c r="J65" s="171"/>
      <c r="K65" s="202"/>
      <c r="L65" s="193"/>
    </row>
    <row r="66" spans="1:12" ht="13.7" customHeight="1">
      <c r="A66" s="65"/>
      <c r="B66" s="177"/>
      <c r="E66" s="57"/>
      <c r="F66" s="287"/>
      <c r="G66" s="59"/>
      <c r="H66" s="162"/>
      <c r="I66" s="70"/>
      <c r="J66" s="71"/>
      <c r="K66" s="162"/>
      <c r="L66" s="197"/>
    </row>
    <row r="67" spans="1:12" ht="13.7" customHeight="1" thickBot="1">
      <c r="A67" s="96"/>
      <c r="B67" s="176" t="s">
        <v>141</v>
      </c>
      <c r="C67" s="142" t="s">
        <v>142</v>
      </c>
      <c r="D67" s="99"/>
      <c r="E67" s="100"/>
      <c r="F67" s="290">
        <v>4</v>
      </c>
      <c r="G67" s="102" t="s">
        <v>143</v>
      </c>
      <c r="H67" s="163"/>
      <c r="I67" s="103"/>
      <c r="J67" s="172"/>
      <c r="K67" s="199"/>
      <c r="L67" s="200"/>
    </row>
    <row r="68" spans="1:12" ht="13.7" customHeight="1">
      <c r="J68" s="112"/>
      <c r="L68" s="165">
        <v>3</v>
      </c>
    </row>
    <row r="69" spans="1:12" ht="13.7" customHeight="1" thickBot="1">
      <c r="G69" s="3"/>
      <c r="J69" s="112"/>
      <c r="K69" s="145"/>
      <c r="L69" s="145" t="s">
        <v>28</v>
      </c>
    </row>
    <row r="70" spans="1:12" ht="13.7" customHeight="1">
      <c r="A70" s="260" t="s">
        <v>6</v>
      </c>
      <c r="B70" s="262" t="s">
        <v>7</v>
      </c>
      <c r="C70" s="264" t="s">
        <v>8</v>
      </c>
      <c r="D70" s="265"/>
      <c r="E70" s="266"/>
      <c r="F70" s="254" t="s">
        <v>9</v>
      </c>
      <c r="G70" s="270" t="s">
        <v>10</v>
      </c>
      <c r="H70" s="254" t="s">
        <v>11</v>
      </c>
      <c r="I70" s="254" t="s">
        <v>12</v>
      </c>
      <c r="J70" s="256" t="s">
        <v>13</v>
      </c>
      <c r="K70" s="258" t="str">
        <f>K36</f>
        <v>第　回既済部分検査内訳書</v>
      </c>
      <c r="L70" s="259"/>
    </row>
    <row r="71" spans="1:12" ht="13.7" customHeight="1">
      <c r="A71" s="261"/>
      <c r="B71" s="263"/>
      <c r="C71" s="267"/>
      <c r="D71" s="268"/>
      <c r="E71" s="269"/>
      <c r="F71" s="255"/>
      <c r="G71" s="271"/>
      <c r="H71" s="255"/>
      <c r="I71" s="255"/>
      <c r="J71" s="257"/>
      <c r="K71" s="35" t="s">
        <v>9</v>
      </c>
      <c r="L71" s="36" t="s">
        <v>14</v>
      </c>
    </row>
    <row r="72" spans="1:12" ht="13.7" customHeight="1">
      <c r="A72" s="65"/>
      <c r="B72" s="203"/>
      <c r="C72" s="29"/>
      <c r="D72" s="29"/>
      <c r="E72" s="67"/>
      <c r="F72" s="206"/>
      <c r="G72" s="40"/>
      <c r="H72" s="151"/>
      <c r="I72" s="151"/>
      <c r="J72" s="71"/>
      <c r="K72" s="151"/>
      <c r="L72" s="192"/>
    </row>
    <row r="73" spans="1:12" ht="13.7" customHeight="1">
      <c r="A73" s="47"/>
      <c r="B73" s="150" t="s">
        <v>146</v>
      </c>
      <c r="C73" s="139" t="s">
        <v>345</v>
      </c>
      <c r="D73" s="140"/>
      <c r="E73" s="49"/>
      <c r="F73" s="284">
        <v>2</v>
      </c>
      <c r="G73" s="35" t="s">
        <v>40</v>
      </c>
      <c r="H73" s="158"/>
      <c r="I73" s="158"/>
      <c r="J73" s="171"/>
      <c r="K73" s="196"/>
      <c r="L73" s="193"/>
    </row>
    <row r="74" spans="1:12" ht="13.7" customHeight="1">
      <c r="A74" s="65"/>
      <c r="B74" s="203" t="s">
        <v>147</v>
      </c>
      <c r="C74" s="29"/>
      <c r="D74" s="29"/>
      <c r="E74" s="67"/>
      <c r="F74" s="206"/>
      <c r="G74" s="40"/>
      <c r="H74" s="151"/>
      <c r="I74" s="151"/>
      <c r="J74" s="71"/>
      <c r="K74" s="194"/>
      <c r="L74" s="192"/>
    </row>
    <row r="75" spans="1:12" ht="13.7" customHeight="1">
      <c r="A75" s="47"/>
      <c r="B75" s="150" t="s">
        <v>148</v>
      </c>
      <c r="C75" s="139" t="s">
        <v>346</v>
      </c>
      <c r="D75" s="140"/>
      <c r="E75" s="49"/>
      <c r="F75" s="284">
        <v>2</v>
      </c>
      <c r="G75" s="35" t="s">
        <v>40</v>
      </c>
      <c r="H75" s="158"/>
      <c r="I75" s="158"/>
      <c r="J75" s="171"/>
      <c r="K75" s="196"/>
      <c r="L75" s="193"/>
    </row>
    <row r="76" spans="1:12" ht="13.7" customHeight="1">
      <c r="A76" s="65"/>
      <c r="B76" s="203"/>
      <c r="C76" s="29" t="s">
        <v>150</v>
      </c>
      <c r="D76" s="29"/>
      <c r="E76" s="67"/>
      <c r="F76" s="206"/>
      <c r="G76" s="40"/>
      <c r="H76" s="151"/>
      <c r="I76" s="151"/>
      <c r="J76" s="174"/>
      <c r="K76" s="194"/>
      <c r="L76" s="192"/>
    </row>
    <row r="77" spans="1:12" ht="13.7" customHeight="1">
      <c r="A77" s="47"/>
      <c r="B77" s="150" t="s">
        <v>149</v>
      </c>
      <c r="C77" s="139" t="s">
        <v>347</v>
      </c>
      <c r="D77" s="140"/>
      <c r="E77" s="49"/>
      <c r="F77" s="284">
        <v>1</v>
      </c>
      <c r="G77" s="35" t="s">
        <v>36</v>
      </c>
      <c r="H77" s="158"/>
      <c r="I77" s="158"/>
      <c r="J77" s="171"/>
      <c r="K77" s="196"/>
      <c r="L77" s="193"/>
    </row>
    <row r="78" spans="1:12" ht="13.7" customHeight="1">
      <c r="A78" s="55"/>
      <c r="B78" s="203"/>
      <c r="C78" s="29" t="s">
        <v>207</v>
      </c>
      <c r="D78" s="29"/>
      <c r="E78" s="67"/>
      <c r="F78" s="206"/>
      <c r="G78" s="40"/>
      <c r="H78" s="151"/>
      <c r="I78" s="151"/>
      <c r="J78" s="71"/>
      <c r="K78" s="194"/>
      <c r="L78" s="197"/>
    </row>
    <row r="79" spans="1:12" ht="13.7" customHeight="1">
      <c r="A79" s="55"/>
      <c r="B79" s="150" t="s">
        <v>205</v>
      </c>
      <c r="C79" s="139" t="s">
        <v>348</v>
      </c>
      <c r="D79" s="140"/>
      <c r="E79" s="49"/>
      <c r="F79" s="284">
        <v>6</v>
      </c>
      <c r="G79" s="35" t="s">
        <v>206</v>
      </c>
      <c r="H79" s="158"/>
      <c r="I79" s="158"/>
      <c r="J79" s="171"/>
      <c r="K79" s="196"/>
      <c r="L79" s="197"/>
    </row>
    <row r="80" spans="1:12" ht="13.7" customHeight="1">
      <c r="A80" s="65"/>
      <c r="B80" s="203"/>
      <c r="C80" s="29"/>
      <c r="D80" s="29"/>
      <c r="E80" s="67"/>
      <c r="F80" s="206"/>
      <c r="G80" s="40"/>
      <c r="H80" s="151"/>
      <c r="I80" s="151"/>
      <c r="J80" s="174"/>
      <c r="K80" s="194"/>
      <c r="L80" s="192"/>
    </row>
    <row r="81" spans="1:12" ht="13.7" customHeight="1">
      <c r="A81" s="47"/>
      <c r="B81" s="150"/>
      <c r="C81" s="139"/>
      <c r="D81" s="140"/>
      <c r="E81" s="49"/>
      <c r="F81" s="284"/>
      <c r="G81" s="35"/>
      <c r="H81" s="158"/>
      <c r="I81" s="158"/>
      <c r="J81" s="171"/>
      <c r="K81" s="196"/>
      <c r="L81" s="193"/>
    </row>
    <row r="82" spans="1:12" ht="13.7" customHeight="1">
      <c r="A82" s="65"/>
      <c r="B82" s="203"/>
      <c r="C82" s="149"/>
      <c r="D82" s="135"/>
      <c r="E82" s="67"/>
      <c r="F82" s="206"/>
      <c r="G82" s="40"/>
      <c r="H82" s="151"/>
      <c r="I82" s="151"/>
      <c r="J82" s="71"/>
      <c r="K82" s="194"/>
      <c r="L82" s="192"/>
    </row>
    <row r="83" spans="1:12" ht="13.7" customHeight="1">
      <c r="A83" s="47"/>
      <c r="B83" s="150"/>
      <c r="C83" s="139"/>
      <c r="D83" s="140"/>
      <c r="E83" s="49"/>
      <c r="F83" s="284"/>
      <c r="G83" s="35"/>
      <c r="H83" s="158"/>
      <c r="I83" s="158"/>
      <c r="J83" s="171"/>
      <c r="K83" s="196"/>
      <c r="L83" s="193"/>
    </row>
    <row r="84" spans="1:12" ht="13.7" customHeight="1">
      <c r="A84" s="65"/>
      <c r="B84" s="203"/>
      <c r="C84" s="29"/>
      <c r="D84" s="29"/>
      <c r="E84" s="67"/>
      <c r="F84" s="206"/>
      <c r="G84" s="40"/>
      <c r="H84" s="151"/>
      <c r="I84" s="151"/>
      <c r="J84" s="71"/>
      <c r="K84" s="194"/>
      <c r="L84" s="192"/>
    </row>
    <row r="85" spans="1:12" ht="13.7" customHeight="1">
      <c r="A85" s="47"/>
      <c r="B85" s="150"/>
      <c r="C85" s="139"/>
      <c r="D85" s="140"/>
      <c r="E85" s="49"/>
      <c r="F85" s="284"/>
      <c r="G85" s="35"/>
      <c r="H85" s="158"/>
      <c r="I85" s="159"/>
      <c r="J85" s="171"/>
      <c r="K85" s="196"/>
      <c r="L85" s="193"/>
    </row>
    <row r="86" spans="1:12" ht="13.7" customHeight="1">
      <c r="A86" s="65"/>
      <c r="B86" s="203"/>
      <c r="C86" s="149"/>
      <c r="D86" s="29"/>
      <c r="E86" s="67"/>
      <c r="F86" s="206"/>
      <c r="G86" s="40"/>
      <c r="H86" s="151"/>
      <c r="I86" s="151"/>
      <c r="J86" s="71"/>
      <c r="K86" s="194"/>
      <c r="L86" s="192"/>
    </row>
    <row r="87" spans="1:12" ht="13.7" customHeight="1">
      <c r="A87" s="47"/>
      <c r="B87" s="150"/>
      <c r="C87" s="139"/>
      <c r="D87" s="140"/>
      <c r="E87" s="49"/>
      <c r="F87" s="284"/>
      <c r="G87" s="35"/>
      <c r="H87" s="158"/>
      <c r="I87" s="159"/>
      <c r="J87" s="171"/>
      <c r="K87" s="196"/>
      <c r="L87" s="193"/>
    </row>
    <row r="88" spans="1:12" ht="13.7" customHeight="1">
      <c r="A88" s="65"/>
      <c r="B88" s="203"/>
      <c r="C88" s="29"/>
      <c r="D88" s="29"/>
      <c r="E88" s="67"/>
      <c r="F88" s="206"/>
      <c r="G88" s="40"/>
      <c r="H88" s="151"/>
      <c r="I88" s="151"/>
      <c r="J88" s="71"/>
      <c r="K88" s="194"/>
      <c r="L88" s="192"/>
    </row>
    <row r="89" spans="1:12" ht="13.7" customHeight="1">
      <c r="A89" s="47"/>
      <c r="B89" s="150"/>
      <c r="C89" s="139"/>
      <c r="D89" s="140"/>
      <c r="E89" s="49"/>
      <c r="F89" s="284"/>
      <c r="G89" s="35"/>
      <c r="H89" s="158"/>
      <c r="I89" s="159"/>
      <c r="J89" s="171"/>
      <c r="K89" s="196"/>
      <c r="L89" s="193"/>
    </row>
    <row r="90" spans="1:12" ht="13.7" customHeight="1">
      <c r="A90" s="65"/>
      <c r="B90" s="203"/>
      <c r="C90" s="29"/>
      <c r="D90" s="29"/>
      <c r="E90" s="67"/>
      <c r="F90" s="206"/>
      <c r="G90" s="40"/>
      <c r="H90" s="151"/>
      <c r="I90" s="151"/>
      <c r="J90" s="71"/>
      <c r="K90" s="194"/>
      <c r="L90" s="192"/>
    </row>
    <row r="91" spans="1:12" ht="13.7" customHeight="1">
      <c r="A91" s="47"/>
      <c r="B91" s="204"/>
      <c r="C91" s="88"/>
      <c r="D91" s="140"/>
      <c r="E91" s="49"/>
      <c r="F91" s="284"/>
      <c r="G91" s="35"/>
      <c r="H91" s="158"/>
      <c r="I91" s="159"/>
      <c r="J91" s="171"/>
      <c r="K91" s="196"/>
      <c r="L91" s="193"/>
    </row>
    <row r="92" spans="1:12" ht="13.7" customHeight="1">
      <c r="A92" s="65"/>
      <c r="B92" s="205"/>
      <c r="C92" s="153"/>
      <c r="D92" s="29"/>
      <c r="E92" s="67"/>
      <c r="F92" s="206"/>
      <c r="G92" s="40"/>
      <c r="H92" s="151"/>
      <c r="I92" s="151"/>
      <c r="J92" s="71"/>
      <c r="K92" s="194"/>
      <c r="L92" s="192"/>
    </row>
    <row r="93" spans="1:12" ht="13.7" customHeight="1">
      <c r="A93" s="47"/>
      <c r="B93" s="150"/>
      <c r="C93" s="88"/>
      <c r="D93" s="140"/>
      <c r="E93" s="49"/>
      <c r="F93" s="284"/>
      <c r="G93" s="35"/>
      <c r="H93" s="158"/>
      <c r="I93" s="159"/>
      <c r="J93" s="171"/>
      <c r="K93" s="196"/>
      <c r="L93" s="193"/>
    </row>
    <row r="94" spans="1:12" ht="13.7" customHeight="1">
      <c r="A94" s="65"/>
      <c r="B94" s="203"/>
      <c r="C94" s="29"/>
      <c r="D94" s="29"/>
      <c r="E94" s="67"/>
      <c r="F94" s="206"/>
      <c r="G94" s="40"/>
      <c r="H94" s="151"/>
      <c r="I94" s="151"/>
      <c r="J94" s="71"/>
      <c r="K94" s="194"/>
      <c r="L94" s="192"/>
    </row>
    <row r="95" spans="1:12" ht="13.7" customHeight="1">
      <c r="A95" s="47"/>
      <c r="B95" s="150"/>
      <c r="C95" s="139"/>
      <c r="D95" s="140"/>
      <c r="E95" s="49"/>
      <c r="F95" s="284"/>
      <c r="G95" s="74"/>
      <c r="H95" s="158"/>
      <c r="I95" s="159"/>
      <c r="J95" s="171"/>
      <c r="K95" s="196"/>
      <c r="L95" s="193"/>
    </row>
    <row r="96" spans="1:12" ht="13.7" customHeight="1">
      <c r="A96" s="65"/>
      <c r="B96" s="203"/>
      <c r="C96" s="29"/>
      <c r="D96" s="29"/>
      <c r="E96" s="67"/>
      <c r="F96" s="206"/>
      <c r="G96" s="40"/>
      <c r="H96" s="151"/>
      <c r="I96" s="70"/>
      <c r="J96" s="71"/>
      <c r="K96" s="201"/>
      <c r="L96" s="192"/>
    </row>
    <row r="97" spans="1:12" ht="13.7" customHeight="1">
      <c r="A97" s="47"/>
      <c r="B97" s="150"/>
      <c r="C97" s="139"/>
      <c r="D97" s="140"/>
      <c r="E97" s="49"/>
      <c r="F97" s="283"/>
      <c r="G97" s="74"/>
      <c r="H97" s="158"/>
      <c r="I97" s="138"/>
      <c r="J97" s="52"/>
      <c r="K97" s="202"/>
      <c r="L97" s="193"/>
    </row>
    <row r="98" spans="1:12" ht="13.7" customHeight="1">
      <c r="A98" s="65"/>
      <c r="B98" s="147"/>
      <c r="C98" s="29"/>
      <c r="D98" s="29"/>
      <c r="E98" s="67"/>
      <c r="F98" s="291"/>
      <c r="G98" s="40"/>
      <c r="H98" s="70"/>
      <c r="I98" s="43"/>
      <c r="J98" s="71"/>
      <c r="K98" s="63"/>
      <c r="L98" s="46"/>
    </row>
    <row r="99" spans="1:12" ht="13.7" customHeight="1">
      <c r="A99" s="47"/>
      <c r="B99" s="137"/>
      <c r="C99" s="139"/>
      <c r="D99" s="140"/>
      <c r="E99" s="49"/>
      <c r="F99" s="282"/>
      <c r="G99" s="74"/>
      <c r="H99" s="51"/>
      <c r="I99" s="138"/>
      <c r="J99" s="52"/>
      <c r="K99" s="53"/>
      <c r="L99" s="54"/>
    </row>
    <row r="100" spans="1:12" ht="13.7" customHeight="1">
      <c r="A100" s="65"/>
      <c r="B100" s="177"/>
      <c r="E100" s="57"/>
      <c r="F100" s="287"/>
      <c r="G100" s="59"/>
      <c r="H100" s="162"/>
      <c r="I100" s="70"/>
      <c r="J100" s="71"/>
      <c r="K100" s="162"/>
      <c r="L100" s="197"/>
    </row>
    <row r="101" spans="1:12" ht="13.7" customHeight="1" thickBot="1">
      <c r="A101" s="96"/>
      <c r="B101" s="176"/>
      <c r="C101" s="142"/>
      <c r="D101" s="99"/>
      <c r="E101" s="100"/>
      <c r="F101" s="290"/>
      <c r="G101" s="102"/>
      <c r="H101" s="163"/>
      <c r="I101" s="103"/>
      <c r="J101" s="172"/>
      <c r="K101" s="199"/>
      <c r="L101" s="200"/>
    </row>
    <row r="102" spans="1:12" ht="13.7" customHeight="1">
      <c r="J102" s="112"/>
    </row>
    <row r="103" spans="1:12" ht="13.7" customHeight="1" thickBot="1">
      <c r="I103" s="108"/>
      <c r="J103" s="112"/>
      <c r="K103" s="113"/>
      <c r="L103" s="157"/>
    </row>
    <row r="104" spans="1:12" ht="13.7" customHeight="1">
      <c r="A104" s="260" t="s">
        <v>6</v>
      </c>
      <c r="B104" s="262" t="s">
        <v>7</v>
      </c>
      <c r="C104" s="264" t="s">
        <v>8</v>
      </c>
      <c r="D104" s="265"/>
      <c r="E104" s="266"/>
      <c r="F104" s="254" t="s">
        <v>9</v>
      </c>
      <c r="G104" s="270" t="s">
        <v>10</v>
      </c>
      <c r="H104" s="254" t="s">
        <v>11</v>
      </c>
      <c r="I104" s="254" t="s">
        <v>12</v>
      </c>
      <c r="J104" s="256" t="s">
        <v>13</v>
      </c>
      <c r="K104" s="258" t="str">
        <f>K70</f>
        <v>第　回既済部分検査内訳書</v>
      </c>
      <c r="L104" s="259"/>
    </row>
    <row r="105" spans="1:12" ht="13.7" customHeight="1">
      <c r="A105" s="261"/>
      <c r="B105" s="263"/>
      <c r="C105" s="267"/>
      <c r="D105" s="268"/>
      <c r="E105" s="269"/>
      <c r="F105" s="255"/>
      <c r="G105" s="271"/>
      <c r="H105" s="255"/>
      <c r="I105" s="255"/>
      <c r="J105" s="257"/>
      <c r="K105" s="35" t="s">
        <v>9</v>
      </c>
      <c r="L105" s="36" t="s">
        <v>14</v>
      </c>
    </row>
    <row r="106" spans="1:12" ht="13.7" customHeight="1">
      <c r="A106" s="65"/>
      <c r="B106" s="203"/>
      <c r="C106" s="29"/>
      <c r="D106" s="29"/>
      <c r="E106" s="67"/>
      <c r="F106" s="206"/>
      <c r="G106" s="40"/>
      <c r="H106" s="151"/>
      <c r="I106" s="151"/>
      <c r="J106" s="71"/>
      <c r="K106" s="45"/>
      <c r="L106" s="46"/>
    </row>
    <row r="107" spans="1:12" ht="13.7" customHeight="1">
      <c r="A107" s="47"/>
      <c r="B107" s="150"/>
      <c r="C107" s="139"/>
      <c r="D107" s="140"/>
      <c r="E107" s="49"/>
      <c r="F107" s="284"/>
      <c r="G107" s="35"/>
      <c r="H107" s="158"/>
      <c r="I107" s="158"/>
      <c r="J107" s="171"/>
      <c r="K107" s="53"/>
      <c r="L107" s="54"/>
    </row>
    <row r="108" spans="1:12" ht="13.7" customHeight="1">
      <c r="A108" s="65"/>
      <c r="B108" s="203"/>
      <c r="C108" s="29"/>
      <c r="D108" s="29"/>
      <c r="E108" s="67"/>
      <c r="F108" s="206"/>
      <c r="G108" s="40"/>
      <c r="H108" s="151"/>
      <c r="I108" s="151"/>
      <c r="J108" s="71"/>
      <c r="K108" s="63"/>
      <c r="L108" s="46"/>
    </row>
    <row r="109" spans="1:12" ht="13.7" customHeight="1">
      <c r="A109" s="47"/>
      <c r="B109" s="150"/>
      <c r="C109" s="139"/>
      <c r="D109" s="140"/>
      <c r="E109" s="49"/>
      <c r="F109" s="284"/>
      <c r="G109" s="35"/>
      <c r="H109" s="158"/>
      <c r="I109" s="158"/>
      <c r="J109" s="171"/>
      <c r="K109" s="53"/>
      <c r="L109" s="54"/>
    </row>
    <row r="110" spans="1:12" ht="13.7" customHeight="1">
      <c r="A110" s="65"/>
      <c r="B110" s="203"/>
      <c r="C110" s="29"/>
      <c r="D110" s="29"/>
      <c r="E110" s="67"/>
      <c r="F110" s="206"/>
      <c r="G110" s="40"/>
      <c r="H110" s="151"/>
      <c r="I110" s="151"/>
      <c r="J110" s="174"/>
      <c r="K110" s="63"/>
      <c r="L110" s="46"/>
    </row>
    <row r="111" spans="1:12" ht="13.7" customHeight="1">
      <c r="A111" s="47"/>
      <c r="B111" s="150"/>
      <c r="C111" s="139"/>
      <c r="D111" s="140"/>
      <c r="E111" s="49"/>
      <c r="F111" s="284"/>
      <c r="G111" s="35"/>
      <c r="H111" s="158"/>
      <c r="I111" s="158"/>
      <c r="J111" s="171"/>
      <c r="K111" s="53"/>
      <c r="L111" s="54"/>
    </row>
    <row r="112" spans="1:12" ht="13.7" customHeight="1">
      <c r="A112" s="55"/>
      <c r="B112" s="203"/>
      <c r="C112" s="29"/>
      <c r="D112" s="29"/>
      <c r="E112" s="67"/>
      <c r="F112" s="206"/>
      <c r="G112" s="40"/>
      <c r="H112" s="151"/>
      <c r="I112" s="151"/>
      <c r="J112" s="71"/>
      <c r="K112" s="63"/>
      <c r="L112" s="76"/>
    </row>
    <row r="113" spans="1:12" ht="13.7" customHeight="1">
      <c r="A113" s="55"/>
      <c r="B113" s="150"/>
      <c r="C113" s="139"/>
      <c r="D113" s="140"/>
      <c r="E113" s="49"/>
      <c r="F113" s="284"/>
      <c r="G113" s="35"/>
      <c r="H113" s="158"/>
      <c r="I113" s="158"/>
      <c r="J113" s="171"/>
      <c r="K113" s="53"/>
      <c r="L113" s="76"/>
    </row>
    <row r="114" spans="1:12" ht="13.7" customHeight="1">
      <c r="A114" s="65"/>
      <c r="B114" s="203"/>
      <c r="C114" s="29"/>
      <c r="D114" s="29"/>
      <c r="E114" s="67"/>
      <c r="F114" s="206"/>
      <c r="G114" s="40"/>
      <c r="H114" s="151"/>
      <c r="I114" s="151"/>
      <c r="J114" s="174"/>
      <c r="K114" s="63"/>
      <c r="L114" s="46"/>
    </row>
    <row r="115" spans="1:12" ht="13.7" customHeight="1">
      <c r="A115" s="47"/>
      <c r="B115" s="150"/>
      <c r="C115" s="139"/>
      <c r="D115" s="140"/>
      <c r="E115" s="49"/>
      <c r="F115" s="284"/>
      <c r="G115" s="35"/>
      <c r="H115" s="158"/>
      <c r="I115" s="158"/>
      <c r="J115" s="171"/>
      <c r="K115" s="53"/>
      <c r="L115" s="54"/>
    </row>
    <row r="116" spans="1:12" ht="13.7" customHeight="1">
      <c r="A116" s="65"/>
      <c r="B116" s="203"/>
      <c r="C116" s="149"/>
      <c r="D116" s="135"/>
      <c r="E116" s="67"/>
      <c r="F116" s="206"/>
      <c r="G116" s="40"/>
      <c r="H116" s="151"/>
      <c r="I116" s="151"/>
      <c r="J116" s="71"/>
      <c r="K116" s="63"/>
      <c r="L116" s="46"/>
    </row>
    <row r="117" spans="1:12" ht="13.7" customHeight="1">
      <c r="A117" s="47"/>
      <c r="B117" s="150"/>
      <c r="C117" s="139"/>
      <c r="D117" s="140"/>
      <c r="E117" s="49"/>
      <c r="F117" s="284"/>
      <c r="G117" s="35"/>
      <c r="H117" s="158"/>
      <c r="I117" s="158"/>
      <c r="J117" s="171"/>
      <c r="K117" s="53"/>
      <c r="L117" s="54"/>
    </row>
    <row r="118" spans="1:12" ht="13.7" customHeight="1">
      <c r="A118" s="65"/>
      <c r="B118" s="203"/>
      <c r="C118" s="29"/>
      <c r="D118" s="29"/>
      <c r="E118" s="67"/>
      <c r="F118" s="206"/>
      <c r="G118" s="40"/>
      <c r="H118" s="151"/>
      <c r="I118" s="151"/>
      <c r="J118" s="71"/>
      <c r="K118" s="63"/>
      <c r="L118" s="46"/>
    </row>
    <row r="119" spans="1:12" ht="13.7" customHeight="1">
      <c r="A119" s="47"/>
      <c r="B119" s="150"/>
      <c r="C119" s="139"/>
      <c r="D119" s="140"/>
      <c r="E119" s="49"/>
      <c r="F119" s="284"/>
      <c r="G119" s="35"/>
      <c r="H119" s="158"/>
      <c r="I119" s="158"/>
      <c r="J119" s="171"/>
      <c r="K119" s="53"/>
      <c r="L119" s="54"/>
    </row>
    <row r="120" spans="1:12" ht="13.7" customHeight="1">
      <c r="A120" s="65"/>
      <c r="B120" s="203"/>
      <c r="C120" s="149"/>
      <c r="D120" s="29"/>
      <c r="E120" s="67"/>
      <c r="F120" s="206"/>
      <c r="G120" s="40"/>
      <c r="H120" s="151"/>
      <c r="I120" s="151"/>
      <c r="J120" s="71"/>
      <c r="K120" s="63"/>
      <c r="L120" s="46"/>
    </row>
    <row r="121" spans="1:12" ht="13.7" customHeight="1">
      <c r="A121" s="47"/>
      <c r="B121" s="150"/>
      <c r="C121" s="139"/>
      <c r="D121" s="140"/>
      <c r="E121" s="49"/>
      <c r="F121" s="284"/>
      <c r="G121" s="35"/>
      <c r="H121" s="158"/>
      <c r="I121" s="158"/>
      <c r="J121" s="171"/>
      <c r="K121" s="53"/>
      <c r="L121" s="54"/>
    </row>
    <row r="122" spans="1:12" ht="13.7" customHeight="1">
      <c r="A122" s="65"/>
      <c r="B122" s="203"/>
      <c r="C122" s="29"/>
      <c r="D122" s="29"/>
      <c r="E122" s="67"/>
      <c r="F122" s="206"/>
      <c r="G122" s="40"/>
      <c r="H122" s="151"/>
      <c r="I122" s="151"/>
      <c r="J122" s="71"/>
      <c r="K122" s="63"/>
      <c r="L122" s="46"/>
    </row>
    <row r="123" spans="1:12" ht="13.7" customHeight="1">
      <c r="A123" s="47"/>
      <c r="B123" s="150"/>
      <c r="C123" s="139"/>
      <c r="D123" s="140"/>
      <c r="E123" s="49"/>
      <c r="F123" s="284"/>
      <c r="G123" s="35"/>
      <c r="H123" s="158"/>
      <c r="I123" s="158"/>
      <c r="J123" s="171"/>
      <c r="K123" s="53"/>
      <c r="L123" s="54"/>
    </row>
    <row r="124" spans="1:12" ht="13.7" customHeight="1">
      <c r="A124" s="65"/>
      <c r="B124" s="203"/>
      <c r="C124" s="29"/>
      <c r="D124" s="29"/>
      <c r="E124" s="67"/>
      <c r="F124" s="206"/>
      <c r="G124" s="40"/>
      <c r="H124" s="151"/>
      <c r="I124" s="151"/>
      <c r="J124" s="71"/>
      <c r="K124" s="63"/>
      <c r="L124" s="46"/>
    </row>
    <row r="125" spans="1:12" ht="13.7" customHeight="1">
      <c r="A125" s="47"/>
      <c r="B125" s="204"/>
      <c r="C125" s="88"/>
      <c r="D125" s="140"/>
      <c r="E125" s="49"/>
      <c r="F125" s="284"/>
      <c r="G125" s="35"/>
      <c r="H125" s="158"/>
      <c r="I125" s="158"/>
      <c r="J125" s="171"/>
      <c r="K125" s="53"/>
      <c r="L125" s="54"/>
    </row>
    <row r="126" spans="1:12" ht="13.7" customHeight="1">
      <c r="A126" s="65"/>
      <c r="B126" s="205"/>
      <c r="C126" s="153"/>
      <c r="D126" s="29"/>
      <c r="E126" s="67"/>
      <c r="F126" s="206"/>
      <c r="G126" s="40"/>
      <c r="H126" s="151"/>
      <c r="I126" s="151"/>
      <c r="J126" s="71"/>
      <c r="K126" s="63"/>
      <c r="L126" s="46"/>
    </row>
    <row r="127" spans="1:12" ht="13.7" customHeight="1">
      <c r="A127" s="47"/>
      <c r="B127" s="150"/>
      <c r="C127" s="88"/>
      <c r="D127" s="140"/>
      <c r="E127" s="49"/>
      <c r="F127" s="284"/>
      <c r="G127" s="35"/>
      <c r="H127" s="158"/>
      <c r="I127" s="158"/>
      <c r="J127" s="171"/>
      <c r="K127" s="53"/>
      <c r="L127" s="54"/>
    </row>
    <row r="128" spans="1:12" ht="13.7" customHeight="1">
      <c r="A128" s="65"/>
      <c r="B128" s="203"/>
      <c r="C128" s="29"/>
      <c r="D128" s="29"/>
      <c r="E128" s="67"/>
      <c r="F128" s="206"/>
      <c r="G128" s="40"/>
      <c r="H128" s="151"/>
      <c r="I128" s="151"/>
      <c r="J128" s="71"/>
      <c r="K128" s="63"/>
      <c r="L128" s="46"/>
    </row>
    <row r="129" spans="1:12" ht="13.7" customHeight="1">
      <c r="A129" s="47"/>
      <c r="B129" s="150"/>
      <c r="C129" s="139"/>
      <c r="D129" s="140"/>
      <c r="E129" s="49"/>
      <c r="F129" s="284"/>
      <c r="G129" s="74"/>
      <c r="H129" s="158"/>
      <c r="I129" s="158"/>
      <c r="J129" s="171"/>
      <c r="K129" s="53"/>
      <c r="L129" s="54"/>
    </row>
    <row r="130" spans="1:12" ht="13.7" customHeight="1">
      <c r="A130" s="65"/>
      <c r="B130" s="203"/>
      <c r="C130" s="29"/>
      <c r="D130" s="29"/>
      <c r="E130" s="67"/>
      <c r="F130" s="206"/>
      <c r="G130" s="40"/>
      <c r="H130" s="151"/>
      <c r="I130" s="151"/>
      <c r="J130" s="71"/>
      <c r="K130" s="160"/>
      <c r="L130" s="46"/>
    </row>
    <row r="131" spans="1:12" ht="13.7" customHeight="1">
      <c r="A131" s="47"/>
      <c r="B131" s="150"/>
      <c r="C131" s="139"/>
      <c r="D131" s="140"/>
      <c r="E131" s="49"/>
      <c r="F131" s="283"/>
      <c r="G131" s="74"/>
      <c r="H131" s="158"/>
      <c r="I131" s="158"/>
      <c r="J131" s="52"/>
      <c r="K131" s="161"/>
      <c r="L131" s="54"/>
    </row>
    <row r="132" spans="1:12" ht="13.7" customHeight="1">
      <c r="A132" s="65"/>
      <c r="B132" s="147"/>
      <c r="C132" s="29"/>
      <c r="D132" s="29"/>
      <c r="E132" s="67"/>
      <c r="F132" s="291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7" t="s">
        <v>37</v>
      </c>
      <c r="C133" s="139"/>
      <c r="D133" s="140"/>
      <c r="E133" s="49"/>
      <c r="F133" s="282"/>
      <c r="G133" s="74"/>
      <c r="H133" s="51"/>
      <c r="I133" s="138"/>
      <c r="J133" s="52"/>
      <c r="K133" s="53"/>
      <c r="L133" s="54"/>
    </row>
    <row r="134" spans="1:12" ht="13.7" customHeight="1">
      <c r="A134" s="65"/>
      <c r="B134" s="177"/>
      <c r="E134" s="57"/>
      <c r="F134" s="287"/>
      <c r="G134" s="59"/>
      <c r="H134" s="162"/>
      <c r="I134" s="70"/>
      <c r="J134" s="71"/>
      <c r="K134" s="95"/>
      <c r="L134" s="76"/>
    </row>
    <row r="135" spans="1:12" ht="13.7" customHeight="1" thickBot="1">
      <c r="A135" s="96"/>
      <c r="B135" s="176"/>
      <c r="C135" s="142"/>
      <c r="D135" s="99"/>
      <c r="E135" s="100"/>
      <c r="F135" s="290"/>
      <c r="G135" s="102"/>
      <c r="H135" s="163"/>
      <c r="I135" s="103"/>
      <c r="J135" s="172"/>
      <c r="K135" s="105"/>
      <c r="L135" s="106"/>
    </row>
    <row r="136" spans="1:12" ht="13.7" customHeight="1">
      <c r="J136" s="112"/>
      <c r="L136" s="165">
        <f>L68+1</f>
        <v>4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5BC0D-9712-4C56-A7E7-A3FACAD7CC3D}">
  <sheetPr>
    <tabColor rgb="FF0070C0"/>
  </sheetPr>
  <dimension ref="A1:L68"/>
  <sheetViews>
    <sheetView view="pageBreakPreview" zoomScale="102" zoomScaleNormal="85" zoomScaleSheetLayoutView="102" workbookViewId="0">
      <selection activeCell="F4" sqref="F4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12" ht="13.7" customHeight="1" thickBot="1">
      <c r="G1" s="3"/>
      <c r="J1" s="112"/>
      <c r="K1" s="145"/>
      <c r="L1" s="145" t="s">
        <v>28</v>
      </c>
    </row>
    <row r="2" spans="1:12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</row>
    <row r="3" spans="1:12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</row>
    <row r="4" spans="1:12" ht="13.7" customHeight="1">
      <c r="A4" s="65"/>
      <c r="B4" s="66"/>
      <c r="C4" s="149"/>
      <c r="D4" s="135"/>
      <c r="E4" s="67"/>
      <c r="F4" s="182"/>
      <c r="G4" s="40"/>
      <c r="H4" s="70"/>
      <c r="I4" s="70"/>
      <c r="J4" s="71"/>
      <c r="K4" s="194"/>
      <c r="L4" s="192"/>
    </row>
    <row r="5" spans="1:12" ht="13.7" customHeight="1">
      <c r="A5" s="47">
        <v>3</v>
      </c>
      <c r="B5" s="150" t="s">
        <v>230</v>
      </c>
      <c r="C5" s="139"/>
      <c r="E5" s="57"/>
      <c r="F5" s="253"/>
      <c r="G5" s="35"/>
      <c r="H5" s="138"/>
      <c r="I5" s="138"/>
      <c r="J5" s="170"/>
      <c r="K5" s="196"/>
      <c r="L5" s="193"/>
    </row>
    <row r="6" spans="1:12" ht="13.7" customHeight="1">
      <c r="A6" s="65"/>
      <c r="B6" s="147"/>
      <c r="C6" s="29"/>
      <c r="D6" s="29"/>
      <c r="E6" s="67"/>
      <c r="F6" s="182"/>
      <c r="G6" s="40"/>
      <c r="H6" s="151"/>
      <c r="I6" s="151"/>
      <c r="J6" s="71"/>
      <c r="K6" s="194"/>
      <c r="L6" s="192"/>
    </row>
    <row r="7" spans="1:12" ht="13.7" customHeight="1">
      <c r="A7" s="47"/>
      <c r="B7" s="150"/>
      <c r="C7" s="139"/>
      <c r="D7" s="140"/>
      <c r="E7" s="49"/>
      <c r="F7" s="253"/>
      <c r="G7" s="35"/>
      <c r="H7" s="158"/>
      <c r="I7" s="159"/>
      <c r="J7" s="171"/>
      <c r="K7" s="196"/>
      <c r="L7" s="193"/>
    </row>
    <row r="8" spans="1:12" ht="13.7" customHeight="1">
      <c r="A8" s="55"/>
      <c r="B8" s="56"/>
      <c r="E8" s="57"/>
      <c r="F8" s="182"/>
      <c r="G8" s="59"/>
      <c r="H8" s="60"/>
      <c r="I8" s="70"/>
      <c r="J8" s="62"/>
      <c r="K8" s="198"/>
      <c r="L8" s="197"/>
    </row>
    <row r="9" spans="1:12" ht="13.7" customHeight="1">
      <c r="A9" s="239" t="s">
        <v>356</v>
      </c>
      <c r="B9" s="48" t="s">
        <v>231</v>
      </c>
      <c r="C9" s="139"/>
      <c r="D9" s="140"/>
      <c r="E9" s="49"/>
      <c r="F9" s="50">
        <v>1</v>
      </c>
      <c r="G9" s="35" t="s">
        <v>36</v>
      </c>
      <c r="H9" s="51"/>
      <c r="I9" s="158"/>
      <c r="J9" s="171"/>
      <c r="K9" s="196"/>
      <c r="L9" s="193"/>
    </row>
    <row r="10" spans="1:12" ht="13.7" customHeight="1">
      <c r="A10" s="65"/>
      <c r="B10" s="147"/>
      <c r="C10" s="29"/>
      <c r="D10" s="29"/>
      <c r="E10" s="67"/>
      <c r="F10" s="182"/>
      <c r="G10" s="40"/>
      <c r="H10" s="151"/>
      <c r="I10" s="151"/>
      <c r="J10" s="71"/>
      <c r="K10" s="194"/>
      <c r="L10" s="192"/>
    </row>
    <row r="11" spans="1:12" ht="13.7" customHeight="1">
      <c r="A11" s="239" t="s">
        <v>357</v>
      </c>
      <c r="B11" s="150" t="s">
        <v>232</v>
      </c>
      <c r="C11" s="139"/>
      <c r="D11" s="140"/>
      <c r="E11" s="49"/>
      <c r="F11" s="50">
        <v>1</v>
      </c>
      <c r="G11" s="35" t="s">
        <v>36</v>
      </c>
      <c r="H11" s="158"/>
      <c r="I11" s="158"/>
      <c r="J11" s="171"/>
      <c r="K11" s="196"/>
      <c r="L11" s="193"/>
    </row>
    <row r="12" spans="1:12" ht="13.7" customHeight="1">
      <c r="A12" s="55"/>
      <c r="B12" s="79"/>
      <c r="E12" s="57"/>
      <c r="F12" s="162"/>
      <c r="G12" s="59"/>
      <c r="H12" s="162"/>
      <c r="I12" s="162"/>
      <c r="J12" s="62"/>
      <c r="K12" s="162"/>
      <c r="L12" s="197"/>
    </row>
    <row r="13" spans="1:12" ht="13.7" customHeight="1">
      <c r="A13" s="47"/>
      <c r="B13" s="48"/>
      <c r="C13" s="139"/>
      <c r="D13" s="140"/>
      <c r="E13" s="49"/>
      <c r="F13" s="253"/>
      <c r="G13" s="35"/>
      <c r="H13" s="158"/>
      <c r="I13" s="158"/>
      <c r="J13" s="171"/>
      <c r="K13" s="196"/>
      <c r="L13" s="193"/>
    </row>
    <row r="14" spans="1:12" ht="13.7" customHeight="1">
      <c r="A14" s="65"/>
      <c r="B14" s="147"/>
      <c r="C14" s="29"/>
      <c r="D14" s="29"/>
      <c r="E14" s="67"/>
      <c r="F14" s="182"/>
      <c r="G14" s="40"/>
      <c r="H14" s="151"/>
      <c r="I14" s="151"/>
      <c r="J14" s="71"/>
      <c r="K14" s="194"/>
      <c r="L14" s="192"/>
    </row>
    <row r="15" spans="1:12" ht="13.7" customHeight="1">
      <c r="A15" s="212"/>
      <c r="B15" s="150"/>
      <c r="C15" s="139"/>
      <c r="D15" s="140"/>
      <c r="E15" s="49"/>
      <c r="F15" s="253"/>
      <c r="G15" s="35"/>
      <c r="H15" s="158"/>
      <c r="I15" s="158"/>
      <c r="J15" s="213"/>
      <c r="K15" s="196"/>
      <c r="L15" s="193"/>
    </row>
    <row r="16" spans="1:12" ht="13.7" customHeight="1">
      <c r="A16" s="65"/>
      <c r="B16" s="147"/>
      <c r="C16" s="29"/>
      <c r="D16" s="29"/>
      <c r="E16" s="67"/>
      <c r="F16" s="182"/>
      <c r="G16" s="40"/>
      <c r="H16" s="151"/>
      <c r="I16" s="151"/>
      <c r="J16" s="174"/>
      <c r="K16" s="194"/>
      <c r="L16" s="192"/>
    </row>
    <row r="17" spans="1:12" ht="13.7" customHeight="1">
      <c r="A17" s="212"/>
      <c r="B17" s="150"/>
      <c r="C17" s="139"/>
      <c r="D17" s="140"/>
      <c r="E17" s="49"/>
      <c r="F17" s="253"/>
      <c r="G17" s="35"/>
      <c r="H17" s="158"/>
      <c r="I17" s="158"/>
      <c r="J17" s="171"/>
      <c r="K17" s="196"/>
      <c r="L17" s="193"/>
    </row>
    <row r="18" spans="1:12" ht="13.7" customHeight="1">
      <c r="A18" s="55"/>
      <c r="B18" s="147"/>
      <c r="C18" s="29"/>
      <c r="D18" s="29"/>
      <c r="E18" s="67"/>
      <c r="F18" s="182"/>
      <c r="G18" s="40"/>
      <c r="H18" s="151"/>
      <c r="I18" s="151"/>
      <c r="J18" s="71"/>
      <c r="K18" s="194"/>
      <c r="L18" s="197"/>
    </row>
    <row r="19" spans="1:12" ht="13.7" customHeight="1">
      <c r="A19" s="55"/>
      <c r="B19" s="48"/>
      <c r="C19" s="139"/>
      <c r="D19" s="140"/>
      <c r="E19" s="49"/>
      <c r="F19" s="253"/>
      <c r="G19" s="35"/>
      <c r="H19" s="158"/>
      <c r="I19" s="158"/>
      <c r="J19" s="171"/>
      <c r="K19" s="196"/>
      <c r="L19" s="197"/>
    </row>
    <row r="20" spans="1:12" ht="13.7" customHeight="1">
      <c r="A20" s="65"/>
      <c r="B20" s="147"/>
      <c r="C20" s="29"/>
      <c r="D20" s="29"/>
      <c r="E20" s="67"/>
      <c r="F20" s="182"/>
      <c r="G20" s="40"/>
      <c r="H20" s="151"/>
      <c r="I20" s="151"/>
      <c r="J20" s="71"/>
      <c r="K20" s="194"/>
      <c r="L20" s="192"/>
    </row>
    <row r="21" spans="1:12" ht="13.7" customHeight="1">
      <c r="A21" s="47"/>
      <c r="B21" s="150"/>
      <c r="C21" s="139"/>
      <c r="D21" s="140"/>
      <c r="E21" s="49"/>
      <c r="F21" s="253"/>
      <c r="G21" s="35"/>
      <c r="H21" s="158"/>
      <c r="I21" s="159"/>
      <c r="J21" s="171"/>
      <c r="K21" s="196"/>
      <c r="L21" s="193"/>
    </row>
    <row r="22" spans="1:12" ht="13.7" customHeight="1">
      <c r="A22" s="65"/>
      <c r="B22" s="147"/>
      <c r="C22" s="149"/>
      <c r="D22" s="29"/>
      <c r="E22" s="67"/>
      <c r="F22" s="182"/>
      <c r="G22" s="40"/>
      <c r="H22" s="151"/>
      <c r="I22" s="151"/>
      <c r="J22" s="71"/>
      <c r="K22" s="194"/>
      <c r="L22" s="192"/>
    </row>
    <row r="23" spans="1:12" ht="13.7" customHeight="1">
      <c r="A23" s="47"/>
      <c r="B23" s="150"/>
      <c r="C23" s="139"/>
      <c r="D23" s="140"/>
      <c r="E23" s="49"/>
      <c r="F23" s="253"/>
      <c r="G23" s="35"/>
      <c r="H23" s="158"/>
      <c r="I23" s="158"/>
      <c r="J23" s="171"/>
      <c r="K23" s="196"/>
      <c r="L23" s="193"/>
    </row>
    <row r="24" spans="1:12" ht="13.7" customHeight="1">
      <c r="A24" s="65"/>
      <c r="B24" s="152"/>
      <c r="C24" s="153"/>
      <c r="D24" s="29"/>
      <c r="E24" s="67"/>
      <c r="F24" s="182"/>
      <c r="G24" s="40"/>
      <c r="H24" s="151"/>
      <c r="I24" s="151"/>
      <c r="J24" s="71"/>
      <c r="K24" s="194"/>
      <c r="L24" s="192"/>
    </row>
    <row r="25" spans="1:12" ht="13.7" customHeight="1">
      <c r="A25" s="212"/>
      <c r="B25" s="150"/>
      <c r="C25" s="88"/>
      <c r="D25" s="140"/>
      <c r="E25" s="49"/>
      <c r="F25" s="253"/>
      <c r="G25" s="35"/>
      <c r="H25" s="158"/>
      <c r="I25" s="158"/>
      <c r="J25" s="171"/>
      <c r="K25" s="196"/>
      <c r="L25" s="193"/>
    </row>
    <row r="26" spans="1:12" ht="13.7" customHeight="1">
      <c r="A26" s="65"/>
      <c r="B26" s="147"/>
      <c r="C26" s="29"/>
      <c r="D26" s="29"/>
      <c r="E26" s="67"/>
      <c r="F26" s="182"/>
      <c r="G26" s="40"/>
      <c r="H26" s="151"/>
      <c r="I26" s="151"/>
      <c r="J26" s="71"/>
      <c r="K26" s="194"/>
      <c r="L26" s="192"/>
    </row>
    <row r="27" spans="1:12" ht="13.7" customHeight="1">
      <c r="A27" s="47"/>
      <c r="B27" s="48"/>
      <c r="C27" s="139"/>
      <c r="D27" s="140"/>
      <c r="E27" s="49"/>
      <c r="F27" s="253"/>
      <c r="G27" s="74"/>
      <c r="H27" s="158"/>
      <c r="I27" s="158"/>
      <c r="J27" s="171"/>
      <c r="K27" s="196"/>
      <c r="L27" s="193"/>
    </row>
    <row r="28" spans="1:12" ht="13.7" customHeight="1">
      <c r="A28" s="65"/>
      <c r="B28" s="147"/>
      <c r="C28" s="29"/>
      <c r="D28" s="29"/>
      <c r="E28" s="67"/>
      <c r="F28" s="151"/>
      <c r="G28" s="40"/>
      <c r="H28" s="151"/>
      <c r="I28" s="151"/>
      <c r="J28" s="71"/>
      <c r="K28" s="201"/>
      <c r="L28" s="192"/>
    </row>
    <row r="29" spans="1:12" ht="13.7" customHeight="1">
      <c r="A29" s="47"/>
      <c r="B29" s="150"/>
      <c r="C29" s="139"/>
      <c r="D29" s="140"/>
      <c r="E29" s="49"/>
      <c r="F29" s="253"/>
      <c r="G29" s="74"/>
      <c r="H29" s="158"/>
      <c r="I29" s="158"/>
      <c r="J29" s="52"/>
      <c r="K29" s="202"/>
      <c r="L29" s="193"/>
    </row>
    <row r="30" spans="1:12" ht="13.7" customHeight="1">
      <c r="A30" s="65"/>
      <c r="B30" s="147"/>
      <c r="C30" s="29"/>
      <c r="D30" s="29"/>
      <c r="E30" s="67"/>
      <c r="F30" s="151"/>
      <c r="G30" s="40"/>
      <c r="H30" s="151"/>
      <c r="I30" s="151"/>
      <c r="J30" s="71"/>
      <c r="K30" s="201"/>
      <c r="L30" s="192"/>
    </row>
    <row r="31" spans="1:12" ht="13.7" customHeight="1">
      <c r="A31" s="47"/>
      <c r="B31" s="137" t="s">
        <v>37</v>
      </c>
      <c r="C31" s="139"/>
      <c r="D31" s="140"/>
      <c r="E31" s="49"/>
      <c r="F31" s="50"/>
      <c r="G31" s="74"/>
      <c r="H31" s="51"/>
      <c r="I31" s="138"/>
      <c r="J31" s="52"/>
      <c r="K31" s="53"/>
      <c r="L31" s="54"/>
    </row>
    <row r="32" spans="1:12" ht="13.7" customHeight="1">
      <c r="A32" s="65"/>
      <c r="B32" s="56"/>
      <c r="E32" s="57"/>
      <c r="F32" s="183"/>
      <c r="G32" s="59"/>
      <c r="H32" s="162"/>
      <c r="I32" s="162"/>
      <c r="J32" s="71"/>
      <c r="K32" s="162"/>
      <c r="L32" s="197"/>
    </row>
    <row r="33" spans="1:12" ht="13.7" customHeight="1" thickBot="1">
      <c r="A33" s="96"/>
      <c r="B33" s="176"/>
      <c r="C33" s="142"/>
      <c r="D33" s="99"/>
      <c r="E33" s="100"/>
      <c r="F33" s="184"/>
      <c r="G33" s="102"/>
      <c r="H33" s="163"/>
      <c r="I33" s="163"/>
      <c r="J33" s="172"/>
      <c r="K33" s="199"/>
      <c r="L33" s="200"/>
    </row>
    <row r="34" spans="1:12" ht="13.7" customHeight="1">
      <c r="J34" s="112"/>
      <c r="L34" s="165"/>
    </row>
    <row r="35" spans="1:12" ht="13.7" customHeight="1" thickBot="1">
      <c r="G35" s="3"/>
      <c r="J35" s="112"/>
      <c r="K35" s="145"/>
      <c r="L35" s="145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37"/>
      <c r="B38" s="38"/>
      <c r="C38" s="39"/>
      <c r="D38" s="39"/>
      <c r="E38" s="40"/>
      <c r="F38" s="40"/>
      <c r="G38" s="42"/>
      <c r="H38" s="146"/>
      <c r="I38" s="70"/>
      <c r="J38" s="71"/>
      <c r="K38" s="151"/>
      <c r="L38" s="192"/>
    </row>
    <row r="39" spans="1:12" ht="13.7" customHeight="1">
      <c r="A39" s="212"/>
      <c r="B39" s="48"/>
      <c r="C39" s="139"/>
      <c r="D39" s="140"/>
      <c r="E39" s="49"/>
      <c r="F39" s="185"/>
      <c r="G39" s="74"/>
      <c r="H39" s="132"/>
      <c r="I39" s="159"/>
      <c r="J39" s="171"/>
      <c r="K39" s="158"/>
      <c r="L39" s="193"/>
    </row>
    <row r="40" spans="1:12" ht="13.7" customHeight="1">
      <c r="A40" s="65"/>
      <c r="B40" s="203"/>
      <c r="C40" s="29"/>
      <c r="D40" s="29"/>
      <c r="E40" s="67"/>
      <c r="F40" s="186"/>
      <c r="G40" s="40"/>
      <c r="H40" s="70"/>
      <c r="I40" s="70"/>
      <c r="J40" s="174"/>
      <c r="K40" s="194"/>
      <c r="L40" s="192"/>
    </row>
    <row r="41" spans="1:12" ht="13.7" customHeight="1">
      <c r="A41" s="212"/>
      <c r="B41" s="150"/>
      <c r="C41" s="139"/>
      <c r="D41" s="32"/>
      <c r="E41" s="49"/>
      <c r="F41" s="214"/>
      <c r="G41" s="35"/>
      <c r="H41" s="132"/>
      <c r="I41" s="159"/>
      <c r="J41" s="171"/>
      <c r="K41" s="196"/>
      <c r="L41" s="193"/>
    </row>
    <row r="42" spans="1:12" ht="13.7" customHeight="1">
      <c r="A42" s="65"/>
      <c r="B42" s="66"/>
      <c r="C42" s="29"/>
      <c r="D42" s="29"/>
      <c r="E42" s="67"/>
      <c r="F42" s="186"/>
      <c r="G42" s="40"/>
      <c r="H42" s="70"/>
      <c r="I42" s="70"/>
      <c r="J42" s="174"/>
      <c r="K42" s="194"/>
      <c r="L42" s="192"/>
    </row>
    <row r="43" spans="1:12" ht="13.7" customHeight="1">
      <c r="A43" s="47"/>
      <c r="B43" s="48"/>
      <c r="C43" s="139"/>
      <c r="D43" s="140"/>
      <c r="E43" s="49"/>
      <c r="F43" s="214"/>
      <c r="G43" s="35"/>
      <c r="H43" s="132"/>
      <c r="I43" s="159"/>
      <c r="J43" s="170"/>
      <c r="K43" s="196"/>
      <c r="L43" s="193"/>
    </row>
    <row r="44" spans="1:12" ht="13.7" customHeight="1">
      <c r="A44" s="55"/>
      <c r="B44" s="66"/>
      <c r="C44" s="29"/>
      <c r="D44" s="29"/>
      <c r="E44" s="67"/>
      <c r="F44" s="186"/>
      <c r="G44" s="40"/>
      <c r="H44" s="133"/>
      <c r="I44" s="70"/>
      <c r="J44" s="174"/>
      <c r="K44" s="194"/>
      <c r="L44" s="197"/>
    </row>
    <row r="45" spans="1:12" ht="13.7" customHeight="1">
      <c r="A45" s="55"/>
      <c r="B45" s="48"/>
      <c r="C45" s="139"/>
      <c r="D45" s="140"/>
      <c r="E45" s="49"/>
      <c r="F45" s="214"/>
      <c r="G45" s="35"/>
      <c r="H45" s="51"/>
      <c r="I45" s="159"/>
      <c r="J45" s="170"/>
      <c r="K45" s="196"/>
      <c r="L45" s="197"/>
    </row>
    <row r="46" spans="1:12" ht="13.7" customHeight="1">
      <c r="A46" s="65"/>
      <c r="B46" s="147"/>
      <c r="C46" s="29"/>
      <c r="D46" s="29"/>
      <c r="E46" s="67"/>
      <c r="F46" s="186"/>
      <c r="G46" s="40"/>
      <c r="H46" s="133"/>
      <c r="I46" s="70"/>
      <c r="J46" s="174"/>
      <c r="K46" s="194"/>
      <c r="L46" s="192"/>
    </row>
    <row r="47" spans="1:12" ht="13.7" customHeight="1">
      <c r="A47" s="212"/>
      <c r="B47" s="48"/>
      <c r="C47" s="139"/>
      <c r="D47" s="140"/>
      <c r="E47" s="49"/>
      <c r="F47" s="214"/>
      <c r="G47" s="35"/>
      <c r="H47" s="132"/>
      <c r="I47" s="159"/>
      <c r="J47" s="170"/>
      <c r="K47" s="196"/>
      <c r="L47" s="193"/>
    </row>
    <row r="48" spans="1:12" ht="13.7" customHeight="1">
      <c r="A48" s="65"/>
      <c r="B48" s="66"/>
      <c r="C48" s="149"/>
      <c r="D48" s="29"/>
      <c r="E48" s="67"/>
      <c r="F48" s="186"/>
      <c r="G48" s="40"/>
      <c r="H48" s="70"/>
      <c r="I48" s="70"/>
      <c r="J48" s="174"/>
      <c r="K48" s="194"/>
      <c r="L48" s="192"/>
    </row>
    <row r="49" spans="1:12" ht="13.7" customHeight="1">
      <c r="A49" s="212"/>
      <c r="B49" s="150"/>
      <c r="C49" s="32"/>
      <c r="D49" s="32"/>
      <c r="E49" s="49"/>
      <c r="F49" s="185"/>
      <c r="G49" s="35"/>
      <c r="H49" s="51"/>
      <c r="I49" s="159"/>
      <c r="J49" s="171"/>
      <c r="K49" s="196"/>
      <c r="L49" s="193"/>
    </row>
    <row r="50" spans="1:12" ht="13.7" customHeight="1">
      <c r="A50" s="65"/>
      <c r="B50" s="56"/>
      <c r="C50" s="149"/>
      <c r="E50" s="57"/>
      <c r="F50" s="186"/>
      <c r="G50" s="59"/>
      <c r="H50" s="60"/>
      <c r="I50" s="70"/>
      <c r="J50" s="180"/>
      <c r="K50" s="194"/>
      <c r="L50" s="192"/>
    </row>
    <row r="51" spans="1:12" ht="13.7" customHeight="1">
      <c r="A51" s="47"/>
      <c r="B51" s="83"/>
      <c r="C51" s="88"/>
      <c r="D51" s="32"/>
      <c r="E51" s="49"/>
      <c r="F51" s="185"/>
      <c r="G51" s="35"/>
      <c r="H51" s="51"/>
      <c r="I51" s="159"/>
      <c r="J51" s="171"/>
      <c r="K51" s="196"/>
      <c r="L51" s="193"/>
    </row>
    <row r="52" spans="1:12" ht="13.7" customHeight="1">
      <c r="A52" s="65"/>
      <c r="B52" s="152"/>
      <c r="C52" s="153"/>
      <c r="D52" s="29"/>
      <c r="E52" s="66"/>
      <c r="F52" s="186"/>
      <c r="G52" s="40"/>
      <c r="H52" s="70"/>
      <c r="I52" s="70"/>
      <c r="J52" s="174"/>
      <c r="K52" s="194"/>
      <c r="L52" s="192"/>
    </row>
    <row r="53" spans="1:12" ht="13.7" customHeight="1">
      <c r="A53" s="47"/>
      <c r="B53" s="56"/>
      <c r="E53" s="57"/>
      <c r="F53" s="185"/>
      <c r="G53" s="35"/>
      <c r="H53" s="60"/>
      <c r="I53" s="159"/>
      <c r="J53" s="171"/>
      <c r="K53" s="196"/>
      <c r="L53" s="193"/>
    </row>
    <row r="54" spans="1:12" ht="13.7" customHeight="1">
      <c r="A54" s="65"/>
      <c r="B54" s="147"/>
      <c r="C54" s="29"/>
      <c r="D54" s="29"/>
      <c r="E54" s="67"/>
      <c r="F54" s="186"/>
      <c r="G54" s="40"/>
      <c r="H54" s="70"/>
      <c r="I54" s="70"/>
      <c r="J54" s="174"/>
      <c r="K54" s="194"/>
      <c r="L54" s="192"/>
    </row>
    <row r="55" spans="1:12" ht="13.7" customHeight="1">
      <c r="A55" s="47"/>
      <c r="B55" s="48"/>
      <c r="C55" s="139"/>
      <c r="D55" s="140"/>
      <c r="E55" s="49"/>
      <c r="F55" s="185"/>
      <c r="G55" s="74"/>
      <c r="H55" s="51"/>
      <c r="I55" s="159"/>
      <c r="J55" s="171"/>
      <c r="K55" s="196"/>
      <c r="L55" s="193"/>
    </row>
    <row r="56" spans="1:12" ht="13.7" customHeight="1">
      <c r="A56" s="65"/>
      <c r="B56" s="147"/>
      <c r="C56" s="29"/>
      <c r="D56" s="29"/>
      <c r="E56" s="67"/>
      <c r="F56" s="186"/>
      <c r="G56" s="40"/>
      <c r="H56" s="70"/>
      <c r="I56" s="70"/>
      <c r="J56" s="174"/>
      <c r="K56" s="194"/>
      <c r="L56" s="192"/>
    </row>
    <row r="57" spans="1:12" ht="13.7" customHeight="1">
      <c r="A57" s="47"/>
      <c r="B57" s="48"/>
      <c r="C57" s="139"/>
      <c r="D57" s="140"/>
      <c r="E57" s="49"/>
      <c r="F57" s="185"/>
      <c r="G57" s="74"/>
      <c r="H57" s="51"/>
      <c r="I57" s="159"/>
      <c r="J57" s="171"/>
      <c r="K57" s="196"/>
      <c r="L57" s="193"/>
    </row>
    <row r="58" spans="1:12" ht="13.7" customHeight="1">
      <c r="A58" s="65"/>
      <c r="B58" s="147"/>
      <c r="C58" s="29"/>
      <c r="D58" s="29"/>
      <c r="E58" s="67"/>
      <c r="F58" s="186"/>
      <c r="G58" s="40"/>
      <c r="H58" s="70"/>
      <c r="I58" s="70"/>
      <c r="J58" s="174"/>
      <c r="K58" s="194"/>
      <c r="L58" s="192"/>
    </row>
    <row r="59" spans="1:12" ht="13.7" customHeight="1">
      <c r="A59" s="47"/>
      <c r="B59" s="48"/>
      <c r="C59" s="139"/>
      <c r="D59" s="140"/>
      <c r="E59" s="49"/>
      <c r="F59" s="185"/>
      <c r="G59" s="74"/>
      <c r="H59" s="51"/>
      <c r="I59" s="159"/>
      <c r="J59" s="171"/>
      <c r="K59" s="196"/>
      <c r="L59" s="193"/>
    </row>
    <row r="60" spans="1:12" ht="13.7" customHeight="1">
      <c r="A60" s="65"/>
      <c r="B60" s="147"/>
      <c r="C60" s="29"/>
      <c r="D60" s="29"/>
      <c r="E60" s="67"/>
      <c r="F60" s="186"/>
      <c r="G60" s="40"/>
      <c r="H60" s="70"/>
      <c r="I60" s="70"/>
      <c r="J60" s="71"/>
      <c r="K60" s="194"/>
      <c r="L60" s="192"/>
    </row>
    <row r="61" spans="1:12" ht="13.7" customHeight="1">
      <c r="A61" s="47"/>
      <c r="B61" s="48"/>
      <c r="C61" s="139"/>
      <c r="D61" s="140"/>
      <c r="E61" s="49"/>
      <c r="F61" s="185"/>
      <c r="G61" s="74"/>
      <c r="H61" s="51"/>
      <c r="I61" s="159"/>
      <c r="J61" s="52"/>
      <c r="K61" s="196"/>
      <c r="L61" s="193"/>
    </row>
    <row r="62" spans="1:12" ht="13.7" customHeight="1">
      <c r="A62" s="65"/>
      <c r="B62" s="147"/>
      <c r="C62" s="29"/>
      <c r="D62" s="29"/>
      <c r="E62" s="67"/>
      <c r="F62" s="186"/>
      <c r="G62" s="40"/>
      <c r="H62" s="70"/>
      <c r="I62" s="70"/>
      <c r="J62" s="71"/>
      <c r="K62" s="194"/>
      <c r="L62" s="192"/>
    </row>
    <row r="63" spans="1:12" ht="13.7" customHeight="1">
      <c r="A63" s="212"/>
      <c r="B63" s="48"/>
      <c r="C63" s="139"/>
      <c r="D63" s="140"/>
      <c r="E63" s="49"/>
      <c r="F63" s="185"/>
      <c r="G63" s="74"/>
      <c r="H63" s="51"/>
      <c r="I63" s="138"/>
      <c r="J63" s="52"/>
      <c r="K63" s="196"/>
      <c r="L63" s="193"/>
    </row>
    <row r="64" spans="1:12" ht="13.7" customHeight="1">
      <c r="A64" s="65"/>
      <c r="B64" s="147"/>
      <c r="C64" s="29"/>
      <c r="D64" s="29"/>
      <c r="E64" s="67"/>
      <c r="F64" s="186"/>
      <c r="G64" s="40"/>
      <c r="H64" s="70"/>
      <c r="I64" s="70"/>
      <c r="J64" s="71"/>
      <c r="K64" s="194"/>
      <c r="L64" s="192"/>
    </row>
    <row r="65" spans="1:12" ht="13.7" customHeight="1">
      <c r="A65" s="212"/>
      <c r="B65" s="48"/>
      <c r="C65" s="139"/>
      <c r="D65" s="140"/>
      <c r="E65" s="49"/>
      <c r="F65" s="185"/>
      <c r="G65" s="74"/>
      <c r="H65" s="51"/>
      <c r="I65" s="138"/>
      <c r="J65" s="52"/>
      <c r="K65" s="196"/>
      <c r="L65" s="193"/>
    </row>
    <row r="66" spans="1:12" ht="13.7" customHeight="1">
      <c r="A66" s="55"/>
      <c r="B66" s="56"/>
      <c r="E66" s="57"/>
      <c r="F66" s="57"/>
      <c r="G66" s="59"/>
      <c r="H66" s="60"/>
      <c r="I66" s="70"/>
      <c r="J66" s="62"/>
      <c r="K66" s="198"/>
      <c r="L66" s="197"/>
    </row>
    <row r="67" spans="1:12" ht="13.7" customHeight="1" thickBot="1">
      <c r="A67" s="96"/>
      <c r="B67" s="155"/>
      <c r="C67" s="142"/>
      <c r="D67" s="99"/>
      <c r="E67" s="100"/>
      <c r="F67" s="156"/>
      <c r="G67" s="102"/>
      <c r="H67" s="103"/>
      <c r="I67" s="103"/>
      <c r="J67" s="104"/>
      <c r="K67" s="199"/>
      <c r="L67" s="200"/>
    </row>
    <row r="68" spans="1:12" ht="13.7" customHeight="1">
      <c r="J68" s="112"/>
      <c r="L68" s="165">
        <v>5</v>
      </c>
    </row>
  </sheetData>
  <mergeCells count="18">
    <mergeCell ref="G2:G3"/>
    <mergeCell ref="H2:H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J36:J37"/>
    <mergeCell ref="K36:L36"/>
    <mergeCell ref="A2:A3"/>
    <mergeCell ref="B2:B3"/>
    <mergeCell ref="C2:E3"/>
    <mergeCell ref="F2:F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C872-C9E7-48CA-9FAB-29AD702F381B}">
  <sheetPr>
    <tabColor rgb="FF0070C0"/>
  </sheetPr>
  <dimension ref="A1:AW68"/>
  <sheetViews>
    <sheetView view="pageBreakPreview" zoomScaleNormal="115" zoomScaleSheetLayoutView="100" workbookViewId="0">
      <selection activeCell="D27" sqref="D27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03"/>
      <c r="C4" s="39"/>
      <c r="D4" s="39"/>
      <c r="E4" s="40"/>
      <c r="F4" s="281"/>
      <c r="G4" s="42"/>
      <c r="H4" s="146"/>
      <c r="I4" s="70"/>
      <c r="J4" s="71"/>
      <c r="K4" s="151"/>
      <c r="L4" s="192"/>
    </row>
    <row r="5" spans="1:49" ht="13.7" customHeight="1">
      <c r="A5" s="239" t="s">
        <v>356</v>
      </c>
      <c r="B5" s="150" t="s">
        <v>358</v>
      </c>
      <c r="C5" s="139"/>
      <c r="D5" s="140"/>
      <c r="E5" s="49"/>
      <c r="F5" s="282"/>
      <c r="G5" s="74"/>
      <c r="H5" s="132"/>
      <c r="I5" s="51"/>
      <c r="J5" s="52"/>
      <c r="K5" s="158"/>
      <c r="L5" s="193"/>
    </row>
    <row r="6" spans="1:49" ht="13.7" customHeight="1">
      <c r="A6" s="65"/>
      <c r="B6" s="203"/>
      <c r="C6" s="29" t="s">
        <v>207</v>
      </c>
      <c r="D6" s="29"/>
      <c r="E6" s="67"/>
      <c r="F6" s="206"/>
      <c r="G6" s="40"/>
      <c r="H6" s="151"/>
      <c r="I6" s="151"/>
      <c r="J6" s="174"/>
      <c r="K6" s="194"/>
      <c r="L6" s="192"/>
    </row>
    <row r="7" spans="1:49" ht="13.7" customHeight="1">
      <c r="A7" s="47"/>
      <c r="B7" s="150" t="s">
        <v>205</v>
      </c>
      <c r="C7" s="139" t="s">
        <v>348</v>
      </c>
      <c r="D7" s="140"/>
      <c r="E7" s="49"/>
      <c r="F7" s="284">
        <v>6</v>
      </c>
      <c r="G7" s="35" t="s">
        <v>206</v>
      </c>
      <c r="H7" s="158"/>
      <c r="I7" s="158"/>
      <c r="J7" s="171"/>
      <c r="K7" s="196"/>
      <c r="L7" s="193"/>
    </row>
    <row r="8" spans="1:49" ht="13.7" customHeight="1">
      <c r="A8" s="65"/>
      <c r="B8" s="203"/>
      <c r="C8" s="29" t="s">
        <v>245</v>
      </c>
      <c r="D8" s="29"/>
      <c r="E8" s="67"/>
      <c r="F8" s="206"/>
      <c r="G8" s="40"/>
      <c r="H8" s="70"/>
      <c r="I8" s="70"/>
      <c r="J8" s="71"/>
      <c r="K8" s="194"/>
      <c r="L8" s="192"/>
    </row>
    <row r="9" spans="1:49" ht="13.7" customHeight="1">
      <c r="A9" s="47"/>
      <c r="B9" s="150" t="s">
        <v>237</v>
      </c>
      <c r="C9" s="139" t="s">
        <v>238</v>
      </c>
      <c r="D9" s="140"/>
      <c r="E9" s="49"/>
      <c r="F9" s="284">
        <v>1</v>
      </c>
      <c r="G9" s="35" t="s">
        <v>36</v>
      </c>
      <c r="H9" s="158"/>
      <c r="I9" s="158"/>
      <c r="J9" s="170"/>
      <c r="K9" s="196"/>
      <c r="L9" s="193"/>
    </row>
    <row r="10" spans="1:49" ht="13.7" customHeight="1">
      <c r="A10" s="55"/>
      <c r="B10" s="203"/>
      <c r="C10" s="149"/>
      <c r="D10" s="29"/>
      <c r="E10" s="67"/>
      <c r="F10" s="206"/>
      <c r="G10" s="40"/>
      <c r="H10" s="70"/>
      <c r="I10" s="70"/>
      <c r="J10" s="71"/>
      <c r="K10" s="194"/>
      <c r="L10" s="197"/>
    </row>
    <row r="11" spans="1:49" ht="13.7" customHeight="1">
      <c r="A11" s="55"/>
      <c r="B11" s="150" t="s">
        <v>239</v>
      </c>
      <c r="C11" s="32"/>
      <c r="D11" s="32"/>
      <c r="E11" s="49"/>
      <c r="F11" s="284">
        <v>1</v>
      </c>
      <c r="G11" s="35" t="s">
        <v>36</v>
      </c>
      <c r="H11" s="132"/>
      <c r="I11" s="138"/>
      <c r="J11" s="170"/>
      <c r="K11" s="196"/>
      <c r="L11" s="197"/>
    </row>
    <row r="12" spans="1:49" ht="13.7" customHeight="1">
      <c r="A12" s="65"/>
      <c r="B12" s="203"/>
      <c r="C12" s="149"/>
      <c r="D12" s="135"/>
      <c r="E12" s="67"/>
      <c r="F12" s="206"/>
      <c r="G12" s="40"/>
      <c r="H12" s="133"/>
      <c r="I12" s="70"/>
      <c r="J12" s="71"/>
      <c r="K12" s="194"/>
      <c r="L12" s="192"/>
    </row>
    <row r="13" spans="1:49" ht="13.7" customHeight="1">
      <c r="A13" s="47"/>
      <c r="B13" s="150" t="s">
        <v>240</v>
      </c>
      <c r="C13" s="32"/>
      <c r="D13" s="32"/>
      <c r="E13" s="49"/>
      <c r="F13" s="284">
        <v>1</v>
      </c>
      <c r="G13" s="35" t="s">
        <v>36</v>
      </c>
      <c r="H13" s="132"/>
      <c r="I13" s="138"/>
      <c r="J13" s="170"/>
      <c r="K13" s="196"/>
      <c r="L13" s="193"/>
    </row>
    <row r="14" spans="1:49" ht="13.7" customHeight="1">
      <c r="A14" s="65"/>
      <c r="B14" s="203"/>
      <c r="C14" s="149"/>
      <c r="D14" s="29"/>
      <c r="E14" s="67"/>
      <c r="F14" s="206"/>
      <c r="G14" s="40"/>
      <c r="H14" s="70"/>
      <c r="I14" s="70"/>
      <c r="J14" s="71"/>
      <c r="K14" s="194"/>
      <c r="L14" s="192"/>
    </row>
    <row r="15" spans="1:49" ht="13.7" customHeight="1">
      <c r="A15" s="47"/>
      <c r="B15" s="150" t="s">
        <v>243</v>
      </c>
      <c r="C15" s="32" t="s">
        <v>244</v>
      </c>
      <c r="D15" s="32"/>
      <c r="E15" s="49"/>
      <c r="F15" s="284">
        <v>1</v>
      </c>
      <c r="G15" s="35" t="s">
        <v>36</v>
      </c>
      <c r="H15" s="51"/>
      <c r="I15" s="138"/>
      <c r="J15" s="170"/>
      <c r="K15" s="196"/>
      <c r="L15" s="193"/>
    </row>
    <row r="16" spans="1:49" ht="13.7" customHeight="1">
      <c r="A16" s="65"/>
      <c r="B16" s="203"/>
      <c r="C16" s="29"/>
      <c r="D16" s="29"/>
      <c r="E16" s="67"/>
      <c r="F16" s="206"/>
      <c r="G16" s="40"/>
      <c r="H16" s="151"/>
      <c r="I16" s="151"/>
      <c r="J16" s="174"/>
      <c r="K16" s="194"/>
      <c r="L16" s="192"/>
    </row>
    <row r="17" spans="1:12" ht="13.7" customHeight="1">
      <c r="A17" s="47"/>
      <c r="B17" s="150" t="s">
        <v>241</v>
      </c>
      <c r="C17" s="139"/>
      <c r="D17" s="140"/>
      <c r="E17" s="49"/>
      <c r="F17" s="284">
        <v>1</v>
      </c>
      <c r="G17" s="35" t="s">
        <v>36</v>
      </c>
      <c r="H17" s="158"/>
      <c r="I17" s="158"/>
      <c r="J17" s="171"/>
      <c r="K17" s="196"/>
      <c r="L17" s="193"/>
    </row>
    <row r="18" spans="1:12" ht="13.7" customHeight="1">
      <c r="A18" s="65"/>
      <c r="B18" s="177"/>
      <c r="C18" s="149"/>
      <c r="E18" s="57"/>
      <c r="F18" s="206"/>
      <c r="G18" s="40"/>
      <c r="H18" s="70"/>
      <c r="I18" s="70"/>
      <c r="J18" s="71"/>
      <c r="K18" s="194"/>
      <c r="L18" s="192"/>
    </row>
    <row r="19" spans="1:12" ht="13.7" customHeight="1">
      <c r="A19" s="47"/>
      <c r="B19" s="150" t="s">
        <v>242</v>
      </c>
      <c r="C19" s="32"/>
      <c r="D19" s="32"/>
      <c r="E19" s="49"/>
      <c r="F19" s="284">
        <v>1</v>
      </c>
      <c r="G19" s="35" t="s">
        <v>36</v>
      </c>
      <c r="H19" s="60"/>
      <c r="I19" s="138"/>
      <c r="J19" s="170"/>
      <c r="K19" s="196"/>
      <c r="L19" s="193"/>
    </row>
    <row r="20" spans="1:12" ht="13.7" customHeight="1">
      <c r="A20" s="65"/>
      <c r="B20" s="205"/>
      <c r="C20" s="153"/>
      <c r="D20" s="29"/>
      <c r="E20" s="67"/>
      <c r="F20" s="206"/>
      <c r="G20" s="40"/>
      <c r="H20" s="70"/>
      <c r="I20" s="70"/>
      <c r="J20" s="71"/>
      <c r="K20" s="194"/>
      <c r="L20" s="192"/>
    </row>
    <row r="21" spans="1:12" ht="13.7" customHeight="1">
      <c r="A21" s="47"/>
      <c r="B21" s="150" t="s">
        <v>353</v>
      </c>
      <c r="C21" s="139" t="s">
        <v>354</v>
      </c>
      <c r="E21" s="57"/>
      <c r="F21" s="284">
        <v>8</v>
      </c>
      <c r="G21" s="74" t="s">
        <v>39</v>
      </c>
      <c r="H21" s="51"/>
      <c r="I21" s="138"/>
      <c r="J21" s="170"/>
      <c r="K21" s="196"/>
      <c r="L21" s="193"/>
    </row>
    <row r="22" spans="1:12" ht="13.7" customHeight="1">
      <c r="A22" s="65"/>
      <c r="B22" s="203"/>
      <c r="C22" s="149"/>
      <c r="D22" s="135"/>
      <c r="E22" s="67"/>
      <c r="F22" s="206"/>
      <c r="G22" s="40"/>
      <c r="H22" s="70"/>
      <c r="I22" s="70"/>
      <c r="J22" s="71"/>
      <c r="K22" s="194"/>
      <c r="L22" s="192"/>
    </row>
    <row r="23" spans="1:12" ht="13.7" customHeight="1">
      <c r="A23" s="47"/>
      <c r="B23" s="150"/>
      <c r="C23" s="139"/>
      <c r="E23" s="57"/>
      <c r="F23" s="284"/>
      <c r="G23" s="35"/>
      <c r="H23" s="51"/>
      <c r="I23" s="138"/>
      <c r="J23" s="170"/>
      <c r="K23" s="196"/>
      <c r="L23" s="193"/>
    </row>
    <row r="24" spans="1:12" ht="13.7" customHeight="1">
      <c r="A24" s="65"/>
      <c r="B24" s="205"/>
      <c r="C24" s="149"/>
      <c r="D24" s="135"/>
      <c r="E24" s="67"/>
      <c r="F24" s="206"/>
      <c r="G24" s="40"/>
      <c r="H24" s="70"/>
      <c r="I24" s="70"/>
      <c r="J24" s="71"/>
      <c r="K24" s="194"/>
      <c r="L24" s="192"/>
    </row>
    <row r="25" spans="1:12" ht="13.7" customHeight="1">
      <c r="A25" s="47"/>
      <c r="B25" s="150"/>
      <c r="C25" s="139"/>
      <c r="D25" s="32"/>
      <c r="E25" s="49"/>
      <c r="F25" s="284"/>
      <c r="G25" s="35"/>
      <c r="H25" s="51"/>
      <c r="I25" s="138"/>
      <c r="J25" s="170"/>
      <c r="K25" s="196"/>
      <c r="L25" s="193"/>
    </row>
    <row r="26" spans="1:12" ht="13.7" customHeight="1">
      <c r="A26" s="65"/>
      <c r="B26" s="203"/>
      <c r="C26" s="29"/>
      <c r="D26" s="29"/>
      <c r="E26" s="67"/>
      <c r="F26" s="206"/>
      <c r="G26" s="40"/>
      <c r="H26" s="70"/>
      <c r="I26" s="70"/>
      <c r="J26" s="71"/>
      <c r="K26" s="194"/>
      <c r="L26" s="192"/>
    </row>
    <row r="27" spans="1:12" ht="13.7" customHeight="1">
      <c r="A27" s="47"/>
      <c r="B27" s="150"/>
      <c r="C27" s="139"/>
      <c r="E27" s="57"/>
      <c r="F27" s="284"/>
      <c r="G27" s="35"/>
      <c r="H27" s="51"/>
      <c r="I27" s="138"/>
      <c r="J27" s="170"/>
      <c r="K27" s="196"/>
      <c r="L27" s="193"/>
    </row>
    <row r="28" spans="1:12" ht="13.7" customHeight="1">
      <c r="A28" s="65"/>
      <c r="B28" s="203"/>
      <c r="C28" s="149"/>
      <c r="D28" s="135"/>
      <c r="E28" s="67"/>
      <c r="F28" s="206"/>
      <c r="G28" s="40"/>
      <c r="H28" s="70"/>
      <c r="I28" s="70"/>
      <c r="J28" s="71"/>
      <c r="K28" s="194"/>
      <c r="L28" s="192"/>
    </row>
    <row r="29" spans="1:12" ht="13.7" customHeight="1">
      <c r="A29" s="47"/>
      <c r="B29" s="150"/>
      <c r="C29" s="139"/>
      <c r="E29" s="57"/>
      <c r="F29" s="284"/>
      <c r="G29" s="35"/>
      <c r="H29" s="51"/>
      <c r="I29" s="138"/>
      <c r="J29" s="170"/>
      <c r="K29" s="196"/>
      <c r="L29" s="193"/>
    </row>
    <row r="30" spans="1:12" ht="13.7" customHeight="1">
      <c r="A30" s="65"/>
      <c r="B30" s="147"/>
      <c r="C30" s="29"/>
      <c r="D30" s="29"/>
      <c r="E30" s="67"/>
      <c r="F30" s="291"/>
      <c r="G30" s="40"/>
      <c r="H30" s="70"/>
      <c r="I30" s="70"/>
      <c r="J30" s="71"/>
      <c r="K30" s="63"/>
      <c r="L30" s="46"/>
    </row>
    <row r="31" spans="1:12" ht="13.7" customHeight="1">
      <c r="A31" s="47"/>
      <c r="B31" s="137"/>
      <c r="C31" s="139"/>
      <c r="D31" s="140"/>
      <c r="E31" s="49"/>
      <c r="F31" s="282"/>
      <c r="G31" s="74"/>
      <c r="H31" s="51"/>
      <c r="I31" s="138"/>
      <c r="J31" s="52"/>
      <c r="K31" s="53"/>
      <c r="L31" s="54"/>
    </row>
    <row r="32" spans="1:12" ht="13.7" customHeight="1">
      <c r="A32" s="55"/>
      <c r="B32" s="177"/>
      <c r="E32" s="57"/>
      <c r="F32" s="206"/>
      <c r="G32" s="59"/>
      <c r="H32" s="60"/>
      <c r="I32" s="70"/>
      <c r="J32" s="62"/>
      <c r="K32" s="198"/>
      <c r="L32" s="197"/>
    </row>
    <row r="33" spans="1:12" ht="13.7" customHeight="1" thickBot="1">
      <c r="A33" s="96"/>
      <c r="B33" s="176"/>
      <c r="C33" s="142"/>
      <c r="D33" s="99"/>
      <c r="E33" s="100"/>
      <c r="F33" s="285"/>
      <c r="G33" s="102"/>
      <c r="H33" s="103"/>
      <c r="I33" s="103"/>
      <c r="J33" s="172"/>
      <c r="K33" s="199"/>
      <c r="L33" s="200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203"/>
      <c r="C38" s="29"/>
      <c r="D38" s="29"/>
      <c r="E38" s="67"/>
      <c r="F38" s="206"/>
      <c r="G38" s="40"/>
      <c r="H38" s="151"/>
      <c r="I38" s="151"/>
      <c r="J38" s="71"/>
      <c r="K38" s="151"/>
      <c r="L38" s="192"/>
    </row>
    <row r="39" spans="1:12" ht="13.7" customHeight="1">
      <c r="A39" s="47"/>
      <c r="B39" s="150"/>
      <c r="C39" s="139"/>
      <c r="D39" s="140"/>
      <c r="E39" s="49"/>
      <c r="F39" s="284"/>
      <c r="G39" s="35"/>
      <c r="H39" s="158"/>
      <c r="I39" s="158"/>
      <c r="J39" s="171"/>
      <c r="K39" s="196"/>
      <c r="L39" s="193"/>
    </row>
    <row r="40" spans="1:12" ht="13.7" customHeight="1">
      <c r="A40" s="65"/>
      <c r="B40" s="203"/>
      <c r="C40" s="29"/>
      <c r="D40" s="29"/>
      <c r="E40" s="67"/>
      <c r="F40" s="206"/>
      <c r="G40" s="40"/>
      <c r="H40" s="151"/>
      <c r="I40" s="151"/>
      <c r="J40" s="71"/>
      <c r="K40" s="194"/>
      <c r="L40" s="192"/>
    </row>
    <row r="41" spans="1:12" ht="13.7" customHeight="1">
      <c r="A41" s="47"/>
      <c r="B41" s="150"/>
      <c r="C41" s="139"/>
      <c r="D41" s="140"/>
      <c r="E41" s="49"/>
      <c r="F41" s="284"/>
      <c r="G41" s="35"/>
      <c r="H41" s="158"/>
      <c r="I41" s="158"/>
      <c r="J41" s="171"/>
      <c r="K41" s="196"/>
      <c r="L41" s="193"/>
    </row>
    <row r="42" spans="1:12" ht="13.7" customHeight="1">
      <c r="A42" s="65"/>
      <c r="B42" s="203"/>
      <c r="C42" s="29"/>
      <c r="D42" s="29"/>
      <c r="E42" s="67"/>
      <c r="F42" s="206"/>
      <c r="G42" s="40"/>
      <c r="H42" s="151"/>
      <c r="I42" s="151"/>
      <c r="J42" s="174"/>
      <c r="K42" s="194"/>
      <c r="L42" s="192"/>
    </row>
    <row r="43" spans="1:12" ht="13.7" customHeight="1">
      <c r="A43" s="47"/>
      <c r="B43" s="150"/>
      <c r="C43" s="139"/>
      <c r="D43" s="140"/>
      <c r="E43" s="49"/>
      <c r="F43" s="284"/>
      <c r="G43" s="35"/>
      <c r="H43" s="158"/>
      <c r="I43" s="158"/>
      <c r="J43" s="171"/>
      <c r="K43" s="196"/>
      <c r="L43" s="193"/>
    </row>
    <row r="44" spans="1:12" ht="13.7" customHeight="1">
      <c r="A44" s="55"/>
      <c r="B44" s="203"/>
      <c r="C44" s="29"/>
      <c r="D44" s="29"/>
      <c r="E44" s="67"/>
      <c r="F44" s="206"/>
      <c r="G44" s="40"/>
      <c r="H44" s="151"/>
      <c r="I44" s="151"/>
      <c r="J44" s="71"/>
      <c r="K44" s="194"/>
      <c r="L44" s="197"/>
    </row>
    <row r="45" spans="1:12" ht="13.7" customHeight="1">
      <c r="A45" s="55"/>
      <c r="B45" s="150"/>
      <c r="C45" s="139"/>
      <c r="D45" s="140"/>
      <c r="E45" s="49"/>
      <c r="F45" s="284"/>
      <c r="G45" s="35"/>
      <c r="H45" s="158"/>
      <c r="I45" s="158"/>
      <c r="J45" s="171"/>
      <c r="K45" s="196"/>
      <c r="L45" s="197"/>
    </row>
    <row r="46" spans="1:12" ht="13.7" customHeight="1">
      <c r="A46" s="65"/>
      <c r="B46" s="203"/>
      <c r="C46" s="29"/>
      <c r="D46" s="29"/>
      <c r="E46" s="67"/>
      <c r="F46" s="206"/>
      <c r="G46" s="40"/>
      <c r="H46" s="151"/>
      <c r="I46" s="151"/>
      <c r="J46" s="174"/>
      <c r="K46" s="194"/>
      <c r="L46" s="192"/>
    </row>
    <row r="47" spans="1:12" ht="13.7" customHeight="1">
      <c r="A47" s="47"/>
      <c r="B47" s="150"/>
      <c r="C47" s="139"/>
      <c r="D47" s="140"/>
      <c r="E47" s="49"/>
      <c r="F47" s="284"/>
      <c r="G47" s="35"/>
      <c r="H47" s="158"/>
      <c r="I47" s="158"/>
      <c r="J47" s="171"/>
      <c r="K47" s="196"/>
      <c r="L47" s="193"/>
    </row>
    <row r="48" spans="1:12" ht="13.7" customHeight="1">
      <c r="A48" s="65"/>
      <c r="B48" s="203"/>
      <c r="C48" s="149"/>
      <c r="D48" s="135"/>
      <c r="E48" s="67"/>
      <c r="F48" s="206"/>
      <c r="G48" s="40"/>
      <c r="H48" s="151"/>
      <c r="I48" s="151"/>
      <c r="J48" s="71"/>
      <c r="K48" s="194"/>
      <c r="L48" s="192"/>
    </row>
    <row r="49" spans="1:12" ht="13.7" customHeight="1">
      <c r="A49" s="47"/>
      <c r="B49" s="150"/>
      <c r="C49" s="139"/>
      <c r="D49" s="140"/>
      <c r="E49" s="49"/>
      <c r="F49" s="284"/>
      <c r="G49" s="35"/>
      <c r="H49" s="158"/>
      <c r="I49" s="158"/>
      <c r="J49" s="171"/>
      <c r="K49" s="196"/>
      <c r="L49" s="193"/>
    </row>
    <row r="50" spans="1:12" ht="13.7" customHeight="1">
      <c r="A50" s="65"/>
      <c r="B50" s="203"/>
      <c r="C50" s="29"/>
      <c r="D50" s="29"/>
      <c r="E50" s="67"/>
      <c r="F50" s="206"/>
      <c r="G50" s="40"/>
      <c r="H50" s="151"/>
      <c r="I50" s="151"/>
      <c r="J50" s="71"/>
      <c r="K50" s="194"/>
      <c r="L50" s="192"/>
    </row>
    <row r="51" spans="1:12" ht="13.7" customHeight="1">
      <c r="A51" s="47"/>
      <c r="B51" s="150"/>
      <c r="C51" s="139"/>
      <c r="D51" s="140"/>
      <c r="E51" s="49"/>
      <c r="F51" s="284"/>
      <c r="G51" s="35"/>
      <c r="H51" s="158"/>
      <c r="I51" s="158"/>
      <c r="J51" s="171"/>
      <c r="K51" s="196"/>
      <c r="L51" s="193"/>
    </row>
    <row r="52" spans="1:12" ht="13.7" customHeight="1">
      <c r="A52" s="65"/>
      <c r="B52" s="203"/>
      <c r="C52" s="149"/>
      <c r="D52" s="29"/>
      <c r="E52" s="67"/>
      <c r="F52" s="206"/>
      <c r="G52" s="40"/>
      <c r="H52" s="151"/>
      <c r="I52" s="151"/>
      <c r="J52" s="71"/>
      <c r="K52" s="194"/>
      <c r="L52" s="192"/>
    </row>
    <row r="53" spans="1:12" ht="13.7" customHeight="1">
      <c r="A53" s="47"/>
      <c r="B53" s="150"/>
      <c r="C53" s="139"/>
      <c r="D53" s="140"/>
      <c r="E53" s="49"/>
      <c r="F53" s="284"/>
      <c r="G53" s="35"/>
      <c r="H53" s="158"/>
      <c r="I53" s="158"/>
      <c r="J53" s="171"/>
      <c r="K53" s="196"/>
      <c r="L53" s="193"/>
    </row>
    <row r="54" spans="1:12" ht="13.7" customHeight="1">
      <c r="A54" s="65"/>
      <c r="B54" s="203"/>
      <c r="C54" s="29"/>
      <c r="D54" s="29"/>
      <c r="E54" s="67"/>
      <c r="F54" s="206"/>
      <c r="G54" s="40"/>
      <c r="H54" s="151"/>
      <c r="I54" s="151"/>
      <c r="J54" s="71"/>
      <c r="K54" s="194"/>
      <c r="L54" s="192"/>
    </row>
    <row r="55" spans="1:12" ht="13.7" customHeight="1">
      <c r="A55" s="47"/>
      <c r="B55" s="150"/>
      <c r="C55" s="139"/>
      <c r="D55" s="140"/>
      <c r="E55" s="49"/>
      <c r="F55" s="284"/>
      <c r="G55" s="35"/>
      <c r="H55" s="158"/>
      <c r="I55" s="158"/>
      <c r="J55" s="171"/>
      <c r="K55" s="196"/>
      <c r="L55" s="193"/>
    </row>
    <row r="56" spans="1:12" ht="13.7" customHeight="1">
      <c r="A56" s="65"/>
      <c r="B56" s="203"/>
      <c r="C56" s="29"/>
      <c r="D56" s="29"/>
      <c r="E56" s="67"/>
      <c r="F56" s="206"/>
      <c r="G56" s="40"/>
      <c r="H56" s="151"/>
      <c r="I56" s="151"/>
      <c r="J56" s="71"/>
      <c r="K56" s="194"/>
      <c r="L56" s="192"/>
    </row>
    <row r="57" spans="1:12" ht="13.7" customHeight="1">
      <c r="A57" s="47"/>
      <c r="B57" s="204"/>
      <c r="C57" s="88"/>
      <c r="D57" s="140"/>
      <c r="E57" s="49"/>
      <c r="F57" s="284"/>
      <c r="G57" s="35"/>
      <c r="H57" s="158"/>
      <c r="I57" s="158"/>
      <c r="J57" s="171"/>
      <c r="K57" s="196"/>
      <c r="L57" s="193"/>
    </row>
    <row r="58" spans="1:12" ht="13.7" customHeight="1">
      <c r="A58" s="65"/>
      <c r="B58" s="205"/>
      <c r="C58" s="153"/>
      <c r="D58" s="29"/>
      <c r="E58" s="67"/>
      <c r="F58" s="206"/>
      <c r="G58" s="40"/>
      <c r="H58" s="151"/>
      <c r="I58" s="151"/>
      <c r="J58" s="71"/>
      <c r="K58" s="194"/>
      <c r="L58" s="192"/>
    </row>
    <row r="59" spans="1:12" ht="13.7" customHeight="1">
      <c r="A59" s="47"/>
      <c r="B59" s="150"/>
      <c r="C59" s="88"/>
      <c r="D59" s="140"/>
      <c r="E59" s="49"/>
      <c r="F59" s="284"/>
      <c r="G59" s="35"/>
      <c r="H59" s="158"/>
      <c r="I59" s="158"/>
      <c r="J59" s="171"/>
      <c r="K59" s="196"/>
      <c r="L59" s="193"/>
    </row>
    <row r="60" spans="1:12" ht="13.7" customHeight="1">
      <c r="A60" s="65"/>
      <c r="B60" s="203"/>
      <c r="C60" s="29"/>
      <c r="D60" s="29"/>
      <c r="E60" s="67"/>
      <c r="F60" s="206"/>
      <c r="G60" s="40"/>
      <c r="H60" s="151"/>
      <c r="I60" s="151"/>
      <c r="J60" s="71"/>
      <c r="K60" s="194"/>
      <c r="L60" s="192"/>
    </row>
    <row r="61" spans="1:12" ht="13.7" customHeight="1">
      <c r="A61" s="47"/>
      <c r="B61" s="150"/>
      <c r="C61" s="139"/>
      <c r="D61" s="140"/>
      <c r="E61" s="49"/>
      <c r="F61" s="284"/>
      <c r="G61" s="74"/>
      <c r="H61" s="158"/>
      <c r="I61" s="158"/>
      <c r="J61" s="171"/>
      <c r="K61" s="196"/>
      <c r="L61" s="193"/>
    </row>
    <row r="62" spans="1:12" ht="13.7" customHeight="1">
      <c r="A62" s="65"/>
      <c r="B62" s="203"/>
      <c r="C62" s="29"/>
      <c r="D62" s="29"/>
      <c r="E62" s="67"/>
      <c r="F62" s="206"/>
      <c r="G62" s="40"/>
      <c r="H62" s="151"/>
      <c r="I62" s="70"/>
      <c r="J62" s="71"/>
      <c r="K62" s="201"/>
      <c r="L62" s="192"/>
    </row>
    <row r="63" spans="1:12" ht="13.7" customHeight="1">
      <c r="A63" s="47"/>
      <c r="B63" s="150"/>
      <c r="C63" s="139"/>
      <c r="D63" s="140"/>
      <c r="E63" s="49"/>
      <c r="F63" s="283"/>
      <c r="G63" s="74"/>
      <c r="H63" s="158"/>
      <c r="I63" s="138"/>
      <c r="J63" s="52"/>
      <c r="K63" s="202"/>
      <c r="L63" s="193"/>
    </row>
    <row r="64" spans="1:12" ht="13.7" customHeight="1">
      <c r="A64" s="65"/>
      <c r="B64" s="203"/>
      <c r="C64" s="29"/>
      <c r="D64" s="29"/>
      <c r="E64" s="67"/>
      <c r="F64" s="206"/>
      <c r="G64" s="40"/>
      <c r="H64" s="151"/>
      <c r="I64" s="70"/>
      <c r="J64" s="71"/>
      <c r="K64" s="201"/>
      <c r="L64" s="192"/>
    </row>
    <row r="65" spans="1:12" ht="13.7" customHeight="1">
      <c r="A65" s="47"/>
      <c r="B65" s="137" t="s">
        <v>37</v>
      </c>
      <c r="C65" s="139"/>
      <c r="D65" s="140"/>
      <c r="E65" s="49"/>
      <c r="F65" s="282"/>
      <c r="G65" s="74"/>
      <c r="H65" s="51"/>
      <c r="I65" s="138"/>
      <c r="J65" s="52"/>
      <c r="K65" s="202"/>
      <c r="L65" s="193"/>
    </row>
    <row r="66" spans="1:12" ht="13.7" customHeight="1">
      <c r="A66" s="65"/>
      <c r="B66" s="177"/>
      <c r="E66" s="57"/>
      <c r="F66" s="287"/>
      <c r="G66" s="59"/>
      <c r="H66" s="162"/>
      <c r="I66" s="70"/>
      <c r="J66" s="71"/>
      <c r="K66" s="162"/>
      <c r="L66" s="197"/>
    </row>
    <row r="67" spans="1:12" ht="13.7" customHeight="1" thickBot="1">
      <c r="A67" s="96"/>
      <c r="B67" s="176"/>
      <c r="C67" s="142"/>
      <c r="D67" s="99"/>
      <c r="E67" s="100"/>
      <c r="F67" s="290"/>
      <c r="G67" s="102"/>
      <c r="H67" s="163"/>
      <c r="I67" s="103"/>
      <c r="J67" s="172"/>
      <c r="K67" s="199"/>
      <c r="L67" s="200"/>
    </row>
    <row r="68" spans="1:12" ht="13.7" customHeight="1">
      <c r="J68" s="112"/>
      <c r="L68" s="165">
        <v>6</v>
      </c>
    </row>
  </sheetData>
  <mergeCells count="18">
    <mergeCell ref="J36:J37"/>
    <mergeCell ref="K36:L36"/>
    <mergeCell ref="I2:I3"/>
    <mergeCell ref="J2:J3"/>
    <mergeCell ref="K2:L2"/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2057-EDBC-4F08-9601-6DF782B93105}">
  <sheetPr>
    <tabColor rgb="FF0070C0"/>
  </sheetPr>
  <dimension ref="A1:AW136"/>
  <sheetViews>
    <sheetView view="pageBreakPreview" zoomScaleNormal="115" zoomScaleSheetLayoutView="100" workbookViewId="0">
      <selection activeCell="F7" sqref="F7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9.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03"/>
      <c r="C4" s="39"/>
      <c r="D4" s="39"/>
      <c r="E4" s="40"/>
      <c r="F4" s="281"/>
      <c r="G4" s="42"/>
      <c r="H4" s="146"/>
      <c r="I4" s="70"/>
      <c r="J4" s="71"/>
      <c r="K4" s="151"/>
      <c r="L4" s="192"/>
    </row>
    <row r="5" spans="1:49" ht="13.7" customHeight="1">
      <c r="A5" s="239" t="s">
        <v>357</v>
      </c>
      <c r="B5" s="150" t="s">
        <v>232</v>
      </c>
      <c r="C5" s="139"/>
      <c r="D5" s="140"/>
      <c r="E5" s="49"/>
      <c r="F5" s="282"/>
      <c r="G5" s="74"/>
      <c r="H5" s="132"/>
      <c r="I5" s="51"/>
      <c r="J5" s="52"/>
      <c r="K5" s="158"/>
      <c r="L5" s="193"/>
    </row>
    <row r="6" spans="1:49" ht="13.7" customHeight="1">
      <c r="A6" s="65"/>
      <c r="B6" s="203"/>
      <c r="C6" s="29"/>
      <c r="D6" s="29"/>
      <c r="E6" s="67"/>
      <c r="F6" s="206"/>
      <c r="G6" s="40"/>
      <c r="H6" s="70"/>
      <c r="I6" s="70"/>
      <c r="J6" s="71"/>
      <c r="K6" s="194"/>
      <c r="L6" s="192"/>
    </row>
    <row r="7" spans="1:49" ht="13.7" customHeight="1">
      <c r="A7" s="47"/>
      <c r="B7" s="150" t="s">
        <v>104</v>
      </c>
      <c r="C7" s="139"/>
      <c r="D7" s="140"/>
      <c r="E7" s="49"/>
      <c r="F7" s="284">
        <v>24</v>
      </c>
      <c r="G7" s="35" t="s">
        <v>125</v>
      </c>
      <c r="H7" s="158"/>
      <c r="I7" s="158"/>
      <c r="J7" s="170"/>
      <c r="K7" s="196"/>
      <c r="L7" s="193"/>
    </row>
    <row r="8" spans="1:49" ht="13.7" customHeight="1">
      <c r="A8" s="65"/>
      <c r="B8" s="203"/>
      <c r="C8" s="149"/>
      <c r="D8" s="29"/>
      <c r="E8" s="67"/>
      <c r="F8" s="206"/>
      <c r="G8" s="40"/>
      <c r="H8" s="70"/>
      <c r="I8" s="70"/>
      <c r="J8" s="71"/>
      <c r="K8" s="194"/>
      <c r="L8" s="192"/>
    </row>
    <row r="9" spans="1:49" ht="13.7" customHeight="1">
      <c r="A9" s="47"/>
      <c r="B9" s="150" t="s">
        <v>105</v>
      </c>
      <c r="C9" s="32"/>
      <c r="D9" s="32"/>
      <c r="E9" s="49"/>
      <c r="F9" s="284">
        <v>2</v>
      </c>
      <c r="G9" s="35" t="s">
        <v>36</v>
      </c>
      <c r="H9" s="132"/>
      <c r="I9" s="138"/>
      <c r="J9" s="170"/>
      <c r="K9" s="196"/>
      <c r="L9" s="193"/>
    </row>
    <row r="10" spans="1:49" ht="13.7" customHeight="1">
      <c r="A10" s="55"/>
      <c r="B10" s="203"/>
      <c r="C10" s="149"/>
      <c r="D10" s="135"/>
      <c r="E10" s="67"/>
      <c r="F10" s="206"/>
      <c r="G10" s="40"/>
      <c r="H10" s="133"/>
      <c r="I10" s="70"/>
      <c r="J10" s="71"/>
      <c r="K10" s="194"/>
      <c r="L10" s="197"/>
    </row>
    <row r="11" spans="1:49" ht="13.7" customHeight="1">
      <c r="A11" s="55"/>
      <c r="B11" s="150" t="s">
        <v>106</v>
      </c>
      <c r="C11" s="32"/>
      <c r="D11" s="32"/>
      <c r="E11" s="49"/>
      <c r="F11" s="284">
        <v>1</v>
      </c>
      <c r="G11" s="35" t="s">
        <v>40</v>
      </c>
      <c r="H11" s="51"/>
      <c r="I11" s="138"/>
      <c r="J11" s="170"/>
      <c r="K11" s="196"/>
      <c r="L11" s="197"/>
    </row>
    <row r="12" spans="1:49" ht="13.7" customHeight="1">
      <c r="A12" s="65"/>
      <c r="B12" s="203"/>
      <c r="C12" s="149"/>
      <c r="D12" s="135"/>
      <c r="E12" s="67"/>
      <c r="F12" s="206"/>
      <c r="G12" s="40"/>
      <c r="H12" s="133"/>
      <c r="I12" s="70"/>
      <c r="J12" s="71"/>
      <c r="K12" s="194"/>
      <c r="L12" s="192"/>
    </row>
    <row r="13" spans="1:49" ht="13.7" customHeight="1">
      <c r="A13" s="47"/>
      <c r="B13" s="150" t="s">
        <v>102</v>
      </c>
      <c r="C13" s="32"/>
      <c r="D13" s="32"/>
      <c r="E13" s="49"/>
      <c r="F13" s="284">
        <v>1</v>
      </c>
      <c r="G13" s="35" t="s">
        <v>40</v>
      </c>
      <c r="H13" s="132"/>
      <c r="I13" s="138"/>
      <c r="J13" s="170"/>
      <c r="K13" s="196"/>
      <c r="L13" s="193"/>
    </row>
    <row r="14" spans="1:49" ht="13.7" customHeight="1">
      <c r="A14" s="65"/>
      <c r="B14" s="203"/>
      <c r="C14" s="149"/>
      <c r="D14" s="29"/>
      <c r="E14" s="67"/>
      <c r="F14" s="206"/>
      <c r="G14" s="40"/>
      <c r="H14" s="70"/>
      <c r="I14" s="70"/>
      <c r="J14" s="71"/>
      <c r="K14" s="194"/>
      <c r="L14" s="192"/>
    </row>
    <row r="15" spans="1:49" ht="13.7" customHeight="1">
      <c r="A15" s="47"/>
      <c r="B15" s="150" t="s">
        <v>107</v>
      </c>
      <c r="C15" s="32"/>
      <c r="D15" s="32"/>
      <c r="E15" s="49"/>
      <c r="F15" s="284">
        <v>1</v>
      </c>
      <c r="G15" s="35" t="s">
        <v>40</v>
      </c>
      <c r="H15" s="51"/>
      <c r="I15" s="138"/>
      <c r="J15" s="170"/>
      <c r="K15" s="196"/>
      <c r="L15" s="193"/>
    </row>
    <row r="16" spans="1:49" ht="13.7" customHeight="1">
      <c r="A16" s="65"/>
      <c r="B16" s="177"/>
      <c r="C16" s="149"/>
      <c r="D16" s="135"/>
      <c r="E16" s="67"/>
      <c r="F16" s="206"/>
      <c r="G16" s="40"/>
      <c r="H16" s="60"/>
      <c r="I16" s="60"/>
      <c r="J16" s="71"/>
      <c r="K16" s="194"/>
      <c r="L16" s="192"/>
    </row>
    <row r="17" spans="1:12" ht="13.7" customHeight="1">
      <c r="A17" s="47"/>
      <c r="B17" s="150" t="s">
        <v>108</v>
      </c>
      <c r="C17" s="32"/>
      <c r="D17" s="32"/>
      <c r="E17" s="49"/>
      <c r="F17" s="284">
        <v>1</v>
      </c>
      <c r="G17" s="35" t="s">
        <v>36</v>
      </c>
      <c r="H17" s="51"/>
      <c r="I17" s="138"/>
      <c r="J17" s="170"/>
      <c r="K17" s="196"/>
      <c r="L17" s="193"/>
    </row>
    <row r="18" spans="1:12" ht="13.7" customHeight="1">
      <c r="A18" s="65"/>
      <c r="B18" s="177"/>
      <c r="C18" s="149"/>
      <c r="E18" s="57"/>
      <c r="F18" s="206"/>
      <c r="G18" s="40"/>
      <c r="H18" s="70"/>
      <c r="I18" s="70"/>
      <c r="J18" s="71"/>
      <c r="K18" s="194"/>
      <c r="L18" s="192"/>
    </row>
    <row r="19" spans="1:12" ht="13.7" customHeight="1">
      <c r="A19" s="47"/>
      <c r="B19" s="150" t="s">
        <v>109</v>
      </c>
      <c r="C19" s="32"/>
      <c r="D19" s="32"/>
      <c r="E19" s="49"/>
      <c r="F19" s="284">
        <v>1</v>
      </c>
      <c r="G19" s="35" t="s">
        <v>36</v>
      </c>
      <c r="H19" s="60"/>
      <c r="I19" s="138"/>
      <c r="J19" s="170"/>
      <c r="K19" s="196"/>
      <c r="L19" s="193"/>
    </row>
    <row r="20" spans="1:12" ht="13.7" customHeight="1">
      <c r="A20" s="65"/>
      <c r="B20" s="205"/>
      <c r="C20" s="153"/>
      <c r="D20" s="29"/>
      <c r="E20" s="67"/>
      <c r="F20" s="206"/>
      <c r="G20" s="40"/>
      <c r="H20" s="70"/>
      <c r="I20" s="70"/>
      <c r="J20" s="71"/>
      <c r="K20" s="194"/>
      <c r="L20" s="192"/>
    </row>
    <row r="21" spans="1:12" ht="13.7" customHeight="1">
      <c r="A21" s="47"/>
      <c r="B21" s="150" t="s">
        <v>110</v>
      </c>
      <c r="C21" s="139"/>
      <c r="E21" s="57"/>
      <c r="F21" s="284">
        <v>1</v>
      </c>
      <c r="G21" s="35" t="s">
        <v>40</v>
      </c>
      <c r="H21" s="51"/>
      <c r="I21" s="138"/>
      <c r="J21" s="170"/>
      <c r="K21" s="196"/>
      <c r="L21" s="193"/>
    </row>
    <row r="22" spans="1:12" ht="13.7" customHeight="1">
      <c r="A22" s="65"/>
      <c r="B22" s="203"/>
      <c r="C22" s="149"/>
      <c r="D22" s="135"/>
      <c r="E22" s="67"/>
      <c r="F22" s="206"/>
      <c r="G22" s="40"/>
      <c r="H22" s="70"/>
      <c r="I22" s="70"/>
      <c r="J22" s="71"/>
      <c r="K22" s="194"/>
      <c r="L22" s="192"/>
    </row>
    <row r="23" spans="1:12" ht="13.7" customHeight="1">
      <c r="A23" s="47"/>
      <c r="B23" s="150" t="s">
        <v>111</v>
      </c>
      <c r="C23" s="139"/>
      <c r="E23" s="57"/>
      <c r="F23" s="284">
        <v>1</v>
      </c>
      <c r="G23" s="35" t="s">
        <v>36</v>
      </c>
      <c r="H23" s="51"/>
      <c r="I23" s="138"/>
      <c r="J23" s="170"/>
      <c r="K23" s="196"/>
      <c r="L23" s="193"/>
    </row>
    <row r="24" spans="1:12" ht="13.7" customHeight="1">
      <c r="A24" s="65"/>
      <c r="B24" s="205"/>
      <c r="C24" s="149"/>
      <c r="D24" s="135"/>
      <c r="E24" s="67"/>
      <c r="F24" s="206"/>
      <c r="G24" s="40"/>
      <c r="H24" s="70"/>
      <c r="I24" s="70"/>
      <c r="J24" s="71"/>
      <c r="K24" s="194"/>
      <c r="L24" s="192"/>
    </row>
    <row r="25" spans="1:12" ht="13.7" customHeight="1">
      <c r="A25" s="47"/>
      <c r="B25" s="150" t="s">
        <v>112</v>
      </c>
      <c r="C25" s="139"/>
      <c r="D25" s="32"/>
      <c r="E25" s="49"/>
      <c r="F25" s="284">
        <v>1</v>
      </c>
      <c r="G25" s="35" t="s">
        <v>36</v>
      </c>
      <c r="H25" s="51"/>
      <c r="I25" s="138"/>
      <c r="J25" s="170"/>
      <c r="K25" s="196"/>
      <c r="L25" s="193"/>
    </row>
    <row r="26" spans="1:12" ht="13.7" customHeight="1">
      <c r="A26" s="65"/>
      <c r="B26" s="203"/>
      <c r="C26" s="29"/>
      <c r="D26" s="29"/>
      <c r="E26" s="67"/>
      <c r="F26" s="206"/>
      <c r="G26" s="40"/>
      <c r="H26" s="70"/>
      <c r="I26" s="70"/>
      <c r="J26" s="71"/>
      <c r="K26" s="194"/>
      <c r="L26" s="192"/>
    </row>
    <row r="27" spans="1:12" ht="13.7" customHeight="1">
      <c r="A27" s="47"/>
      <c r="B27" s="150" t="s">
        <v>113</v>
      </c>
      <c r="C27" s="139"/>
      <c r="E27" s="57"/>
      <c r="F27" s="284">
        <v>1</v>
      </c>
      <c r="G27" s="35" t="s">
        <v>36</v>
      </c>
      <c r="H27" s="51"/>
      <c r="I27" s="138"/>
      <c r="J27" s="170"/>
      <c r="K27" s="196"/>
      <c r="L27" s="193"/>
    </row>
    <row r="28" spans="1:12" ht="13.7" customHeight="1">
      <c r="A28" s="65"/>
      <c r="B28" s="203"/>
      <c r="C28" s="149"/>
      <c r="D28" s="135"/>
      <c r="E28" s="67"/>
      <c r="F28" s="206"/>
      <c r="G28" s="40"/>
      <c r="H28" s="70"/>
      <c r="I28" s="70"/>
      <c r="J28" s="71"/>
      <c r="K28" s="194"/>
      <c r="L28" s="192"/>
    </row>
    <row r="29" spans="1:12" ht="13.7" customHeight="1">
      <c r="A29" s="47"/>
      <c r="B29" s="150" t="s">
        <v>114</v>
      </c>
      <c r="C29" s="139"/>
      <c r="E29" s="57"/>
      <c r="F29" s="284">
        <v>1</v>
      </c>
      <c r="G29" s="35" t="s">
        <v>36</v>
      </c>
      <c r="H29" s="51"/>
      <c r="I29" s="138"/>
      <c r="J29" s="170"/>
      <c r="K29" s="196"/>
      <c r="L29" s="193"/>
    </row>
    <row r="30" spans="1:12" ht="13.7" customHeight="1">
      <c r="A30" s="65"/>
      <c r="B30" s="203"/>
      <c r="C30" s="29"/>
      <c r="D30" s="29"/>
      <c r="E30" s="67"/>
      <c r="F30" s="206"/>
      <c r="G30" s="40"/>
      <c r="H30" s="70"/>
      <c r="I30" s="70"/>
      <c r="J30" s="71"/>
      <c r="K30" s="194"/>
      <c r="L30" s="192"/>
    </row>
    <row r="31" spans="1:12" ht="13.7" customHeight="1">
      <c r="A31" s="47"/>
      <c r="B31" s="150" t="s">
        <v>115</v>
      </c>
      <c r="C31" s="139"/>
      <c r="D31" s="140"/>
      <c r="E31" s="49"/>
      <c r="F31" s="284">
        <v>1</v>
      </c>
      <c r="G31" s="35" t="s">
        <v>36</v>
      </c>
      <c r="H31" s="51"/>
      <c r="I31" s="138"/>
      <c r="J31" s="170"/>
      <c r="K31" s="196"/>
      <c r="L31" s="193"/>
    </row>
    <row r="32" spans="1:12" ht="13.7" customHeight="1">
      <c r="A32" s="55"/>
      <c r="B32" s="177"/>
      <c r="E32" s="57"/>
      <c r="F32" s="206"/>
      <c r="G32" s="59"/>
      <c r="H32" s="60"/>
      <c r="I32" s="70"/>
      <c r="J32" s="62"/>
      <c r="K32" s="198"/>
      <c r="L32" s="197"/>
    </row>
    <row r="33" spans="1:12" ht="13.7" customHeight="1" thickBot="1">
      <c r="A33" s="96"/>
      <c r="B33" s="176" t="s">
        <v>116</v>
      </c>
      <c r="C33" s="142"/>
      <c r="D33" s="99"/>
      <c r="E33" s="100"/>
      <c r="F33" s="285">
        <v>1</v>
      </c>
      <c r="G33" s="102" t="s">
        <v>36</v>
      </c>
      <c r="H33" s="103"/>
      <c r="I33" s="103"/>
      <c r="J33" s="172"/>
      <c r="K33" s="199"/>
      <c r="L33" s="200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203"/>
      <c r="C38" s="29"/>
      <c r="D38" s="29"/>
      <c r="E38" s="67"/>
      <c r="F38" s="206"/>
      <c r="G38" s="40"/>
      <c r="H38" s="151"/>
      <c r="I38" s="151"/>
      <c r="J38" s="71"/>
      <c r="K38" s="151"/>
      <c r="L38" s="192"/>
    </row>
    <row r="39" spans="1:12" ht="13.7" customHeight="1">
      <c r="A39" s="47"/>
      <c r="B39" s="150" t="s">
        <v>117</v>
      </c>
      <c r="C39" s="139"/>
      <c r="D39" s="140"/>
      <c r="E39" s="49"/>
      <c r="F39" s="284">
        <v>1</v>
      </c>
      <c r="G39" s="35" t="s">
        <v>36</v>
      </c>
      <c r="H39" s="158"/>
      <c r="I39" s="158"/>
      <c r="J39" s="171"/>
      <c r="K39" s="196"/>
      <c r="L39" s="193"/>
    </row>
    <row r="40" spans="1:12" ht="13.7" customHeight="1">
      <c r="A40" s="65"/>
      <c r="B40" s="203"/>
      <c r="C40" s="29"/>
      <c r="D40" s="29"/>
      <c r="E40" s="67"/>
      <c r="F40" s="206"/>
      <c r="G40" s="40"/>
      <c r="H40" s="151"/>
      <c r="I40" s="151"/>
      <c r="J40" s="71"/>
      <c r="K40" s="194"/>
      <c r="L40" s="192"/>
    </row>
    <row r="41" spans="1:12" ht="13.7" customHeight="1">
      <c r="A41" s="47"/>
      <c r="B41" s="150" t="s">
        <v>118</v>
      </c>
      <c r="C41" s="139"/>
      <c r="D41" s="140"/>
      <c r="E41" s="49"/>
      <c r="F41" s="284">
        <v>1</v>
      </c>
      <c r="G41" s="35" t="s">
        <v>36</v>
      </c>
      <c r="H41" s="158"/>
      <c r="I41" s="158"/>
      <c r="J41" s="171"/>
      <c r="K41" s="196"/>
      <c r="L41" s="193"/>
    </row>
    <row r="42" spans="1:12" ht="13.7" customHeight="1">
      <c r="A42" s="65"/>
      <c r="B42" s="203"/>
      <c r="C42" s="29"/>
      <c r="D42" s="29"/>
      <c r="E42" s="67"/>
      <c r="F42" s="206"/>
      <c r="G42" s="40"/>
      <c r="H42" s="151"/>
      <c r="I42" s="151"/>
      <c r="J42" s="174"/>
      <c r="K42" s="194"/>
      <c r="L42" s="192"/>
    </row>
    <row r="43" spans="1:12" ht="13.7" customHeight="1">
      <c r="A43" s="47"/>
      <c r="B43" s="150" t="s">
        <v>119</v>
      </c>
      <c r="C43" s="139"/>
      <c r="D43" s="140"/>
      <c r="E43" s="49"/>
      <c r="F43" s="284">
        <v>1</v>
      </c>
      <c r="G43" s="35" t="s">
        <v>36</v>
      </c>
      <c r="H43" s="158"/>
      <c r="I43" s="158"/>
      <c r="J43" s="171"/>
      <c r="K43" s="196"/>
      <c r="L43" s="193"/>
    </row>
    <row r="44" spans="1:12" ht="13.7" customHeight="1">
      <c r="A44" s="55"/>
      <c r="B44" s="203"/>
      <c r="C44" s="29"/>
      <c r="D44" s="29"/>
      <c r="E44" s="67"/>
      <c r="F44" s="206"/>
      <c r="G44" s="40"/>
      <c r="H44" s="151"/>
      <c r="I44" s="151"/>
      <c r="J44" s="71"/>
      <c r="K44" s="194"/>
      <c r="L44" s="197"/>
    </row>
    <row r="45" spans="1:12" ht="13.7" customHeight="1">
      <c r="A45" s="55"/>
      <c r="B45" s="150" t="s">
        <v>120</v>
      </c>
      <c r="C45" s="139"/>
      <c r="D45" s="140"/>
      <c r="E45" s="49"/>
      <c r="F45" s="284">
        <v>1</v>
      </c>
      <c r="G45" s="35" t="s">
        <v>36</v>
      </c>
      <c r="H45" s="158"/>
      <c r="I45" s="158"/>
      <c r="J45" s="171"/>
      <c r="K45" s="196"/>
      <c r="L45" s="197"/>
    </row>
    <row r="46" spans="1:12" ht="13.7" customHeight="1">
      <c r="A46" s="65"/>
      <c r="B46" s="203"/>
      <c r="C46" s="29"/>
      <c r="D46" s="29"/>
      <c r="E46" s="67"/>
      <c r="F46" s="206"/>
      <c r="G46" s="40"/>
      <c r="H46" s="151"/>
      <c r="I46" s="151"/>
      <c r="J46" s="174"/>
      <c r="K46" s="194"/>
      <c r="L46" s="192"/>
    </row>
    <row r="47" spans="1:12" ht="13.7" customHeight="1">
      <c r="A47" s="47"/>
      <c r="B47" s="150" t="s">
        <v>121</v>
      </c>
      <c r="C47" s="139"/>
      <c r="D47" s="140"/>
      <c r="E47" s="49"/>
      <c r="F47" s="284">
        <v>1</v>
      </c>
      <c r="G47" s="35" t="s">
        <v>36</v>
      </c>
      <c r="H47" s="158"/>
      <c r="I47" s="158"/>
      <c r="J47" s="171"/>
      <c r="K47" s="196"/>
      <c r="L47" s="193"/>
    </row>
    <row r="48" spans="1:12" ht="13.7" customHeight="1">
      <c r="A48" s="65"/>
      <c r="B48" s="203"/>
      <c r="C48" s="149"/>
      <c r="D48" s="135"/>
      <c r="E48" s="67"/>
      <c r="F48" s="206"/>
      <c r="G48" s="40"/>
      <c r="H48" s="151"/>
      <c r="I48" s="151"/>
      <c r="J48" s="71"/>
      <c r="K48" s="194"/>
      <c r="L48" s="192"/>
    </row>
    <row r="49" spans="1:12" ht="13.7" customHeight="1">
      <c r="A49" s="47"/>
      <c r="B49" s="150" t="s">
        <v>122</v>
      </c>
      <c r="C49" s="139"/>
      <c r="D49" s="140"/>
      <c r="E49" s="49"/>
      <c r="F49" s="284">
        <v>1</v>
      </c>
      <c r="G49" s="35" t="s">
        <v>36</v>
      </c>
      <c r="H49" s="158"/>
      <c r="I49" s="158"/>
      <c r="J49" s="171"/>
      <c r="K49" s="196"/>
      <c r="L49" s="193"/>
    </row>
    <row r="50" spans="1:12" ht="13.7" customHeight="1">
      <c r="A50" s="65"/>
      <c r="B50" s="203"/>
      <c r="C50" s="29"/>
      <c r="D50" s="29"/>
      <c r="E50" s="67"/>
      <c r="F50" s="206"/>
      <c r="G50" s="40"/>
      <c r="H50" s="151"/>
      <c r="I50" s="151"/>
      <c r="J50" s="174"/>
      <c r="K50" s="194"/>
      <c r="L50" s="192"/>
    </row>
    <row r="51" spans="1:12" ht="13.7" customHeight="1">
      <c r="A51" s="47"/>
      <c r="B51" s="150" t="s">
        <v>123</v>
      </c>
      <c r="C51" s="139"/>
      <c r="D51" s="140"/>
      <c r="E51" s="49"/>
      <c r="F51" s="284">
        <v>1</v>
      </c>
      <c r="G51" s="35" t="s">
        <v>36</v>
      </c>
      <c r="H51" s="158"/>
      <c r="I51" s="159"/>
      <c r="J51" s="171"/>
      <c r="K51" s="196"/>
      <c r="L51" s="193"/>
    </row>
    <row r="52" spans="1:12" ht="13.7" customHeight="1">
      <c r="A52" s="65"/>
      <c r="B52" s="203"/>
      <c r="C52" s="149"/>
      <c r="D52" s="29"/>
      <c r="E52" s="67"/>
      <c r="F52" s="206"/>
      <c r="G52" s="40"/>
      <c r="H52" s="151"/>
      <c r="I52" s="151"/>
      <c r="J52" s="71"/>
      <c r="K52" s="194"/>
      <c r="L52" s="192"/>
    </row>
    <row r="53" spans="1:12" ht="13.7" customHeight="1">
      <c r="A53" s="47"/>
      <c r="B53" s="150" t="s">
        <v>124</v>
      </c>
      <c r="C53" s="139"/>
      <c r="D53" s="140"/>
      <c r="E53" s="49"/>
      <c r="F53" s="284">
        <v>1</v>
      </c>
      <c r="G53" s="35" t="s">
        <v>36</v>
      </c>
      <c r="H53" s="158"/>
      <c r="I53" s="159"/>
      <c r="J53" s="171"/>
      <c r="K53" s="196"/>
      <c r="L53" s="193"/>
    </row>
    <row r="54" spans="1:12" ht="13.7" customHeight="1">
      <c r="A54" s="65"/>
      <c r="B54" s="177"/>
      <c r="C54" s="149"/>
      <c r="D54" s="149"/>
      <c r="E54" s="67"/>
      <c r="F54" s="206"/>
      <c r="G54" s="40"/>
      <c r="H54" s="151"/>
      <c r="I54" s="151"/>
      <c r="J54" s="71"/>
      <c r="K54" s="194"/>
      <c r="L54" s="192"/>
    </row>
    <row r="55" spans="1:12" ht="13.7" customHeight="1">
      <c r="A55" s="47"/>
      <c r="B55" s="150" t="s">
        <v>269</v>
      </c>
      <c r="C55" s="139" t="s">
        <v>270</v>
      </c>
      <c r="D55" s="32"/>
      <c r="E55" s="49"/>
      <c r="F55" s="284">
        <v>19.7</v>
      </c>
      <c r="G55" s="35" t="s">
        <v>45</v>
      </c>
      <c r="H55" s="158"/>
      <c r="I55" s="159"/>
      <c r="J55" s="171"/>
      <c r="K55" s="196"/>
      <c r="L55" s="193"/>
    </row>
    <row r="56" spans="1:12" ht="13.7" customHeight="1">
      <c r="A56" s="65"/>
      <c r="B56" s="205"/>
      <c r="C56" s="153"/>
      <c r="D56" s="29"/>
      <c r="E56" s="67"/>
      <c r="F56" s="206"/>
      <c r="G56" s="40"/>
      <c r="H56" s="151"/>
      <c r="I56" s="151"/>
      <c r="J56" s="71"/>
      <c r="K56" s="194"/>
      <c r="L56" s="192"/>
    </row>
    <row r="57" spans="1:12" ht="13.7" customHeight="1">
      <c r="A57" s="47"/>
      <c r="B57" s="150" t="s">
        <v>269</v>
      </c>
      <c r="C57" s="139" t="s">
        <v>271</v>
      </c>
      <c r="E57" s="57"/>
      <c r="F57" s="284">
        <v>7.9</v>
      </c>
      <c r="G57" s="35" t="s">
        <v>45</v>
      </c>
      <c r="H57" s="158"/>
      <c r="I57" s="159"/>
      <c r="J57" s="171"/>
      <c r="K57" s="196"/>
      <c r="L57" s="193"/>
    </row>
    <row r="58" spans="1:12" ht="13.7" customHeight="1">
      <c r="A58" s="65"/>
      <c r="B58" s="203"/>
      <c r="C58" s="29"/>
      <c r="D58" s="29"/>
      <c r="E58" s="67"/>
      <c r="F58" s="206"/>
      <c r="G58" s="40"/>
      <c r="H58" s="151"/>
      <c r="I58" s="151"/>
      <c r="J58" s="71"/>
      <c r="K58" s="194"/>
      <c r="L58" s="192"/>
    </row>
    <row r="59" spans="1:12" ht="13.7" customHeight="1">
      <c r="A59" s="47"/>
      <c r="B59" s="150" t="s">
        <v>287</v>
      </c>
      <c r="C59" s="139" t="s">
        <v>355</v>
      </c>
      <c r="D59" s="140"/>
      <c r="E59" s="49"/>
      <c r="F59" s="284">
        <v>10.8</v>
      </c>
      <c r="G59" s="35" t="s">
        <v>45</v>
      </c>
      <c r="H59" s="158"/>
      <c r="I59" s="159"/>
      <c r="J59" s="171"/>
      <c r="K59" s="196"/>
      <c r="L59" s="193"/>
    </row>
    <row r="60" spans="1:12" ht="13.7" customHeight="1">
      <c r="A60" s="65"/>
      <c r="B60" s="203"/>
      <c r="C60" s="29"/>
      <c r="D60" s="29"/>
      <c r="E60" s="67"/>
      <c r="F60" s="206"/>
      <c r="G60" s="40"/>
      <c r="H60" s="151"/>
      <c r="I60" s="151"/>
      <c r="J60" s="71"/>
      <c r="K60" s="194"/>
      <c r="L60" s="192"/>
    </row>
    <row r="61" spans="1:12" ht="13.7" customHeight="1">
      <c r="A61" s="47"/>
      <c r="B61" s="150" t="s">
        <v>287</v>
      </c>
      <c r="C61" s="139" t="s">
        <v>283</v>
      </c>
      <c r="D61" s="140"/>
      <c r="E61" s="49"/>
      <c r="F61" s="284">
        <v>5.4</v>
      </c>
      <c r="G61" s="74" t="s">
        <v>45</v>
      </c>
      <c r="H61" s="158"/>
      <c r="I61" s="159"/>
      <c r="J61" s="171"/>
      <c r="K61" s="196"/>
      <c r="L61" s="193"/>
    </row>
    <row r="62" spans="1:12" ht="13.7" customHeight="1">
      <c r="A62" s="65"/>
      <c r="B62" s="203"/>
      <c r="C62" s="29"/>
      <c r="D62" s="29"/>
      <c r="E62" s="67"/>
      <c r="F62" s="206"/>
      <c r="G62" s="40"/>
      <c r="H62" s="151"/>
      <c r="I62" s="70"/>
      <c r="J62" s="71"/>
      <c r="K62" s="201"/>
      <c r="L62" s="192"/>
    </row>
    <row r="63" spans="1:12" ht="13.7" customHeight="1">
      <c r="A63" s="47"/>
      <c r="B63" s="150" t="s">
        <v>287</v>
      </c>
      <c r="C63" s="139" t="s">
        <v>284</v>
      </c>
      <c r="D63" s="140"/>
      <c r="E63" s="49"/>
      <c r="F63" s="284">
        <v>10</v>
      </c>
      <c r="G63" s="74" t="s">
        <v>45</v>
      </c>
      <c r="H63" s="158"/>
      <c r="I63" s="138"/>
      <c r="J63" s="171"/>
      <c r="K63" s="202"/>
      <c r="L63" s="193"/>
    </row>
    <row r="64" spans="1:12" ht="13.7" customHeight="1">
      <c r="A64" s="65"/>
      <c r="B64" s="203"/>
      <c r="C64" s="149"/>
      <c r="D64" s="135"/>
      <c r="E64" s="67"/>
      <c r="F64" s="206"/>
      <c r="G64" s="40"/>
      <c r="H64" s="151"/>
      <c r="I64" s="70"/>
      <c r="J64" s="71"/>
      <c r="K64" s="201"/>
      <c r="L64" s="192"/>
    </row>
    <row r="65" spans="1:12" ht="13.7" customHeight="1">
      <c r="A65" s="47"/>
      <c r="B65" s="150" t="s">
        <v>287</v>
      </c>
      <c r="C65" s="139" t="s">
        <v>285</v>
      </c>
      <c r="D65" s="140"/>
      <c r="E65" s="49"/>
      <c r="F65" s="284">
        <v>3</v>
      </c>
      <c r="G65" s="74" t="s">
        <v>45</v>
      </c>
      <c r="H65" s="158"/>
      <c r="I65" s="138"/>
      <c r="J65" s="171"/>
      <c r="K65" s="202"/>
      <c r="L65" s="193"/>
    </row>
    <row r="66" spans="1:12" ht="13.7" customHeight="1">
      <c r="A66" s="65"/>
      <c r="B66" s="177"/>
      <c r="E66" s="57"/>
      <c r="F66" s="287"/>
      <c r="G66" s="59"/>
      <c r="H66" s="162"/>
      <c r="I66" s="70"/>
      <c r="J66" s="71"/>
      <c r="K66" s="162"/>
      <c r="L66" s="197"/>
    </row>
    <row r="67" spans="1:12" ht="13.7" customHeight="1" thickBot="1">
      <c r="A67" s="96"/>
      <c r="B67" s="176" t="s">
        <v>287</v>
      </c>
      <c r="C67" s="142" t="s">
        <v>286</v>
      </c>
      <c r="D67" s="99"/>
      <c r="E67" s="100"/>
      <c r="F67" s="290">
        <v>2.4</v>
      </c>
      <c r="G67" s="102" t="s">
        <v>45</v>
      </c>
      <c r="H67" s="163"/>
      <c r="I67" s="103"/>
      <c r="J67" s="172"/>
      <c r="K67" s="199"/>
      <c r="L67" s="200"/>
    </row>
    <row r="68" spans="1:12" ht="13.7" customHeight="1">
      <c r="J68" s="112"/>
      <c r="L68" s="165">
        <v>7</v>
      </c>
    </row>
    <row r="69" spans="1:12" ht="13.7" customHeight="1" thickBot="1">
      <c r="G69" s="3"/>
      <c r="J69" s="112"/>
      <c r="K69" s="145"/>
      <c r="L69" s="145" t="s">
        <v>28</v>
      </c>
    </row>
    <row r="70" spans="1:12" ht="13.7" customHeight="1">
      <c r="A70" s="260" t="s">
        <v>6</v>
      </c>
      <c r="B70" s="262" t="s">
        <v>7</v>
      </c>
      <c r="C70" s="264" t="s">
        <v>8</v>
      </c>
      <c r="D70" s="265"/>
      <c r="E70" s="266"/>
      <c r="F70" s="254" t="s">
        <v>9</v>
      </c>
      <c r="G70" s="270" t="s">
        <v>10</v>
      </c>
      <c r="H70" s="254" t="s">
        <v>11</v>
      </c>
      <c r="I70" s="254" t="s">
        <v>12</v>
      </c>
      <c r="J70" s="256" t="s">
        <v>13</v>
      </c>
      <c r="K70" s="258" t="s">
        <v>35</v>
      </c>
      <c r="L70" s="259"/>
    </row>
    <row r="71" spans="1:12" ht="13.7" customHeight="1">
      <c r="A71" s="261"/>
      <c r="B71" s="263"/>
      <c r="C71" s="267"/>
      <c r="D71" s="268"/>
      <c r="E71" s="269"/>
      <c r="F71" s="255"/>
      <c r="G71" s="271"/>
      <c r="H71" s="255"/>
      <c r="I71" s="255"/>
      <c r="J71" s="257"/>
      <c r="K71" s="35" t="s">
        <v>9</v>
      </c>
      <c r="L71" s="36" t="s">
        <v>14</v>
      </c>
    </row>
    <row r="72" spans="1:12" ht="13.7" customHeight="1">
      <c r="A72" s="65"/>
      <c r="B72" s="203"/>
      <c r="C72" s="29"/>
      <c r="D72" s="29"/>
      <c r="E72" s="67"/>
      <c r="F72" s="206"/>
      <c r="G72" s="40"/>
      <c r="H72" s="151"/>
      <c r="I72" s="151"/>
      <c r="J72" s="71"/>
      <c r="K72" s="151"/>
      <c r="L72" s="192"/>
    </row>
    <row r="73" spans="1:12" ht="13.7" customHeight="1">
      <c r="A73" s="47"/>
      <c r="B73" s="150" t="s">
        <v>287</v>
      </c>
      <c r="C73" s="139" t="s">
        <v>288</v>
      </c>
      <c r="D73" s="140"/>
      <c r="E73" s="49"/>
      <c r="F73" s="284">
        <v>17.600000000000001</v>
      </c>
      <c r="G73" s="35" t="s">
        <v>45</v>
      </c>
      <c r="H73" s="158"/>
      <c r="I73" s="158"/>
      <c r="J73" s="171"/>
      <c r="K73" s="196"/>
      <c r="L73" s="193"/>
    </row>
    <row r="74" spans="1:12" ht="13.7" customHeight="1">
      <c r="A74" s="65"/>
      <c r="B74" s="203"/>
      <c r="C74" s="29"/>
      <c r="D74" s="29"/>
      <c r="E74" s="67"/>
      <c r="F74" s="206"/>
      <c r="G74" s="40"/>
      <c r="H74" s="151"/>
      <c r="I74" s="151"/>
      <c r="J74" s="71"/>
      <c r="K74" s="194"/>
      <c r="L74" s="192"/>
    </row>
    <row r="75" spans="1:12" ht="13.7" customHeight="1">
      <c r="A75" s="47"/>
      <c r="B75" s="150" t="s">
        <v>287</v>
      </c>
      <c r="C75" s="139" t="s">
        <v>289</v>
      </c>
      <c r="D75" s="140"/>
      <c r="E75" s="49"/>
      <c r="F75" s="284">
        <v>18.3</v>
      </c>
      <c r="G75" s="35" t="s">
        <v>45</v>
      </c>
      <c r="H75" s="158"/>
      <c r="I75" s="158"/>
      <c r="J75" s="171"/>
      <c r="K75" s="196"/>
      <c r="L75" s="193"/>
    </row>
    <row r="76" spans="1:12" ht="13.7" customHeight="1">
      <c r="A76" s="65"/>
      <c r="B76" s="203"/>
      <c r="C76" s="29" t="s">
        <v>233</v>
      </c>
      <c r="D76" s="29"/>
      <c r="E76" s="67"/>
      <c r="F76" s="206"/>
      <c r="G76" s="40"/>
      <c r="H76" s="151"/>
      <c r="I76" s="151"/>
      <c r="J76" s="174"/>
      <c r="K76" s="194"/>
      <c r="L76" s="192"/>
    </row>
    <row r="77" spans="1:12" ht="13.7" customHeight="1">
      <c r="A77" s="47"/>
      <c r="B77" s="204" t="s">
        <v>287</v>
      </c>
      <c r="C77" s="88" t="s">
        <v>290</v>
      </c>
      <c r="D77" s="140"/>
      <c r="E77" s="49"/>
      <c r="F77" s="284">
        <v>10</v>
      </c>
      <c r="G77" s="35" t="s">
        <v>45</v>
      </c>
      <c r="H77" s="158"/>
      <c r="I77" s="158"/>
      <c r="J77" s="171"/>
      <c r="K77" s="196"/>
      <c r="L77" s="193"/>
    </row>
    <row r="78" spans="1:12" ht="13.7" customHeight="1">
      <c r="A78" s="55"/>
      <c r="B78" s="205"/>
      <c r="C78" s="153"/>
      <c r="D78" s="29"/>
      <c r="E78" s="67"/>
      <c r="F78" s="206"/>
      <c r="G78" s="40"/>
      <c r="H78" s="151"/>
      <c r="I78" s="151"/>
      <c r="J78" s="71"/>
      <c r="K78" s="194"/>
      <c r="L78" s="197"/>
    </row>
    <row r="79" spans="1:12" ht="13.7" customHeight="1">
      <c r="A79" s="55"/>
      <c r="B79" s="150" t="s">
        <v>276</v>
      </c>
      <c r="C79" s="88" t="s">
        <v>291</v>
      </c>
      <c r="D79" s="140"/>
      <c r="E79" s="49"/>
      <c r="F79" s="284">
        <v>1.5</v>
      </c>
      <c r="G79" s="35" t="s">
        <v>45</v>
      </c>
      <c r="H79" s="158"/>
      <c r="I79" s="158"/>
      <c r="J79" s="171"/>
      <c r="K79" s="196"/>
      <c r="L79" s="197"/>
    </row>
    <row r="80" spans="1:12" ht="13.7" customHeight="1">
      <c r="A80" s="65"/>
      <c r="B80" s="203"/>
      <c r="C80" s="29"/>
      <c r="D80" s="29"/>
      <c r="E80" s="67"/>
      <c r="F80" s="206"/>
      <c r="G80" s="40"/>
      <c r="H80" s="151"/>
      <c r="I80" s="151"/>
      <c r="J80" s="174"/>
      <c r="K80" s="194"/>
      <c r="L80" s="192"/>
    </row>
    <row r="81" spans="1:12" ht="13.7" customHeight="1">
      <c r="A81" s="47"/>
      <c r="B81" s="150" t="s">
        <v>276</v>
      </c>
      <c r="C81" s="139" t="s">
        <v>292</v>
      </c>
      <c r="D81" s="140"/>
      <c r="E81" s="49"/>
      <c r="F81" s="284">
        <v>23.1</v>
      </c>
      <c r="G81" s="35" t="s">
        <v>45</v>
      </c>
      <c r="H81" s="158"/>
      <c r="I81" s="158"/>
      <c r="J81" s="171"/>
      <c r="K81" s="196"/>
      <c r="L81" s="193"/>
    </row>
    <row r="82" spans="1:12" ht="13.7" customHeight="1">
      <c r="A82" s="65"/>
      <c r="B82" s="203"/>
      <c r="C82" s="29"/>
      <c r="D82" s="29"/>
      <c r="E82" s="67"/>
      <c r="F82" s="206"/>
      <c r="G82" s="40"/>
      <c r="H82" s="151"/>
      <c r="I82" s="151"/>
      <c r="J82" s="71"/>
      <c r="K82" s="194"/>
      <c r="L82" s="192"/>
    </row>
    <row r="83" spans="1:12" ht="13.7" customHeight="1">
      <c r="A83" s="47"/>
      <c r="B83" s="150" t="s">
        <v>276</v>
      </c>
      <c r="C83" s="139" t="s">
        <v>293</v>
      </c>
      <c r="D83" s="140"/>
      <c r="E83" s="49"/>
      <c r="F83" s="283">
        <v>40.799999999999997</v>
      </c>
      <c r="G83" s="35" t="s">
        <v>45</v>
      </c>
      <c r="H83" s="158"/>
      <c r="I83" s="158"/>
      <c r="J83" s="171"/>
      <c r="K83" s="196"/>
      <c r="L83" s="193"/>
    </row>
    <row r="84" spans="1:12" ht="13.7" customHeight="1">
      <c r="A84" s="65"/>
      <c r="B84" s="203"/>
      <c r="C84" s="29"/>
      <c r="D84" s="29"/>
      <c r="E84" s="67"/>
      <c r="F84" s="206"/>
      <c r="G84" s="40"/>
      <c r="H84" s="151"/>
      <c r="I84" s="151"/>
      <c r="J84" s="71"/>
      <c r="K84" s="194"/>
      <c r="L84" s="192"/>
    </row>
    <row r="85" spans="1:12" ht="13.7" customHeight="1">
      <c r="A85" s="47"/>
      <c r="B85" s="150" t="s">
        <v>276</v>
      </c>
      <c r="C85" s="139" t="s">
        <v>294</v>
      </c>
      <c r="D85" s="140"/>
      <c r="E85" s="49"/>
      <c r="F85" s="283">
        <v>5.4</v>
      </c>
      <c r="G85" s="35" t="s">
        <v>45</v>
      </c>
      <c r="H85" s="158"/>
      <c r="I85" s="159"/>
      <c r="J85" s="171"/>
      <c r="K85" s="196"/>
      <c r="L85" s="193"/>
    </row>
    <row r="86" spans="1:12" ht="13.7" customHeight="1">
      <c r="A86" s="65"/>
      <c r="B86" s="203"/>
      <c r="C86" s="149"/>
      <c r="D86" s="29"/>
      <c r="E86" s="67"/>
      <c r="F86" s="206"/>
      <c r="G86" s="40"/>
      <c r="H86" s="151"/>
      <c r="I86" s="151"/>
      <c r="J86" s="71"/>
      <c r="K86" s="194"/>
      <c r="L86" s="192"/>
    </row>
    <row r="87" spans="1:12" ht="13.7" customHeight="1">
      <c r="A87" s="47"/>
      <c r="B87" s="150" t="s">
        <v>276</v>
      </c>
      <c r="C87" s="139" t="s">
        <v>295</v>
      </c>
      <c r="D87" s="140"/>
      <c r="E87" s="49"/>
      <c r="F87" s="284">
        <v>2.4</v>
      </c>
      <c r="G87" s="35" t="s">
        <v>45</v>
      </c>
      <c r="H87" s="158"/>
      <c r="I87" s="159"/>
      <c r="J87" s="171"/>
      <c r="K87" s="196"/>
      <c r="L87" s="193"/>
    </row>
    <row r="88" spans="1:12" ht="13.7" customHeight="1">
      <c r="A88" s="65"/>
      <c r="B88" s="203"/>
      <c r="C88" s="29" t="s">
        <v>132</v>
      </c>
      <c r="D88" s="29"/>
      <c r="E88" s="67"/>
      <c r="F88" s="206"/>
      <c r="G88" s="40"/>
      <c r="H88" s="151"/>
      <c r="I88" s="151"/>
      <c r="J88" s="71"/>
      <c r="K88" s="194"/>
      <c r="L88" s="192"/>
    </row>
    <row r="89" spans="1:12" ht="13.7" customHeight="1">
      <c r="A89" s="47"/>
      <c r="B89" s="150" t="s">
        <v>126</v>
      </c>
      <c r="C89" s="139" t="s">
        <v>151</v>
      </c>
      <c r="D89" s="140"/>
      <c r="E89" s="49"/>
      <c r="F89" s="283">
        <v>1</v>
      </c>
      <c r="G89" s="35" t="s">
        <v>103</v>
      </c>
      <c r="H89" s="158"/>
      <c r="I89" s="159"/>
      <c r="J89" s="171"/>
      <c r="K89" s="196"/>
      <c r="L89" s="193"/>
    </row>
    <row r="90" spans="1:12" ht="13.7" customHeight="1">
      <c r="A90" s="65"/>
      <c r="B90" s="203"/>
      <c r="C90" s="29"/>
      <c r="D90" s="29"/>
      <c r="E90" s="67"/>
      <c r="F90" s="206"/>
      <c r="G90" s="40"/>
      <c r="H90" s="151"/>
      <c r="I90" s="151"/>
      <c r="J90" s="71"/>
      <c r="K90" s="194"/>
      <c r="L90" s="192"/>
    </row>
    <row r="91" spans="1:12" ht="13.7" customHeight="1">
      <c r="A91" s="47"/>
      <c r="B91" s="204" t="s">
        <v>126</v>
      </c>
      <c r="C91" s="139" t="s">
        <v>129</v>
      </c>
      <c r="D91" s="140"/>
      <c r="E91" s="49"/>
      <c r="F91" s="284">
        <v>1</v>
      </c>
      <c r="G91" s="35" t="s">
        <v>103</v>
      </c>
      <c r="H91" s="158"/>
      <c r="I91" s="159"/>
      <c r="J91" s="171"/>
      <c r="K91" s="196"/>
      <c r="L91" s="193"/>
    </row>
    <row r="92" spans="1:12" ht="13.7" customHeight="1">
      <c r="A92" s="65"/>
      <c r="B92" s="205"/>
      <c r="C92" s="153" t="s">
        <v>208</v>
      </c>
      <c r="D92" s="29"/>
      <c r="E92" s="67"/>
      <c r="F92" s="206"/>
      <c r="G92" s="40"/>
      <c r="H92" s="151"/>
      <c r="I92" s="151"/>
      <c r="J92" s="71"/>
      <c r="K92" s="194"/>
      <c r="L92" s="192"/>
    </row>
    <row r="93" spans="1:12" ht="13.7" customHeight="1">
      <c r="A93" s="47"/>
      <c r="B93" s="150" t="s">
        <v>205</v>
      </c>
      <c r="C93" s="88" t="s">
        <v>209</v>
      </c>
      <c r="D93" s="140"/>
      <c r="E93" s="49"/>
      <c r="F93" s="284">
        <v>3</v>
      </c>
      <c r="G93" s="35" t="s">
        <v>206</v>
      </c>
      <c r="H93" s="158"/>
      <c r="I93" s="159"/>
      <c r="J93" s="171"/>
      <c r="K93" s="196"/>
      <c r="L93" s="193"/>
    </row>
    <row r="94" spans="1:12" ht="13.7" customHeight="1">
      <c r="A94" s="65"/>
      <c r="B94" s="203"/>
      <c r="C94" s="29"/>
      <c r="D94" s="29"/>
      <c r="E94" s="67"/>
      <c r="F94" s="206"/>
      <c r="G94" s="40"/>
      <c r="H94" s="151"/>
      <c r="I94" s="151"/>
      <c r="J94" s="71"/>
      <c r="K94" s="194"/>
      <c r="L94" s="192"/>
    </row>
    <row r="95" spans="1:12" ht="13.7" customHeight="1">
      <c r="A95" s="47"/>
      <c r="B95" s="150" t="s">
        <v>353</v>
      </c>
      <c r="C95" s="139" t="s">
        <v>354</v>
      </c>
      <c r="D95" s="140"/>
      <c r="E95" s="49"/>
      <c r="F95" s="284">
        <v>12</v>
      </c>
      <c r="G95" s="74" t="s">
        <v>39</v>
      </c>
      <c r="H95" s="158"/>
      <c r="I95" s="159"/>
      <c r="J95" s="171"/>
      <c r="K95" s="196"/>
      <c r="L95" s="193"/>
    </row>
    <row r="96" spans="1:12" ht="13.7" customHeight="1">
      <c r="A96" s="65"/>
      <c r="B96" s="203"/>
      <c r="C96" s="29"/>
      <c r="D96" s="29"/>
      <c r="E96" s="67"/>
      <c r="F96" s="206"/>
      <c r="G96" s="40"/>
      <c r="H96" s="151"/>
      <c r="I96" s="70"/>
      <c r="J96" s="71"/>
      <c r="K96" s="201"/>
      <c r="L96" s="192"/>
    </row>
    <row r="97" spans="1:12" ht="13.7" customHeight="1">
      <c r="A97" s="47"/>
      <c r="B97" s="150"/>
      <c r="C97" s="139"/>
      <c r="D97" s="140"/>
      <c r="E97" s="49"/>
      <c r="F97" s="283"/>
      <c r="G97" s="74"/>
      <c r="H97" s="158"/>
      <c r="I97" s="138"/>
      <c r="J97" s="52"/>
      <c r="K97" s="202"/>
      <c r="L97" s="193"/>
    </row>
    <row r="98" spans="1:12" ht="13.7" customHeight="1">
      <c r="A98" s="65"/>
      <c r="B98" s="203"/>
      <c r="C98" s="29"/>
      <c r="D98" s="29"/>
      <c r="E98" s="67"/>
      <c r="F98" s="206"/>
      <c r="G98" s="40"/>
      <c r="H98" s="151"/>
      <c r="I98" s="70"/>
      <c r="J98" s="71"/>
      <c r="K98" s="201"/>
      <c r="L98" s="192"/>
    </row>
    <row r="99" spans="1:12" ht="13.7" customHeight="1">
      <c r="A99" s="47"/>
      <c r="B99" s="150"/>
      <c r="C99" s="139"/>
      <c r="D99" s="140"/>
      <c r="E99" s="49"/>
      <c r="F99" s="283"/>
      <c r="G99" s="74"/>
      <c r="H99" s="158"/>
      <c r="I99" s="138"/>
      <c r="J99" s="52"/>
      <c r="K99" s="202"/>
      <c r="L99" s="193"/>
    </row>
    <row r="100" spans="1:12" ht="13.7" customHeight="1">
      <c r="A100" s="65"/>
      <c r="B100" s="177"/>
      <c r="E100" s="57"/>
      <c r="F100" s="287"/>
      <c r="G100" s="59"/>
      <c r="H100" s="162"/>
      <c r="I100" s="70"/>
      <c r="J100" s="71"/>
      <c r="K100" s="162"/>
      <c r="L100" s="197"/>
    </row>
    <row r="101" spans="1:12" ht="13.7" customHeight="1" thickBot="1">
      <c r="A101" s="96"/>
      <c r="B101" s="176"/>
      <c r="C101" s="142"/>
      <c r="D101" s="99"/>
      <c r="E101" s="100"/>
      <c r="F101" s="290"/>
      <c r="G101" s="102"/>
      <c r="H101" s="163"/>
      <c r="I101" s="103"/>
      <c r="J101" s="172"/>
      <c r="K101" s="199"/>
      <c r="L101" s="200"/>
    </row>
    <row r="102" spans="1:12" ht="13.7" customHeight="1">
      <c r="J102" s="112"/>
    </row>
    <row r="103" spans="1:12" ht="13.7" customHeight="1" thickBot="1">
      <c r="I103" s="108"/>
      <c r="J103" s="112"/>
      <c r="K103" s="113"/>
      <c r="L103" s="157"/>
    </row>
    <row r="104" spans="1:12" ht="13.7" customHeight="1">
      <c r="A104" s="260" t="s">
        <v>6</v>
      </c>
      <c r="B104" s="262" t="s">
        <v>7</v>
      </c>
      <c r="C104" s="264" t="s">
        <v>8</v>
      </c>
      <c r="D104" s="265"/>
      <c r="E104" s="266"/>
      <c r="F104" s="254" t="s">
        <v>9</v>
      </c>
      <c r="G104" s="270" t="s">
        <v>10</v>
      </c>
      <c r="H104" s="254" t="s">
        <v>11</v>
      </c>
      <c r="I104" s="254" t="s">
        <v>12</v>
      </c>
      <c r="J104" s="256" t="s">
        <v>13</v>
      </c>
      <c r="K104" s="258" t="str">
        <f>K70</f>
        <v>第 回既済部分検査内訳書</v>
      </c>
      <c r="L104" s="259"/>
    </row>
    <row r="105" spans="1:12" ht="13.7" customHeight="1">
      <c r="A105" s="261"/>
      <c r="B105" s="263"/>
      <c r="C105" s="267"/>
      <c r="D105" s="268"/>
      <c r="E105" s="269"/>
      <c r="F105" s="255"/>
      <c r="G105" s="271"/>
      <c r="H105" s="255"/>
      <c r="I105" s="255"/>
      <c r="J105" s="257"/>
      <c r="K105" s="35" t="s">
        <v>9</v>
      </c>
      <c r="L105" s="36" t="s">
        <v>14</v>
      </c>
    </row>
    <row r="106" spans="1:12" ht="13.7" customHeight="1">
      <c r="A106" s="65"/>
      <c r="B106" s="203"/>
      <c r="C106" s="29"/>
      <c r="D106" s="29"/>
      <c r="E106" s="67"/>
      <c r="F106" s="206"/>
      <c r="G106" s="40"/>
      <c r="H106" s="151"/>
      <c r="I106" s="151"/>
      <c r="J106" s="71"/>
      <c r="K106" s="151"/>
      <c r="L106" s="192"/>
    </row>
    <row r="107" spans="1:12" ht="13.7" customHeight="1">
      <c r="A107" s="47"/>
      <c r="B107" s="150"/>
      <c r="C107" s="139" t="s">
        <v>127</v>
      </c>
      <c r="D107" s="140"/>
      <c r="E107" s="49"/>
      <c r="F107" s="284"/>
      <c r="G107" s="35"/>
      <c r="H107" s="158"/>
      <c r="I107" s="158"/>
      <c r="J107" s="171"/>
      <c r="K107" s="196"/>
      <c r="L107" s="193"/>
    </row>
    <row r="108" spans="1:12" ht="13.7" customHeight="1">
      <c r="A108" s="65"/>
      <c r="B108" s="203"/>
      <c r="C108" s="29"/>
      <c r="D108" s="29"/>
      <c r="E108" s="67"/>
      <c r="F108" s="206"/>
      <c r="G108" s="40"/>
      <c r="H108" s="151"/>
      <c r="I108" s="151"/>
      <c r="J108" s="71"/>
      <c r="K108" s="194"/>
      <c r="L108" s="192"/>
    </row>
    <row r="109" spans="1:12" ht="13.7" customHeight="1">
      <c r="A109" s="47"/>
      <c r="B109" s="150"/>
      <c r="C109" s="139" t="s">
        <v>127</v>
      </c>
      <c r="D109" s="140"/>
      <c r="E109" s="49"/>
      <c r="F109" s="284"/>
      <c r="G109" s="35"/>
      <c r="H109" s="158"/>
      <c r="I109" s="158"/>
      <c r="J109" s="171"/>
      <c r="K109" s="196"/>
      <c r="L109" s="193"/>
    </row>
    <row r="110" spans="1:12" ht="13.7" customHeight="1">
      <c r="A110" s="65"/>
      <c r="B110" s="203"/>
      <c r="C110" s="29"/>
      <c r="D110" s="29"/>
      <c r="E110" s="67"/>
      <c r="F110" s="206"/>
      <c r="G110" s="40"/>
      <c r="H110" s="151"/>
      <c r="I110" s="151"/>
      <c r="J110" s="174"/>
      <c r="K110" s="194"/>
      <c r="L110" s="192"/>
    </row>
    <row r="111" spans="1:12" ht="13.7" customHeight="1">
      <c r="A111" s="47"/>
      <c r="B111" s="150"/>
      <c r="C111" s="139"/>
      <c r="D111" s="140"/>
      <c r="E111" s="49"/>
      <c r="F111" s="284"/>
      <c r="G111" s="35"/>
      <c r="H111" s="158"/>
      <c r="I111" s="158"/>
      <c r="J111" s="171"/>
      <c r="K111" s="196"/>
      <c r="L111" s="193"/>
    </row>
    <row r="112" spans="1:12" ht="13.7" customHeight="1">
      <c r="A112" s="55"/>
      <c r="B112" s="203"/>
      <c r="C112" s="29"/>
      <c r="D112" s="29"/>
      <c r="E112" s="67"/>
      <c r="F112" s="206"/>
      <c r="G112" s="40"/>
      <c r="H112" s="151"/>
      <c r="I112" s="151"/>
      <c r="J112" s="71"/>
      <c r="K112" s="194"/>
      <c r="L112" s="197"/>
    </row>
    <row r="113" spans="1:12" ht="13.7" customHeight="1">
      <c r="A113" s="55"/>
      <c r="B113" s="150"/>
      <c r="C113" s="139"/>
      <c r="D113" s="140"/>
      <c r="E113" s="49"/>
      <c r="F113" s="284"/>
      <c r="G113" s="35"/>
      <c r="H113" s="158"/>
      <c r="I113" s="158"/>
      <c r="J113" s="171"/>
      <c r="K113" s="196"/>
      <c r="L113" s="197"/>
    </row>
    <row r="114" spans="1:12" ht="13.7" customHeight="1">
      <c r="A114" s="65"/>
      <c r="B114" s="203"/>
      <c r="C114" s="29"/>
      <c r="D114" s="29"/>
      <c r="E114" s="67"/>
      <c r="F114" s="206"/>
      <c r="G114" s="40"/>
      <c r="H114" s="151"/>
      <c r="I114" s="151"/>
      <c r="J114" s="174"/>
      <c r="K114" s="194"/>
      <c r="L114" s="192"/>
    </row>
    <row r="115" spans="1:12" ht="13.7" customHeight="1">
      <c r="A115" s="47"/>
      <c r="B115" s="150"/>
      <c r="C115" s="139"/>
      <c r="D115" s="140"/>
      <c r="E115" s="49"/>
      <c r="F115" s="284"/>
      <c r="G115" s="35"/>
      <c r="H115" s="158"/>
      <c r="I115" s="158"/>
      <c r="J115" s="171"/>
      <c r="K115" s="196"/>
      <c r="L115" s="193"/>
    </row>
    <row r="116" spans="1:12" ht="13.7" customHeight="1">
      <c r="A116" s="65"/>
      <c r="B116" s="203"/>
      <c r="C116" s="149"/>
      <c r="D116" s="135"/>
      <c r="E116" s="67"/>
      <c r="F116" s="206"/>
      <c r="G116" s="40"/>
      <c r="H116" s="151"/>
      <c r="I116" s="151"/>
      <c r="J116" s="71"/>
      <c r="K116" s="194"/>
      <c r="L116" s="192"/>
    </row>
    <row r="117" spans="1:12" ht="13.7" customHeight="1">
      <c r="A117" s="47"/>
      <c r="B117" s="150"/>
      <c r="C117" s="139"/>
      <c r="D117" s="140"/>
      <c r="E117" s="49"/>
      <c r="F117" s="284"/>
      <c r="G117" s="35"/>
      <c r="H117" s="158"/>
      <c r="I117" s="158"/>
      <c r="J117" s="171"/>
      <c r="K117" s="196"/>
      <c r="L117" s="193"/>
    </row>
    <row r="118" spans="1:12" ht="13.7" customHeight="1">
      <c r="A118" s="65"/>
      <c r="B118" s="203"/>
      <c r="C118" s="29"/>
      <c r="D118" s="29"/>
      <c r="E118" s="67"/>
      <c r="F118" s="206"/>
      <c r="G118" s="40"/>
      <c r="H118" s="151"/>
      <c r="I118" s="151"/>
      <c r="J118" s="71"/>
      <c r="K118" s="194"/>
      <c r="L118" s="192"/>
    </row>
    <row r="119" spans="1:12" ht="13.7" customHeight="1">
      <c r="A119" s="47"/>
      <c r="B119" s="150"/>
      <c r="C119" s="139"/>
      <c r="D119" s="140"/>
      <c r="E119" s="49"/>
      <c r="F119" s="284"/>
      <c r="G119" s="35"/>
      <c r="H119" s="158"/>
      <c r="I119" s="159"/>
      <c r="J119" s="171"/>
      <c r="K119" s="196"/>
      <c r="L119" s="193"/>
    </row>
    <row r="120" spans="1:12" ht="13.7" customHeight="1">
      <c r="A120" s="65"/>
      <c r="B120" s="203"/>
      <c r="C120" s="149"/>
      <c r="D120" s="29"/>
      <c r="E120" s="67"/>
      <c r="F120" s="206"/>
      <c r="G120" s="40"/>
      <c r="H120" s="151"/>
      <c r="I120" s="151"/>
      <c r="J120" s="71"/>
      <c r="K120" s="194"/>
      <c r="L120" s="192"/>
    </row>
    <row r="121" spans="1:12" ht="13.7" customHeight="1">
      <c r="A121" s="47"/>
      <c r="B121" s="150"/>
      <c r="C121" s="139"/>
      <c r="D121" s="140"/>
      <c r="E121" s="49"/>
      <c r="F121" s="284"/>
      <c r="G121" s="35"/>
      <c r="H121" s="158"/>
      <c r="I121" s="159"/>
      <c r="J121" s="171"/>
      <c r="K121" s="196"/>
      <c r="L121" s="193"/>
    </row>
    <row r="122" spans="1:12" ht="13.7" customHeight="1">
      <c r="A122" s="65"/>
      <c r="B122" s="203"/>
      <c r="C122" s="29"/>
      <c r="D122" s="29"/>
      <c r="E122" s="67"/>
      <c r="F122" s="206"/>
      <c r="G122" s="40"/>
      <c r="H122" s="151"/>
      <c r="I122" s="151"/>
      <c r="J122" s="71"/>
      <c r="K122" s="194"/>
      <c r="L122" s="192"/>
    </row>
    <row r="123" spans="1:12" ht="13.7" customHeight="1">
      <c r="A123" s="47"/>
      <c r="B123" s="150"/>
      <c r="C123" s="139"/>
      <c r="D123" s="140"/>
      <c r="E123" s="49"/>
      <c r="F123" s="284"/>
      <c r="G123" s="35"/>
      <c r="H123" s="158"/>
      <c r="I123" s="159"/>
      <c r="J123" s="171"/>
      <c r="K123" s="196"/>
      <c r="L123" s="193"/>
    </row>
    <row r="124" spans="1:12" ht="13.7" customHeight="1">
      <c r="A124" s="65"/>
      <c r="B124" s="203"/>
      <c r="C124" s="29"/>
      <c r="D124" s="29"/>
      <c r="E124" s="67"/>
      <c r="F124" s="206"/>
      <c r="G124" s="40"/>
      <c r="H124" s="151"/>
      <c r="I124" s="151"/>
      <c r="J124" s="71"/>
      <c r="K124" s="194"/>
      <c r="L124" s="192"/>
    </row>
    <row r="125" spans="1:12" ht="13.7" customHeight="1">
      <c r="A125" s="47"/>
      <c r="B125" s="204"/>
      <c r="C125" s="88"/>
      <c r="D125" s="140"/>
      <c r="E125" s="49"/>
      <c r="F125" s="284"/>
      <c r="G125" s="35"/>
      <c r="H125" s="158"/>
      <c r="I125" s="159"/>
      <c r="J125" s="171"/>
      <c r="K125" s="196"/>
      <c r="L125" s="193"/>
    </row>
    <row r="126" spans="1:12" ht="13.7" customHeight="1">
      <c r="A126" s="65"/>
      <c r="B126" s="205"/>
      <c r="C126" s="153"/>
      <c r="D126" s="29"/>
      <c r="E126" s="67"/>
      <c r="F126" s="206"/>
      <c r="G126" s="40"/>
      <c r="H126" s="151"/>
      <c r="I126" s="151"/>
      <c r="J126" s="71"/>
      <c r="K126" s="194"/>
      <c r="L126" s="192"/>
    </row>
    <row r="127" spans="1:12" ht="13.7" customHeight="1">
      <c r="A127" s="47"/>
      <c r="B127" s="150"/>
      <c r="C127" s="88"/>
      <c r="D127" s="140"/>
      <c r="E127" s="49"/>
      <c r="F127" s="284"/>
      <c r="G127" s="35"/>
      <c r="H127" s="158"/>
      <c r="I127" s="159"/>
      <c r="J127" s="171"/>
      <c r="K127" s="196"/>
      <c r="L127" s="193"/>
    </row>
    <row r="128" spans="1:12" ht="13.7" customHeight="1">
      <c r="A128" s="65"/>
      <c r="B128" s="203"/>
      <c r="C128" s="29"/>
      <c r="D128" s="29"/>
      <c r="E128" s="67"/>
      <c r="F128" s="206"/>
      <c r="G128" s="40"/>
      <c r="H128" s="151"/>
      <c r="I128" s="151"/>
      <c r="J128" s="71"/>
      <c r="K128" s="194"/>
      <c r="L128" s="192"/>
    </row>
    <row r="129" spans="1:12" ht="13.7" customHeight="1">
      <c r="A129" s="47"/>
      <c r="B129" s="150"/>
      <c r="C129" s="139"/>
      <c r="D129" s="140"/>
      <c r="E129" s="49"/>
      <c r="F129" s="284"/>
      <c r="G129" s="74"/>
      <c r="H129" s="158"/>
      <c r="I129" s="159"/>
      <c r="J129" s="171"/>
      <c r="K129" s="196"/>
      <c r="L129" s="193"/>
    </row>
    <row r="130" spans="1:12" ht="13.7" customHeight="1">
      <c r="A130" s="65"/>
      <c r="B130" s="203"/>
      <c r="C130" s="29"/>
      <c r="D130" s="29"/>
      <c r="E130" s="67"/>
      <c r="F130" s="206"/>
      <c r="G130" s="40"/>
      <c r="H130" s="151"/>
      <c r="I130" s="70"/>
      <c r="J130" s="71"/>
      <c r="K130" s="201"/>
      <c r="L130" s="192"/>
    </row>
    <row r="131" spans="1:12" ht="13.7" customHeight="1">
      <c r="A131" s="47"/>
      <c r="B131" s="150"/>
      <c r="C131" s="139"/>
      <c r="D131" s="140"/>
      <c r="E131" s="49"/>
      <c r="F131" s="283"/>
      <c r="G131" s="74"/>
      <c r="H131" s="158"/>
      <c r="I131" s="138"/>
      <c r="J131" s="52"/>
      <c r="K131" s="202"/>
      <c r="L131" s="193"/>
    </row>
    <row r="132" spans="1:12" ht="13.7" customHeight="1">
      <c r="A132" s="65"/>
      <c r="B132" s="147"/>
      <c r="C132" s="29"/>
      <c r="D132" s="29"/>
      <c r="E132" s="67"/>
      <c r="F132" s="291"/>
      <c r="G132" s="40"/>
      <c r="H132" s="70"/>
      <c r="I132" s="43"/>
      <c r="J132" s="71"/>
      <c r="K132" s="63"/>
      <c r="L132" s="46"/>
    </row>
    <row r="133" spans="1:12" ht="13.7" customHeight="1">
      <c r="A133" s="47"/>
      <c r="B133" s="137" t="s">
        <v>37</v>
      </c>
      <c r="C133" s="139"/>
      <c r="D133" s="140"/>
      <c r="E133" s="49"/>
      <c r="F133" s="282"/>
      <c r="G133" s="74"/>
      <c r="H133" s="51"/>
      <c r="I133" s="138"/>
      <c r="J133" s="52"/>
      <c r="K133" s="53"/>
      <c r="L133" s="54"/>
    </row>
    <row r="134" spans="1:12" ht="13.7" customHeight="1">
      <c r="A134" s="65"/>
      <c r="B134" s="177"/>
      <c r="E134" s="57"/>
      <c r="F134" s="287"/>
      <c r="G134" s="59"/>
      <c r="H134" s="162"/>
      <c r="I134" s="70"/>
      <c r="J134" s="71"/>
      <c r="K134" s="162"/>
      <c r="L134" s="197"/>
    </row>
    <row r="135" spans="1:12" ht="13.7" customHeight="1" thickBot="1">
      <c r="A135" s="96"/>
      <c r="B135" s="176"/>
      <c r="C135" s="142"/>
      <c r="D135" s="99"/>
      <c r="E135" s="100"/>
      <c r="F135" s="290"/>
      <c r="G135" s="102"/>
      <c r="H135" s="163"/>
      <c r="I135" s="103"/>
      <c r="J135" s="172"/>
      <c r="K135" s="199"/>
      <c r="L135" s="200"/>
    </row>
    <row r="136" spans="1:12" ht="13.7" customHeight="1">
      <c r="J136" s="112"/>
      <c r="L136" s="165">
        <f>L68+1</f>
        <v>8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W340"/>
  <sheetViews>
    <sheetView view="pageBreakPreview" zoomScaleNormal="100" zoomScaleSheetLayoutView="100" workbookViewId="0">
      <selection activeCell="F7" sqref="F7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38"/>
      <c r="C4" s="39"/>
      <c r="D4" s="39"/>
      <c r="E4" s="40"/>
      <c r="F4" s="40"/>
      <c r="G4" s="42"/>
      <c r="H4" s="146"/>
      <c r="I4" s="70"/>
      <c r="J4" s="71"/>
      <c r="K4" s="45"/>
      <c r="L4" s="46"/>
    </row>
    <row r="5" spans="1:49" ht="13.7" customHeight="1">
      <c r="A5" s="238" t="s">
        <v>48</v>
      </c>
      <c r="B5" s="48"/>
      <c r="C5" s="139"/>
      <c r="D5" s="140"/>
      <c r="E5" s="49"/>
      <c r="F5" s="49"/>
      <c r="G5" s="74"/>
      <c r="H5" s="132"/>
      <c r="I5" s="51"/>
      <c r="J5" s="52"/>
      <c r="K5" s="115"/>
      <c r="L5" s="54"/>
    </row>
    <row r="6" spans="1:49" ht="13.7" customHeight="1">
      <c r="A6" s="65"/>
      <c r="B6" s="147"/>
      <c r="C6" s="29"/>
      <c r="D6" s="29"/>
      <c r="E6" s="67"/>
      <c r="F6" s="67"/>
      <c r="G6" s="40"/>
      <c r="H6" s="70"/>
      <c r="I6" s="70"/>
      <c r="J6" s="71"/>
      <c r="K6" s="63"/>
      <c r="L6" s="46"/>
    </row>
    <row r="7" spans="1:49" ht="13.7" customHeight="1">
      <c r="A7" s="47">
        <v>1</v>
      </c>
      <c r="B7" s="48" t="s">
        <v>46</v>
      </c>
      <c r="C7" s="139"/>
      <c r="D7" s="140"/>
      <c r="E7" s="49"/>
      <c r="F7" s="50">
        <v>1</v>
      </c>
      <c r="G7" s="35" t="s">
        <v>36</v>
      </c>
      <c r="H7" s="138"/>
      <c r="I7" s="138"/>
      <c r="J7" s="52"/>
      <c r="K7" s="53"/>
      <c r="L7" s="54"/>
    </row>
    <row r="8" spans="1:49" ht="13.7" customHeight="1">
      <c r="A8" s="65"/>
      <c r="B8" s="66"/>
      <c r="C8" s="149"/>
      <c r="D8" s="29"/>
      <c r="E8" s="67"/>
      <c r="F8" s="67"/>
      <c r="G8" s="40"/>
      <c r="H8" s="70"/>
      <c r="I8" s="43"/>
      <c r="J8" s="71"/>
      <c r="K8" s="63"/>
      <c r="L8" s="46"/>
    </row>
    <row r="9" spans="1:49" ht="13.7" customHeight="1">
      <c r="A9" s="47">
        <v>2</v>
      </c>
      <c r="B9" s="150" t="s">
        <v>47</v>
      </c>
      <c r="C9" s="32"/>
      <c r="D9" s="32"/>
      <c r="E9" s="49"/>
      <c r="F9" s="50">
        <v>1</v>
      </c>
      <c r="G9" s="35" t="s">
        <v>36</v>
      </c>
      <c r="H9" s="220"/>
      <c r="I9" s="138"/>
      <c r="J9" s="52"/>
      <c r="K9" s="53"/>
      <c r="L9" s="54"/>
    </row>
    <row r="10" spans="1:49" ht="13.7" customHeight="1">
      <c r="A10" s="55"/>
      <c r="B10" s="66"/>
      <c r="C10" s="149"/>
      <c r="D10" s="135"/>
      <c r="E10" s="67"/>
      <c r="F10" s="151"/>
      <c r="G10" s="82"/>
      <c r="H10" s="133"/>
      <c r="I10" s="175"/>
      <c r="J10" s="71"/>
      <c r="K10" s="63"/>
      <c r="L10" s="76"/>
    </row>
    <row r="11" spans="1:49" ht="13.7" customHeight="1">
      <c r="A11" s="55">
        <v>3</v>
      </c>
      <c r="B11" s="150" t="s">
        <v>260</v>
      </c>
      <c r="C11" s="32"/>
      <c r="D11" s="32"/>
      <c r="E11" s="49"/>
      <c r="F11" s="50">
        <v>1</v>
      </c>
      <c r="G11" s="35" t="s">
        <v>36</v>
      </c>
      <c r="H11" s="51"/>
      <c r="I11" s="60"/>
      <c r="J11" s="52"/>
      <c r="K11" s="53"/>
      <c r="L11" s="76"/>
    </row>
    <row r="12" spans="1:49" ht="13.7" customHeight="1">
      <c r="A12" s="65"/>
      <c r="B12" s="66"/>
      <c r="C12" s="149"/>
      <c r="D12" s="135"/>
      <c r="E12" s="67"/>
      <c r="F12" s="206"/>
      <c r="G12" s="82"/>
      <c r="H12" s="133"/>
      <c r="I12" s="43"/>
      <c r="J12" s="71"/>
      <c r="K12" s="63"/>
      <c r="L12" s="46"/>
    </row>
    <row r="13" spans="1:49" ht="13.7" customHeight="1">
      <c r="A13" s="47"/>
      <c r="B13" s="150"/>
      <c r="C13" s="32"/>
      <c r="D13" s="32"/>
      <c r="E13" s="49"/>
      <c r="F13" s="148"/>
      <c r="G13" s="35"/>
      <c r="H13" s="132"/>
      <c r="I13" s="138"/>
      <c r="J13" s="52"/>
      <c r="K13" s="53"/>
      <c r="L13" s="54"/>
    </row>
    <row r="14" spans="1:49" ht="13.7" customHeight="1">
      <c r="A14" s="65"/>
      <c r="B14" s="66"/>
      <c r="C14" s="149"/>
      <c r="D14" s="29"/>
      <c r="E14" s="67"/>
      <c r="F14" s="67"/>
      <c r="G14" s="40"/>
      <c r="H14" s="70"/>
      <c r="I14" s="70"/>
      <c r="J14" s="71"/>
      <c r="K14" s="63"/>
      <c r="L14" s="46"/>
    </row>
    <row r="15" spans="1:49" ht="13.7" customHeight="1">
      <c r="A15" s="47"/>
      <c r="B15" s="150"/>
      <c r="C15" s="32"/>
      <c r="D15" s="32"/>
      <c r="E15" s="49"/>
      <c r="F15" s="50"/>
      <c r="G15" s="35"/>
      <c r="H15" s="51"/>
      <c r="I15" s="138"/>
      <c r="J15" s="52"/>
      <c r="K15" s="53"/>
      <c r="L15" s="54"/>
    </row>
    <row r="16" spans="1:49" ht="13.7" customHeight="1">
      <c r="A16" s="65"/>
      <c r="B16" s="56"/>
      <c r="C16" s="149"/>
      <c r="E16" s="57"/>
      <c r="F16" s="57"/>
      <c r="G16" s="59"/>
      <c r="H16" s="60"/>
      <c r="I16" s="61"/>
      <c r="J16" s="62"/>
      <c r="K16" s="63"/>
      <c r="L16" s="46"/>
    </row>
    <row r="17" spans="1:12" ht="13.7" customHeight="1">
      <c r="A17" s="47"/>
      <c r="B17" s="83"/>
      <c r="C17" s="88"/>
      <c r="D17" s="32"/>
      <c r="E17" s="49"/>
      <c r="F17" s="148"/>
      <c r="G17" s="35"/>
      <c r="H17" s="51"/>
      <c r="I17" s="138"/>
      <c r="J17" s="52"/>
      <c r="K17" s="53"/>
      <c r="L17" s="54"/>
    </row>
    <row r="18" spans="1:12" ht="13.7" customHeight="1">
      <c r="A18" s="65"/>
      <c r="B18" s="152"/>
      <c r="C18" s="153"/>
      <c r="D18" s="29"/>
      <c r="E18" s="67"/>
      <c r="F18" s="67"/>
      <c r="G18" s="40"/>
      <c r="H18" s="70"/>
      <c r="I18" s="70"/>
      <c r="J18" s="71"/>
      <c r="K18" s="63"/>
      <c r="L18" s="46"/>
    </row>
    <row r="19" spans="1:12" ht="13.7" customHeight="1">
      <c r="A19" s="47"/>
      <c r="B19" s="56"/>
      <c r="E19" s="57"/>
      <c r="F19" s="148"/>
      <c r="G19" s="35"/>
      <c r="H19" s="60"/>
      <c r="I19" s="138"/>
      <c r="J19" s="52"/>
      <c r="K19" s="53"/>
      <c r="L19" s="54"/>
    </row>
    <row r="20" spans="1:12" ht="13.7" customHeight="1">
      <c r="A20" s="65"/>
      <c r="B20" s="147"/>
      <c r="C20" s="29"/>
      <c r="D20" s="29"/>
      <c r="E20" s="67"/>
      <c r="F20" s="67"/>
      <c r="G20" s="40"/>
      <c r="H20" s="70"/>
      <c r="I20" s="70"/>
      <c r="J20" s="71"/>
      <c r="K20" s="63"/>
      <c r="L20" s="46"/>
    </row>
    <row r="21" spans="1:12" ht="13.7" customHeight="1">
      <c r="A21" s="47"/>
      <c r="B21" s="48"/>
      <c r="C21" s="139"/>
      <c r="D21" s="140"/>
      <c r="E21" s="49"/>
      <c r="F21" s="50"/>
      <c r="G21" s="74"/>
      <c r="H21" s="51"/>
      <c r="I21" s="138"/>
      <c r="J21" s="52"/>
      <c r="K21" s="53"/>
      <c r="L21" s="54"/>
    </row>
    <row r="22" spans="1:12" ht="13.7" customHeight="1">
      <c r="A22" s="65"/>
      <c r="B22" s="147"/>
      <c r="C22" s="29"/>
      <c r="D22" s="29"/>
      <c r="E22" s="67"/>
      <c r="F22" s="67"/>
      <c r="G22" s="40"/>
      <c r="H22" s="70"/>
      <c r="I22" s="43"/>
      <c r="J22" s="71"/>
      <c r="K22" s="63"/>
      <c r="L22" s="46"/>
    </row>
    <row r="23" spans="1:12" ht="13.7" customHeight="1">
      <c r="A23" s="47"/>
      <c r="B23" s="48"/>
      <c r="C23" s="139"/>
      <c r="D23" s="140"/>
      <c r="E23" s="49"/>
      <c r="F23" s="50"/>
      <c r="G23" s="74"/>
      <c r="H23" s="51"/>
      <c r="I23" s="138"/>
      <c r="J23" s="52"/>
      <c r="K23" s="53"/>
      <c r="L23" s="54"/>
    </row>
    <row r="24" spans="1:12" ht="13.7" customHeight="1">
      <c r="A24" s="65"/>
      <c r="B24" s="147"/>
      <c r="C24" s="29"/>
      <c r="D24" s="29"/>
      <c r="E24" s="67"/>
      <c r="F24" s="67"/>
      <c r="G24" s="40"/>
      <c r="H24" s="70"/>
      <c r="I24" s="43"/>
      <c r="J24" s="71"/>
      <c r="K24" s="63"/>
      <c r="L24" s="46"/>
    </row>
    <row r="25" spans="1:12" ht="13.7" customHeight="1">
      <c r="A25" s="47"/>
      <c r="B25" s="48"/>
      <c r="C25" s="139"/>
      <c r="D25" s="140"/>
      <c r="E25" s="49"/>
      <c r="F25" s="50"/>
      <c r="G25" s="74"/>
      <c r="H25" s="51"/>
      <c r="I25" s="138"/>
      <c r="J25" s="52"/>
      <c r="K25" s="53"/>
      <c r="L25" s="54"/>
    </row>
    <row r="26" spans="1:12" ht="13.7" customHeight="1">
      <c r="A26" s="65"/>
      <c r="B26" s="147"/>
      <c r="C26" s="29"/>
      <c r="D26" s="29"/>
      <c r="E26" s="67"/>
      <c r="F26" s="67"/>
      <c r="G26" s="40"/>
      <c r="H26" s="70"/>
      <c r="I26" s="43"/>
      <c r="J26" s="71"/>
      <c r="K26" s="63"/>
      <c r="L26" s="46"/>
    </row>
    <row r="27" spans="1:12" ht="13.7" customHeight="1">
      <c r="A27" s="47"/>
      <c r="B27" s="48"/>
      <c r="C27" s="139"/>
      <c r="D27" s="140"/>
      <c r="E27" s="49"/>
      <c r="F27" s="50"/>
      <c r="G27" s="74"/>
      <c r="H27" s="51"/>
      <c r="I27" s="138"/>
      <c r="J27" s="52"/>
      <c r="K27" s="53"/>
      <c r="L27" s="54"/>
    </row>
    <row r="28" spans="1:12" ht="13.7" customHeight="1">
      <c r="A28" s="65"/>
      <c r="B28" s="147"/>
      <c r="C28" s="29"/>
      <c r="D28" s="29"/>
      <c r="E28" s="67"/>
      <c r="F28" s="67"/>
      <c r="G28" s="40"/>
      <c r="H28" s="70"/>
      <c r="I28" s="70"/>
      <c r="J28" s="71"/>
      <c r="K28" s="63"/>
      <c r="L28" s="46"/>
    </row>
    <row r="29" spans="1:12" ht="13.7" customHeight="1">
      <c r="A29" s="47"/>
      <c r="B29" s="48"/>
      <c r="C29" s="139"/>
      <c r="D29" s="140"/>
      <c r="E29" s="49"/>
      <c r="F29" s="50"/>
      <c r="G29" s="74"/>
      <c r="H29" s="51"/>
      <c r="I29" s="138"/>
      <c r="J29" s="52"/>
      <c r="K29" s="53"/>
      <c r="L29" s="54"/>
    </row>
    <row r="30" spans="1:12" ht="13.7" customHeight="1">
      <c r="A30" s="65"/>
      <c r="B30" s="147"/>
      <c r="C30" s="29"/>
      <c r="D30" s="29"/>
      <c r="E30" s="67"/>
      <c r="F30" s="67"/>
      <c r="G30" s="40"/>
      <c r="H30" s="70"/>
      <c r="I30" s="43"/>
      <c r="J30" s="71"/>
      <c r="K30" s="63"/>
      <c r="L30" s="46"/>
    </row>
    <row r="31" spans="1:12" ht="13.7" customHeight="1">
      <c r="A31" s="47"/>
      <c r="B31" s="137" t="s">
        <v>37</v>
      </c>
      <c r="C31" s="139"/>
      <c r="D31" s="140"/>
      <c r="E31" s="49"/>
      <c r="F31" s="50"/>
      <c r="G31" s="74"/>
      <c r="H31" s="51"/>
      <c r="I31" s="138"/>
      <c r="J31" s="52"/>
      <c r="K31" s="53"/>
      <c r="L31" s="54"/>
    </row>
    <row r="32" spans="1:12" ht="13.7" customHeight="1">
      <c r="A32" s="55"/>
      <c r="B32" s="56"/>
      <c r="E32" s="57"/>
      <c r="F32" s="57"/>
      <c r="G32" s="59"/>
      <c r="H32" s="60"/>
      <c r="I32" s="43"/>
      <c r="J32" s="62"/>
      <c r="K32" s="154"/>
      <c r="L32" s="76"/>
    </row>
    <row r="33" spans="1:12" ht="13.7" customHeight="1" thickBot="1">
      <c r="A33" s="96"/>
      <c r="B33" s="155"/>
      <c r="C33" s="142"/>
      <c r="D33" s="99"/>
      <c r="E33" s="100"/>
      <c r="F33" s="156"/>
      <c r="G33" s="102"/>
      <c r="H33" s="103"/>
      <c r="I33" s="103"/>
      <c r="J33" s="104"/>
      <c r="K33" s="105"/>
      <c r="L33" s="106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147"/>
      <c r="C38" s="29"/>
      <c r="D38" s="29"/>
      <c r="E38" s="67"/>
      <c r="F38" s="151"/>
      <c r="G38" s="40"/>
      <c r="H38" s="151"/>
      <c r="I38" s="151"/>
      <c r="J38" s="71"/>
      <c r="K38" s="45"/>
      <c r="L38" s="46"/>
    </row>
    <row r="39" spans="1:12" ht="13.7" customHeight="1">
      <c r="A39" s="47"/>
      <c r="B39" s="48"/>
      <c r="C39" s="139"/>
      <c r="D39" s="140"/>
      <c r="E39" s="49"/>
      <c r="F39" s="148"/>
      <c r="G39" s="35"/>
      <c r="H39" s="158"/>
      <c r="I39" s="158"/>
      <c r="J39" s="52"/>
      <c r="K39" s="53"/>
      <c r="L39" s="54"/>
    </row>
    <row r="40" spans="1:12" ht="13.7" customHeight="1">
      <c r="A40" s="65"/>
      <c r="B40" s="147"/>
      <c r="C40" s="29"/>
      <c r="D40" s="29"/>
      <c r="E40" s="67"/>
      <c r="F40" s="151"/>
      <c r="G40" s="40"/>
      <c r="H40" s="151"/>
      <c r="I40" s="45"/>
      <c r="J40" s="71"/>
      <c r="K40" s="63"/>
      <c r="L40" s="46"/>
    </row>
    <row r="41" spans="1:12" ht="13.7" customHeight="1">
      <c r="A41" s="47"/>
      <c r="B41" s="48"/>
      <c r="C41" s="139"/>
      <c r="D41" s="140"/>
      <c r="E41" s="32"/>
      <c r="F41" s="181"/>
      <c r="G41" s="35"/>
      <c r="H41" s="158"/>
      <c r="I41" s="158"/>
      <c r="J41" s="170"/>
      <c r="K41" s="53"/>
      <c r="L41" s="54"/>
    </row>
    <row r="42" spans="1:12" ht="13.7" customHeight="1">
      <c r="A42" s="65"/>
      <c r="B42" s="66"/>
      <c r="C42" s="29"/>
      <c r="D42" s="29"/>
      <c r="E42" s="67"/>
      <c r="F42" s="182"/>
      <c r="G42" s="40"/>
      <c r="H42" s="151"/>
      <c r="I42" s="45"/>
      <c r="J42" s="71"/>
      <c r="K42" s="63"/>
      <c r="L42" s="46"/>
    </row>
    <row r="43" spans="1:12" ht="13.7" customHeight="1">
      <c r="A43" s="47"/>
      <c r="B43" s="48"/>
      <c r="C43" s="139"/>
      <c r="D43" s="140"/>
      <c r="E43" s="49"/>
      <c r="F43" s="181"/>
      <c r="G43" s="35"/>
      <c r="H43" s="158"/>
      <c r="I43" s="158"/>
      <c r="J43" s="170"/>
      <c r="K43" s="53"/>
      <c r="L43" s="54"/>
    </row>
    <row r="44" spans="1:12" ht="13.7" customHeight="1">
      <c r="A44" s="55"/>
      <c r="B44" s="66"/>
      <c r="C44" s="29"/>
      <c r="D44" s="29"/>
      <c r="E44" s="67"/>
      <c r="F44" s="182"/>
      <c r="G44" s="40"/>
      <c r="H44" s="151"/>
      <c r="I44" s="45"/>
      <c r="J44" s="71"/>
      <c r="K44" s="63"/>
      <c r="L44" s="76"/>
    </row>
    <row r="45" spans="1:12" ht="13.7" customHeight="1">
      <c r="A45" s="55"/>
      <c r="B45" s="48"/>
      <c r="C45" s="139"/>
      <c r="D45" s="140"/>
      <c r="E45" s="49"/>
      <c r="F45" s="181"/>
      <c r="G45" s="35"/>
      <c r="H45" s="158"/>
      <c r="I45" s="158"/>
      <c r="J45" s="170"/>
      <c r="K45" s="53"/>
      <c r="L45" s="76"/>
    </row>
    <row r="46" spans="1:12" ht="13.7" customHeight="1">
      <c r="A46" s="65"/>
      <c r="B46" s="66"/>
      <c r="C46" s="29"/>
      <c r="D46" s="29"/>
      <c r="E46" s="67"/>
      <c r="F46" s="182"/>
      <c r="G46" s="40"/>
      <c r="H46" s="151"/>
      <c r="I46" s="45"/>
      <c r="J46" s="71"/>
      <c r="K46" s="63"/>
      <c r="L46" s="46"/>
    </row>
    <row r="47" spans="1:12" ht="13.7" customHeight="1">
      <c r="A47" s="47"/>
      <c r="B47" s="48"/>
      <c r="C47" s="139"/>
      <c r="D47" s="140"/>
      <c r="E47" s="49"/>
      <c r="F47" s="181"/>
      <c r="G47" s="35"/>
      <c r="H47" s="158"/>
      <c r="I47" s="158"/>
      <c r="J47" s="170"/>
      <c r="K47" s="53"/>
      <c r="L47" s="54"/>
    </row>
    <row r="48" spans="1:12" ht="13.7" customHeight="1">
      <c r="A48" s="65"/>
      <c r="B48" s="147"/>
      <c r="C48" s="29"/>
      <c r="D48" s="29"/>
      <c r="E48" s="67"/>
      <c r="F48" s="182"/>
      <c r="G48" s="40"/>
      <c r="H48" s="151"/>
      <c r="I48" s="45"/>
      <c r="J48" s="71"/>
      <c r="K48" s="63"/>
      <c r="L48" s="46"/>
    </row>
    <row r="49" spans="1:12" ht="13.7" customHeight="1">
      <c r="A49" s="47"/>
      <c r="B49" s="48"/>
      <c r="C49" s="139"/>
      <c r="D49" s="140"/>
      <c r="E49" s="49"/>
      <c r="F49" s="181"/>
      <c r="G49" s="35"/>
      <c r="H49" s="158"/>
      <c r="I49" s="158"/>
      <c r="J49" s="170"/>
      <c r="K49" s="53"/>
      <c r="L49" s="54"/>
    </row>
    <row r="50" spans="1:12" ht="13.7" customHeight="1">
      <c r="A50" s="65"/>
      <c r="B50" s="147"/>
      <c r="C50" s="29"/>
      <c r="D50" s="29"/>
      <c r="E50" s="67"/>
      <c r="F50" s="182"/>
      <c r="G50" s="40"/>
      <c r="H50" s="151"/>
      <c r="I50" s="45"/>
      <c r="J50" s="71"/>
      <c r="K50" s="63"/>
      <c r="L50" s="46"/>
    </row>
    <row r="51" spans="1:12" ht="13.7" customHeight="1">
      <c r="A51" s="47"/>
      <c r="B51" s="48"/>
      <c r="C51" s="139"/>
      <c r="D51" s="140"/>
      <c r="E51" s="49"/>
      <c r="F51" s="181"/>
      <c r="G51" s="35"/>
      <c r="H51" s="158"/>
      <c r="I51" s="158"/>
      <c r="J51" s="170"/>
      <c r="K51" s="53"/>
      <c r="L51" s="54"/>
    </row>
    <row r="52" spans="1:12" ht="13.7" customHeight="1">
      <c r="A52" s="65"/>
      <c r="B52" s="147"/>
      <c r="C52" s="29"/>
      <c r="D52" s="29"/>
      <c r="E52" s="67"/>
      <c r="F52" s="182"/>
      <c r="G52" s="40"/>
      <c r="H52" s="151"/>
      <c r="I52" s="45"/>
      <c r="J52" s="71"/>
      <c r="K52" s="63"/>
      <c r="L52" s="46"/>
    </row>
    <row r="53" spans="1:12" ht="13.7" customHeight="1">
      <c r="A53" s="47"/>
      <c r="B53" s="48"/>
      <c r="C53" s="139"/>
      <c r="D53" s="140"/>
      <c r="E53" s="49"/>
      <c r="F53" s="181"/>
      <c r="G53" s="35"/>
      <c r="H53" s="158"/>
      <c r="I53" s="158"/>
      <c r="J53" s="170"/>
      <c r="K53" s="53"/>
      <c r="L53" s="54"/>
    </row>
    <row r="54" spans="1:12" ht="13.7" customHeight="1">
      <c r="A54" s="65"/>
      <c r="B54" s="147"/>
      <c r="C54" s="29"/>
      <c r="D54" s="29"/>
      <c r="E54" s="67"/>
      <c r="F54" s="182"/>
      <c r="G54" s="40"/>
      <c r="H54" s="151"/>
      <c r="I54" s="45"/>
      <c r="J54" s="71"/>
      <c r="K54" s="63"/>
      <c r="L54" s="46"/>
    </row>
    <row r="55" spans="1:12" ht="13.7" customHeight="1">
      <c r="A55" s="47"/>
      <c r="B55" s="48"/>
      <c r="C55" s="139"/>
      <c r="D55" s="140"/>
      <c r="E55" s="49"/>
      <c r="F55" s="181"/>
      <c r="G55" s="35"/>
      <c r="H55" s="158"/>
      <c r="I55" s="158"/>
      <c r="J55" s="170"/>
      <c r="K55" s="53"/>
      <c r="L55" s="54"/>
    </row>
    <row r="56" spans="1:12" ht="13.7" customHeight="1">
      <c r="A56" s="65"/>
      <c r="B56" s="147"/>
      <c r="C56" s="29"/>
      <c r="D56" s="29"/>
      <c r="E56" s="67"/>
      <c r="F56" s="182"/>
      <c r="G56" s="40"/>
      <c r="H56" s="151"/>
      <c r="I56" s="45"/>
      <c r="J56" s="71"/>
      <c r="K56" s="63"/>
      <c r="L56" s="46"/>
    </row>
    <row r="57" spans="1:12" ht="13.7" customHeight="1">
      <c r="A57" s="47"/>
      <c r="B57" s="150"/>
      <c r="C57" s="139"/>
      <c r="D57" s="140"/>
      <c r="E57" s="49"/>
      <c r="F57" s="181"/>
      <c r="G57" s="35"/>
      <c r="H57" s="158"/>
      <c r="I57" s="158"/>
      <c r="J57" s="170"/>
      <c r="K57" s="53"/>
      <c r="L57" s="54"/>
    </row>
    <row r="58" spans="1:12" ht="13.7" customHeight="1">
      <c r="A58" s="65"/>
      <c r="B58" s="147"/>
      <c r="C58" s="29"/>
      <c r="D58" s="29"/>
      <c r="E58" s="67"/>
      <c r="F58" s="182"/>
      <c r="G58" s="40"/>
      <c r="H58" s="151"/>
      <c r="I58" s="45"/>
      <c r="J58" s="71"/>
      <c r="K58" s="63"/>
      <c r="L58" s="46"/>
    </row>
    <row r="59" spans="1:12" ht="13.7" customHeight="1">
      <c r="A59" s="47"/>
      <c r="B59" s="150"/>
      <c r="C59" s="139"/>
      <c r="D59" s="140"/>
      <c r="E59" s="49"/>
      <c r="F59" s="181"/>
      <c r="G59" s="35"/>
      <c r="H59" s="158"/>
      <c r="I59" s="158"/>
      <c r="J59" s="171"/>
      <c r="K59" s="53"/>
      <c r="L59" s="54"/>
    </row>
    <row r="60" spans="1:12" ht="13.7" customHeight="1">
      <c r="A60" s="65"/>
      <c r="B60" s="147"/>
      <c r="C60" s="29"/>
      <c r="D60" s="29"/>
      <c r="E60" s="67"/>
      <c r="F60" s="182"/>
      <c r="G60" s="40"/>
      <c r="H60" s="151"/>
      <c r="I60" s="45"/>
      <c r="J60" s="71"/>
      <c r="K60" s="63"/>
      <c r="L60" s="46"/>
    </row>
    <row r="61" spans="1:12" ht="13.7" customHeight="1">
      <c r="A61" s="47"/>
      <c r="B61" s="48"/>
      <c r="C61" s="139"/>
      <c r="D61" s="140"/>
      <c r="E61" s="49"/>
      <c r="F61" s="181"/>
      <c r="G61" s="35"/>
      <c r="H61" s="158"/>
      <c r="I61" s="158"/>
      <c r="J61" s="170"/>
      <c r="K61" s="53"/>
      <c r="L61" s="54"/>
    </row>
    <row r="62" spans="1:12" ht="13.7" customHeight="1">
      <c r="A62" s="65"/>
      <c r="B62" s="147"/>
      <c r="C62" s="29"/>
      <c r="D62" s="29"/>
      <c r="E62" s="67"/>
      <c r="F62" s="182"/>
      <c r="G62" s="40"/>
      <c r="H62" s="151"/>
      <c r="I62" s="45"/>
      <c r="J62" s="71"/>
      <c r="K62" s="63"/>
      <c r="L62" s="46"/>
    </row>
    <row r="63" spans="1:12" ht="13.7" customHeight="1">
      <c r="A63" s="47"/>
      <c r="B63" s="48"/>
      <c r="C63" s="139"/>
      <c r="D63" s="140"/>
      <c r="E63" s="49"/>
      <c r="F63" s="181"/>
      <c r="G63" s="35"/>
      <c r="H63" s="158"/>
      <c r="I63" s="158"/>
      <c r="J63" s="170"/>
      <c r="K63" s="53"/>
      <c r="L63" s="54"/>
    </row>
    <row r="64" spans="1:12" ht="13.7" customHeight="1">
      <c r="A64" s="65"/>
      <c r="B64" s="147"/>
      <c r="C64" s="29"/>
      <c r="D64" s="29"/>
      <c r="E64" s="67"/>
      <c r="F64" s="182"/>
      <c r="G64" s="40"/>
      <c r="H64" s="151"/>
      <c r="I64" s="151"/>
      <c r="J64" s="71"/>
      <c r="K64" s="160"/>
      <c r="L64" s="46"/>
    </row>
    <row r="65" spans="1:12" ht="13.7" customHeight="1">
      <c r="A65" s="47"/>
      <c r="B65" s="48"/>
      <c r="C65" s="139"/>
      <c r="D65" s="140"/>
      <c r="E65" s="49"/>
      <c r="F65" s="181"/>
      <c r="G65" s="35"/>
      <c r="H65" s="158"/>
      <c r="I65" s="158"/>
      <c r="J65" s="170"/>
      <c r="K65" s="161"/>
      <c r="L65" s="54"/>
    </row>
    <row r="66" spans="1:12" ht="13.7" customHeight="1">
      <c r="A66" s="65"/>
      <c r="B66" s="56"/>
      <c r="E66" s="57"/>
      <c r="F66" s="183"/>
      <c r="G66" s="59"/>
      <c r="H66" s="162"/>
      <c r="I66" s="95"/>
      <c r="J66" s="71"/>
      <c r="K66" s="95"/>
      <c r="L66" s="76"/>
    </row>
    <row r="67" spans="1:12" ht="13.7" customHeight="1" thickBot="1">
      <c r="A67" s="96"/>
      <c r="B67" s="176"/>
      <c r="C67" s="142"/>
      <c r="D67" s="179"/>
      <c r="E67" s="100"/>
      <c r="F67" s="184"/>
      <c r="G67" s="102"/>
      <c r="H67" s="163"/>
      <c r="I67" s="163"/>
      <c r="J67" s="172"/>
      <c r="K67" s="105"/>
      <c r="L67" s="106"/>
    </row>
    <row r="68" spans="1:12" ht="13.7" customHeight="1">
      <c r="J68" s="112"/>
      <c r="L68" s="165">
        <v>9</v>
      </c>
    </row>
    <row r="69" spans="1:12" ht="13.7" customHeight="1" thickBot="1">
      <c r="G69" s="3"/>
      <c r="J69" s="112"/>
      <c r="K69" s="145"/>
      <c r="L69" s="145" t="s">
        <v>28</v>
      </c>
    </row>
    <row r="70" spans="1:12" ht="13.7" customHeight="1">
      <c r="A70" s="260" t="s">
        <v>6</v>
      </c>
      <c r="B70" s="262" t="s">
        <v>7</v>
      </c>
      <c r="C70" s="264" t="s">
        <v>8</v>
      </c>
      <c r="D70" s="265"/>
      <c r="E70" s="266"/>
      <c r="F70" s="254" t="s">
        <v>9</v>
      </c>
      <c r="G70" s="270" t="s">
        <v>10</v>
      </c>
      <c r="H70" s="254" t="s">
        <v>11</v>
      </c>
      <c r="I70" s="254" t="s">
        <v>12</v>
      </c>
      <c r="J70" s="256" t="s">
        <v>13</v>
      </c>
      <c r="K70" s="258" t="s">
        <v>35</v>
      </c>
      <c r="L70" s="259"/>
    </row>
    <row r="71" spans="1:12" ht="13.7" customHeight="1">
      <c r="A71" s="261"/>
      <c r="B71" s="263"/>
      <c r="C71" s="267"/>
      <c r="D71" s="268"/>
      <c r="E71" s="269"/>
      <c r="F71" s="255"/>
      <c r="G71" s="271"/>
      <c r="H71" s="255"/>
      <c r="I71" s="255"/>
      <c r="J71" s="257"/>
      <c r="K71" s="35" t="s">
        <v>9</v>
      </c>
      <c r="L71" s="36" t="s">
        <v>14</v>
      </c>
    </row>
    <row r="72" spans="1:12" ht="13.7" customHeight="1">
      <c r="A72" s="37"/>
      <c r="B72" s="38"/>
      <c r="C72" s="39"/>
      <c r="D72" s="39"/>
      <c r="E72" s="40"/>
      <c r="F72" s="40"/>
      <c r="G72" s="42"/>
      <c r="H72" s="146"/>
      <c r="I72" s="70"/>
      <c r="J72" s="71"/>
      <c r="K72" s="45"/>
      <c r="L72" s="46"/>
    </row>
    <row r="73" spans="1:12" ht="13.7" customHeight="1">
      <c r="A73" s="47"/>
      <c r="B73" s="48"/>
      <c r="C73" s="139"/>
      <c r="D73" s="140"/>
      <c r="E73" s="49"/>
      <c r="F73" s="187"/>
      <c r="G73" s="74"/>
      <c r="H73" s="132"/>
      <c r="I73" s="158"/>
      <c r="J73" s="170"/>
      <c r="K73" s="115"/>
      <c r="L73" s="54"/>
    </row>
    <row r="74" spans="1:12" ht="13.7" customHeight="1">
      <c r="A74" s="65"/>
      <c r="B74" s="147"/>
      <c r="C74" s="29"/>
      <c r="D74" s="29"/>
      <c r="E74" s="67"/>
      <c r="F74" s="182"/>
      <c r="G74" s="40"/>
      <c r="H74" s="70"/>
      <c r="I74" s="70"/>
      <c r="J74" s="71"/>
      <c r="K74" s="63"/>
      <c r="L74" s="46"/>
    </row>
    <row r="75" spans="1:12" ht="13.7" customHeight="1">
      <c r="A75" s="47"/>
      <c r="B75" s="48"/>
      <c r="C75" s="139"/>
      <c r="D75" s="140"/>
      <c r="E75" s="49"/>
      <c r="F75" s="181"/>
      <c r="G75" s="35"/>
      <c r="H75" s="158"/>
      <c r="I75" s="158"/>
      <c r="J75" s="170"/>
      <c r="K75" s="53"/>
      <c r="L75" s="54"/>
    </row>
    <row r="76" spans="1:12" ht="13.7" customHeight="1">
      <c r="A76" s="65"/>
      <c r="B76" s="66"/>
      <c r="C76" s="149"/>
      <c r="D76" s="29"/>
      <c r="E76" s="67"/>
      <c r="F76" s="182"/>
      <c r="G76" s="40"/>
      <c r="H76" s="70"/>
      <c r="I76" s="43"/>
      <c r="J76" s="71"/>
      <c r="K76" s="63"/>
      <c r="L76" s="46"/>
    </row>
    <row r="77" spans="1:12" ht="13.7" customHeight="1">
      <c r="A77" s="47"/>
      <c r="B77" s="150"/>
      <c r="C77" s="32"/>
      <c r="D77" s="32"/>
      <c r="E77" s="49"/>
      <c r="F77" s="181"/>
      <c r="G77" s="35"/>
      <c r="H77" s="132"/>
      <c r="I77" s="138"/>
      <c r="J77" s="171"/>
      <c r="K77" s="53"/>
      <c r="L77" s="54"/>
    </row>
    <row r="78" spans="1:12" ht="13.7" customHeight="1">
      <c r="A78" s="55"/>
      <c r="B78" s="66"/>
      <c r="C78" s="149"/>
      <c r="D78" s="135"/>
      <c r="E78" s="67"/>
      <c r="F78" s="182"/>
      <c r="G78" s="40"/>
      <c r="H78" s="133"/>
      <c r="I78" s="70"/>
      <c r="J78" s="71"/>
      <c r="K78" s="63"/>
      <c r="L78" s="76"/>
    </row>
    <row r="79" spans="1:12" ht="13.7" customHeight="1">
      <c r="A79" s="55"/>
      <c r="B79" s="150"/>
      <c r="C79" s="32"/>
      <c r="D79" s="32"/>
      <c r="E79" s="49"/>
      <c r="F79" s="181"/>
      <c r="G79" s="35"/>
      <c r="H79" s="51"/>
      <c r="I79" s="138"/>
      <c r="J79" s="171"/>
      <c r="K79" s="53"/>
      <c r="L79" s="76"/>
    </row>
    <row r="80" spans="1:12" ht="13.7" customHeight="1">
      <c r="A80" s="65"/>
      <c r="B80" s="66"/>
      <c r="C80" s="149"/>
      <c r="D80" s="135"/>
      <c r="E80" s="67"/>
      <c r="F80" s="151"/>
      <c r="G80" s="40"/>
      <c r="H80" s="133"/>
      <c r="I80" s="43"/>
      <c r="J80" s="71"/>
      <c r="K80" s="63"/>
      <c r="L80" s="46"/>
    </row>
    <row r="81" spans="1:12" ht="13.7" customHeight="1">
      <c r="A81" s="47"/>
      <c r="B81" s="150"/>
      <c r="C81" s="32"/>
      <c r="D81" s="32"/>
      <c r="E81" s="49"/>
      <c r="F81" s="166"/>
      <c r="G81" s="35"/>
      <c r="H81" s="132"/>
      <c r="I81" s="138"/>
      <c r="J81" s="170"/>
      <c r="K81" s="53"/>
      <c r="L81" s="54"/>
    </row>
    <row r="82" spans="1:12" ht="13.7" customHeight="1">
      <c r="A82" s="65"/>
      <c r="B82" s="66"/>
      <c r="C82" s="149"/>
      <c r="D82" s="29"/>
      <c r="E82" s="67"/>
      <c r="F82" s="151"/>
      <c r="G82" s="40"/>
      <c r="H82" s="70"/>
      <c r="I82" s="70"/>
      <c r="J82" s="71"/>
      <c r="K82" s="63"/>
      <c r="L82" s="46"/>
    </row>
    <row r="83" spans="1:12" ht="13.7" customHeight="1">
      <c r="A83" s="47"/>
      <c r="B83" s="150"/>
      <c r="C83" s="32"/>
      <c r="D83" s="32"/>
      <c r="E83" s="49"/>
      <c r="F83" s="166"/>
      <c r="G83" s="35"/>
      <c r="H83" s="51"/>
      <c r="I83" s="138"/>
      <c r="J83" s="170"/>
      <c r="K83" s="53"/>
      <c r="L83" s="54"/>
    </row>
    <row r="84" spans="1:12" ht="13.7" customHeight="1">
      <c r="A84" s="65"/>
      <c r="B84" s="56"/>
      <c r="C84" s="149"/>
      <c r="D84" s="135"/>
      <c r="E84" s="67"/>
      <c r="F84" s="151"/>
      <c r="G84" s="40"/>
      <c r="H84" s="60"/>
      <c r="I84" s="61"/>
      <c r="J84" s="71"/>
      <c r="K84" s="63"/>
      <c r="L84" s="46"/>
    </row>
    <row r="85" spans="1:12" ht="13.7" customHeight="1">
      <c r="A85" s="47"/>
      <c r="B85" s="150"/>
      <c r="C85" s="32"/>
      <c r="D85" s="32"/>
      <c r="E85" s="49"/>
      <c r="F85" s="166"/>
      <c r="G85" s="35"/>
      <c r="H85" s="51"/>
      <c r="I85" s="138"/>
      <c r="J85" s="170"/>
      <c r="K85" s="53"/>
      <c r="L85" s="54"/>
    </row>
    <row r="86" spans="1:12" ht="13.7" customHeight="1">
      <c r="A86" s="65"/>
      <c r="B86" s="56"/>
      <c r="C86" s="149"/>
      <c r="E86" s="57"/>
      <c r="F86" s="151"/>
      <c r="G86" s="40"/>
      <c r="H86" s="70"/>
      <c r="I86" s="70"/>
      <c r="J86" s="71"/>
      <c r="K86" s="63"/>
      <c r="L86" s="46"/>
    </row>
    <row r="87" spans="1:12" ht="13.7" customHeight="1">
      <c r="A87" s="47"/>
      <c r="C87" s="88"/>
      <c r="D87" s="32"/>
      <c r="E87" s="49"/>
      <c r="F87" s="166"/>
      <c r="G87" s="35"/>
      <c r="H87" s="60"/>
      <c r="I87" s="138"/>
      <c r="J87" s="170"/>
      <c r="K87" s="53"/>
      <c r="L87" s="54"/>
    </row>
    <row r="88" spans="1:12" ht="13.7" customHeight="1">
      <c r="A88" s="65"/>
      <c r="B88" s="152"/>
      <c r="C88" s="149"/>
      <c r="D88" s="135"/>
      <c r="E88" s="67"/>
      <c r="F88" s="151"/>
      <c r="G88" s="40"/>
      <c r="H88" s="70"/>
      <c r="I88" s="70"/>
      <c r="J88" s="71"/>
      <c r="K88" s="63"/>
      <c r="L88" s="46"/>
    </row>
    <row r="89" spans="1:12" ht="13.7" customHeight="1">
      <c r="A89" s="47"/>
      <c r="C89" s="88"/>
      <c r="D89" s="32"/>
      <c r="E89" s="49"/>
      <c r="F89" s="166"/>
      <c r="G89" s="35"/>
      <c r="H89" s="51"/>
      <c r="I89" s="138"/>
      <c r="J89" s="170"/>
      <c r="K89" s="53"/>
      <c r="L89" s="54"/>
    </row>
    <row r="90" spans="1:12" ht="13.7" customHeight="1">
      <c r="A90" s="65"/>
      <c r="B90" s="152"/>
      <c r="C90" s="153"/>
      <c r="D90" s="29"/>
      <c r="E90" s="67"/>
      <c r="F90" s="151"/>
      <c r="G90" s="40"/>
      <c r="H90" s="70"/>
      <c r="I90" s="43"/>
      <c r="J90" s="71"/>
      <c r="K90" s="63"/>
      <c r="L90" s="46"/>
    </row>
    <row r="91" spans="1:12" ht="13.7" customHeight="1">
      <c r="A91" s="47"/>
      <c r="B91" s="56"/>
      <c r="E91" s="57"/>
      <c r="F91" s="166"/>
      <c r="G91" s="35"/>
      <c r="H91" s="51"/>
      <c r="I91" s="138"/>
      <c r="J91" s="170"/>
      <c r="K91" s="53"/>
      <c r="L91" s="54"/>
    </row>
    <row r="92" spans="1:12" ht="13.7" customHeight="1">
      <c r="A92" s="65"/>
      <c r="B92" s="147"/>
      <c r="C92" s="149"/>
      <c r="D92" s="135"/>
      <c r="E92" s="67"/>
      <c r="F92" s="151"/>
      <c r="G92" s="40"/>
      <c r="H92" s="70"/>
      <c r="I92" s="43"/>
      <c r="J92" s="71"/>
      <c r="K92" s="63"/>
      <c r="L92" s="46"/>
    </row>
    <row r="93" spans="1:12" ht="13.7" customHeight="1">
      <c r="A93" s="47"/>
      <c r="B93" s="56"/>
      <c r="C93" s="32"/>
      <c r="D93" s="32"/>
      <c r="E93" s="49"/>
      <c r="F93" s="166"/>
      <c r="G93" s="35"/>
      <c r="H93" s="51"/>
      <c r="I93" s="138"/>
      <c r="J93" s="170"/>
      <c r="K93" s="53"/>
      <c r="L93" s="54"/>
    </row>
    <row r="94" spans="1:12" ht="13.7" customHeight="1">
      <c r="A94" s="65"/>
      <c r="B94" s="147"/>
      <c r="C94" s="29"/>
      <c r="D94" s="29"/>
      <c r="E94" s="67"/>
      <c r="F94" s="151"/>
      <c r="G94" s="40"/>
      <c r="H94" s="70"/>
      <c r="I94" s="43"/>
      <c r="J94" s="71"/>
      <c r="K94" s="63"/>
      <c r="L94" s="46"/>
    </row>
    <row r="95" spans="1:12" ht="13.7" customHeight="1">
      <c r="A95" s="47"/>
      <c r="B95" s="48"/>
      <c r="C95" s="139"/>
      <c r="D95" s="140"/>
      <c r="E95" s="49"/>
      <c r="F95" s="166"/>
      <c r="G95" s="74"/>
      <c r="H95" s="51"/>
      <c r="I95" s="138"/>
      <c r="J95" s="170"/>
      <c r="K95" s="53"/>
      <c r="L95" s="54"/>
    </row>
    <row r="96" spans="1:12" ht="13.7" customHeight="1">
      <c r="A96" s="65"/>
      <c r="B96" s="147"/>
      <c r="C96" s="29"/>
      <c r="D96" s="29"/>
      <c r="E96" s="67"/>
      <c r="F96" s="151"/>
      <c r="G96" s="40"/>
      <c r="H96" s="70"/>
      <c r="I96" s="70"/>
      <c r="J96" s="71"/>
      <c r="K96" s="63"/>
      <c r="L96" s="46"/>
    </row>
    <row r="97" spans="1:12" ht="13.7" customHeight="1">
      <c r="A97" s="47"/>
      <c r="B97" s="48"/>
      <c r="C97" s="139"/>
      <c r="D97" s="140"/>
      <c r="E97" s="49"/>
      <c r="F97" s="166"/>
      <c r="G97" s="74"/>
      <c r="H97" s="51"/>
      <c r="I97" s="138"/>
      <c r="J97" s="170"/>
      <c r="K97" s="53"/>
      <c r="L97" s="54"/>
    </row>
    <row r="98" spans="1:12" ht="13.7" customHeight="1">
      <c r="A98" s="65"/>
      <c r="B98" s="147"/>
      <c r="C98" s="29"/>
      <c r="D98" s="29"/>
      <c r="E98" s="67"/>
      <c r="F98" s="151"/>
      <c r="G98" s="40"/>
      <c r="H98" s="70"/>
      <c r="I98" s="43"/>
      <c r="J98" s="71"/>
      <c r="K98" s="63"/>
      <c r="L98" s="46"/>
    </row>
    <row r="99" spans="1:12" ht="13.7" customHeight="1">
      <c r="A99" s="47"/>
      <c r="B99" s="137"/>
      <c r="C99" s="139"/>
      <c r="D99" s="140"/>
      <c r="E99" s="49"/>
      <c r="F99" s="50"/>
      <c r="G99" s="74"/>
      <c r="H99" s="51"/>
      <c r="I99" s="138"/>
      <c r="J99" s="171"/>
      <c r="K99" s="53"/>
      <c r="L99" s="54"/>
    </row>
    <row r="100" spans="1:12" ht="13.7" customHeight="1">
      <c r="A100" s="55"/>
      <c r="B100" s="56"/>
      <c r="E100" s="57"/>
      <c r="F100" s="151"/>
      <c r="G100" s="59"/>
      <c r="H100" s="60"/>
      <c r="I100" s="43"/>
      <c r="J100" s="62"/>
      <c r="K100" s="154"/>
      <c r="L100" s="76"/>
    </row>
    <row r="101" spans="1:12" ht="13.7" customHeight="1" thickBot="1">
      <c r="A101" s="96"/>
      <c r="B101" s="155"/>
      <c r="C101" s="167"/>
      <c r="D101" s="99"/>
      <c r="E101" s="100"/>
      <c r="F101" s="173"/>
      <c r="G101" s="102"/>
      <c r="H101" s="103"/>
      <c r="I101" s="103"/>
      <c r="J101" s="172"/>
      <c r="K101" s="105"/>
      <c r="L101" s="106"/>
    </row>
    <row r="102" spans="1:12" ht="13.7" customHeight="1">
      <c r="J102" s="112"/>
    </row>
    <row r="103" spans="1:12" ht="13.7" customHeight="1" thickBot="1">
      <c r="I103" s="108"/>
      <c r="J103" s="112"/>
      <c r="K103" s="113"/>
      <c r="L103" s="157"/>
    </row>
    <row r="104" spans="1:12" ht="13.7" customHeight="1">
      <c r="A104" s="260" t="s">
        <v>6</v>
      </c>
      <c r="B104" s="262" t="s">
        <v>7</v>
      </c>
      <c r="C104" s="264" t="s">
        <v>8</v>
      </c>
      <c r="D104" s="265"/>
      <c r="E104" s="266"/>
      <c r="F104" s="254" t="s">
        <v>9</v>
      </c>
      <c r="G104" s="270" t="s">
        <v>10</v>
      </c>
      <c r="H104" s="254" t="s">
        <v>11</v>
      </c>
      <c r="I104" s="254" t="s">
        <v>12</v>
      </c>
      <c r="J104" s="256" t="s">
        <v>13</v>
      </c>
      <c r="K104" s="258" t="str">
        <f>K70</f>
        <v>第 回既済部分検査内訳書</v>
      </c>
      <c r="L104" s="259"/>
    </row>
    <row r="105" spans="1:12" ht="13.7" customHeight="1">
      <c r="A105" s="261"/>
      <c r="B105" s="263"/>
      <c r="C105" s="267"/>
      <c r="D105" s="268"/>
      <c r="E105" s="269"/>
      <c r="F105" s="255"/>
      <c r="G105" s="271"/>
      <c r="H105" s="255"/>
      <c r="I105" s="255"/>
      <c r="J105" s="257"/>
      <c r="K105" s="35" t="s">
        <v>9</v>
      </c>
      <c r="L105" s="36" t="s">
        <v>14</v>
      </c>
    </row>
    <row r="106" spans="1:12" ht="13.7" customHeight="1">
      <c r="A106" s="65"/>
      <c r="B106" s="147"/>
      <c r="C106" s="29"/>
      <c r="D106" s="29"/>
      <c r="E106" s="67"/>
      <c r="F106" s="151"/>
      <c r="G106" s="40"/>
      <c r="H106" s="151"/>
      <c r="I106" s="151"/>
      <c r="J106" s="71"/>
      <c r="K106" s="45"/>
      <c r="L106" s="46"/>
    </row>
    <row r="107" spans="1:12" ht="13.7" customHeight="1">
      <c r="A107" s="47"/>
      <c r="B107" s="48"/>
      <c r="C107" s="139"/>
      <c r="D107" s="140"/>
      <c r="E107" s="49"/>
      <c r="F107" s="166"/>
      <c r="G107" s="35"/>
      <c r="H107" s="158"/>
      <c r="I107" s="158"/>
      <c r="J107" s="171"/>
      <c r="K107" s="53"/>
      <c r="L107" s="54"/>
    </row>
    <row r="108" spans="1:12" ht="13.7" customHeight="1">
      <c r="A108" s="65"/>
      <c r="B108" s="147"/>
      <c r="C108" s="29"/>
      <c r="D108" s="29"/>
      <c r="E108" s="67"/>
      <c r="F108" s="151"/>
      <c r="G108" s="40"/>
      <c r="H108" s="151"/>
      <c r="I108" s="45"/>
      <c r="J108" s="71"/>
      <c r="K108" s="63"/>
      <c r="L108" s="46"/>
    </row>
    <row r="109" spans="1:12" ht="13.7" customHeight="1">
      <c r="A109" s="47"/>
      <c r="B109" s="48"/>
      <c r="C109" s="139"/>
      <c r="D109" s="140"/>
      <c r="E109" s="49"/>
      <c r="F109" s="181"/>
      <c r="G109" s="35"/>
      <c r="H109" s="158"/>
      <c r="I109" s="158"/>
      <c r="J109" s="171"/>
      <c r="K109" s="53"/>
      <c r="L109" s="54"/>
    </row>
    <row r="110" spans="1:12" ht="13.7" customHeight="1">
      <c r="A110" s="65"/>
      <c r="B110" s="66"/>
      <c r="C110" s="29"/>
      <c r="D110" s="29"/>
      <c r="E110" s="67"/>
      <c r="F110" s="182"/>
      <c r="G110" s="40"/>
      <c r="H110" s="151"/>
      <c r="I110" s="45"/>
      <c r="J110" s="174"/>
      <c r="K110" s="63"/>
      <c r="L110" s="46"/>
    </row>
    <row r="111" spans="1:12" ht="13.7" customHeight="1">
      <c r="A111" s="47"/>
      <c r="B111" s="48"/>
      <c r="C111" s="139"/>
      <c r="D111" s="140"/>
      <c r="E111" s="49"/>
      <c r="F111" s="181"/>
      <c r="G111" s="35"/>
      <c r="H111" s="158"/>
      <c r="I111" s="158"/>
      <c r="J111" s="171"/>
      <c r="K111" s="53"/>
      <c r="L111" s="54"/>
    </row>
    <row r="112" spans="1:12" ht="13.7" customHeight="1">
      <c r="A112" s="55"/>
      <c r="B112" s="147"/>
      <c r="C112" s="29"/>
      <c r="D112" s="29"/>
      <c r="E112" s="67"/>
      <c r="F112" s="182"/>
      <c r="G112" s="40"/>
      <c r="H112" s="151"/>
      <c r="I112" s="151"/>
      <c r="J112" s="174"/>
      <c r="K112" s="63"/>
      <c r="L112" s="76"/>
    </row>
    <row r="113" spans="1:12" ht="13.7" customHeight="1">
      <c r="A113" s="55"/>
      <c r="B113" s="48"/>
      <c r="C113" s="139"/>
      <c r="D113" s="140"/>
      <c r="E113" s="49"/>
      <c r="F113" s="181"/>
      <c r="G113" s="35"/>
      <c r="H113" s="158"/>
      <c r="I113" s="158"/>
      <c r="J113" s="171"/>
      <c r="K113" s="53"/>
      <c r="L113" s="76"/>
    </row>
    <row r="114" spans="1:12" ht="13.7" customHeight="1">
      <c r="A114" s="65"/>
      <c r="B114" s="147"/>
      <c r="C114" s="29"/>
      <c r="D114" s="29"/>
      <c r="E114" s="67"/>
      <c r="F114" s="182"/>
      <c r="G114" s="40"/>
      <c r="H114" s="151"/>
      <c r="I114" s="151"/>
      <c r="J114" s="71"/>
      <c r="K114" s="63"/>
      <c r="L114" s="46"/>
    </row>
    <row r="115" spans="1:12" ht="13.7" customHeight="1">
      <c r="A115" s="47"/>
      <c r="B115" s="48"/>
      <c r="C115" s="32"/>
      <c r="D115" s="32"/>
      <c r="E115" s="49"/>
      <c r="F115" s="181"/>
      <c r="G115" s="35"/>
      <c r="H115" s="158"/>
      <c r="I115" s="158"/>
      <c r="J115" s="171"/>
      <c r="K115" s="53"/>
      <c r="L115" s="54"/>
    </row>
    <row r="116" spans="1:12" ht="13.7" customHeight="1">
      <c r="A116" s="65"/>
      <c r="B116" s="147"/>
      <c r="C116" s="149"/>
      <c r="D116" s="135"/>
      <c r="E116" s="67"/>
      <c r="F116" s="182"/>
      <c r="G116" s="40"/>
      <c r="H116" s="151"/>
      <c r="I116" s="151"/>
      <c r="J116" s="174"/>
      <c r="K116" s="63"/>
      <c r="L116" s="46"/>
    </row>
    <row r="117" spans="1:12" ht="13.7" customHeight="1">
      <c r="A117" s="47"/>
      <c r="B117" s="48"/>
      <c r="C117" s="32"/>
      <c r="D117" s="32"/>
      <c r="E117" s="49"/>
      <c r="F117" s="181"/>
      <c r="G117" s="35"/>
      <c r="H117" s="158"/>
      <c r="I117" s="158"/>
      <c r="J117" s="171"/>
      <c r="K117" s="53"/>
      <c r="L117" s="54"/>
    </row>
    <row r="118" spans="1:12" ht="13.7" customHeight="1">
      <c r="A118" s="65"/>
      <c r="B118" s="147"/>
      <c r="C118" s="149"/>
      <c r="D118" s="135"/>
      <c r="E118" s="67"/>
      <c r="F118" s="182"/>
      <c r="G118" s="40"/>
      <c r="H118" s="151"/>
      <c r="I118" s="151"/>
      <c r="J118" s="71"/>
      <c r="K118" s="63"/>
      <c r="L118" s="46"/>
    </row>
    <row r="119" spans="1:12" ht="13.7" customHeight="1">
      <c r="A119" s="47"/>
      <c r="B119" s="150"/>
      <c r="C119" s="32"/>
      <c r="D119" s="32"/>
      <c r="E119" s="49"/>
      <c r="F119" s="181"/>
      <c r="G119" s="35"/>
      <c r="H119" s="158"/>
      <c r="I119" s="158"/>
      <c r="J119" s="171"/>
      <c r="K119" s="53"/>
      <c r="L119" s="54"/>
    </row>
    <row r="120" spans="1:12" ht="13.7" customHeight="1">
      <c r="A120" s="65"/>
      <c r="B120" s="66"/>
      <c r="C120" s="149"/>
      <c r="D120" s="135"/>
      <c r="E120" s="67"/>
      <c r="F120" s="182"/>
      <c r="G120" s="40"/>
      <c r="H120" s="151"/>
      <c r="I120" s="151"/>
      <c r="J120" s="71"/>
      <c r="K120" s="63"/>
      <c r="L120" s="46"/>
    </row>
    <row r="121" spans="1:12" ht="13.7" customHeight="1">
      <c r="A121" s="47"/>
      <c r="B121" s="150"/>
      <c r="C121" s="32"/>
      <c r="D121" s="32"/>
      <c r="E121" s="49"/>
      <c r="F121" s="181"/>
      <c r="G121" s="35"/>
      <c r="H121" s="158"/>
      <c r="I121" s="159"/>
      <c r="J121" s="171"/>
      <c r="K121" s="53"/>
      <c r="L121" s="54"/>
    </row>
    <row r="122" spans="1:12" ht="13.7" customHeight="1">
      <c r="A122" s="65"/>
      <c r="B122" s="147"/>
      <c r="C122" s="149"/>
      <c r="D122" s="29"/>
      <c r="E122" s="67"/>
      <c r="F122" s="182"/>
      <c r="G122" s="40"/>
      <c r="H122" s="151"/>
      <c r="I122" s="151"/>
      <c r="J122" s="71"/>
      <c r="K122" s="63"/>
      <c r="L122" s="46"/>
    </row>
    <row r="123" spans="1:12" ht="13.7" customHeight="1">
      <c r="A123" s="47"/>
      <c r="B123" s="48"/>
      <c r="C123" s="139"/>
      <c r="D123" s="140"/>
      <c r="E123" s="49"/>
      <c r="F123" s="181"/>
      <c r="G123" s="35"/>
      <c r="H123" s="158"/>
      <c r="I123" s="158"/>
      <c r="J123" s="170"/>
      <c r="K123" s="53"/>
      <c r="L123" s="54"/>
    </row>
    <row r="124" spans="1:12" ht="13.7" customHeight="1">
      <c r="A124" s="65"/>
      <c r="B124" s="147"/>
      <c r="C124" s="29"/>
      <c r="D124" s="29"/>
      <c r="E124" s="67"/>
      <c r="F124" s="151"/>
      <c r="G124" s="40"/>
      <c r="H124" s="151"/>
      <c r="I124" s="151"/>
      <c r="J124" s="71"/>
      <c r="K124" s="63"/>
      <c r="L124" s="46"/>
    </row>
    <row r="125" spans="1:12" ht="13.7" customHeight="1">
      <c r="A125" s="47"/>
      <c r="B125" s="83"/>
      <c r="C125" s="88"/>
      <c r="D125" s="140"/>
      <c r="E125" s="49"/>
      <c r="F125" s="166"/>
      <c r="G125" s="35"/>
      <c r="H125" s="158"/>
      <c r="I125" s="158"/>
      <c r="J125" s="171"/>
      <c r="K125" s="53"/>
      <c r="L125" s="54"/>
    </row>
    <row r="126" spans="1:12" ht="13.7" customHeight="1">
      <c r="A126" s="65"/>
      <c r="B126" s="152"/>
      <c r="C126" s="153"/>
      <c r="D126" s="29"/>
      <c r="E126" s="67"/>
      <c r="F126" s="151"/>
      <c r="G126" s="40"/>
      <c r="H126" s="151"/>
      <c r="I126" s="151"/>
      <c r="J126" s="71"/>
      <c r="K126" s="63"/>
      <c r="L126" s="46"/>
    </row>
    <row r="127" spans="1:12" ht="13.7" customHeight="1">
      <c r="A127" s="47"/>
      <c r="B127" s="56"/>
      <c r="D127" s="140"/>
      <c r="E127" s="49"/>
      <c r="F127" s="166"/>
      <c r="G127" s="35"/>
      <c r="H127" s="158"/>
      <c r="I127" s="158"/>
      <c r="J127" s="171"/>
      <c r="K127" s="53"/>
      <c r="L127" s="54"/>
    </row>
    <row r="128" spans="1:12" ht="13.7" customHeight="1">
      <c r="A128" s="65"/>
      <c r="B128" s="147"/>
      <c r="C128" s="29"/>
      <c r="D128" s="29"/>
      <c r="E128" s="67"/>
      <c r="F128" s="151"/>
      <c r="G128" s="40"/>
      <c r="H128" s="151"/>
      <c r="I128" s="151"/>
      <c r="J128" s="71"/>
      <c r="K128" s="63"/>
      <c r="L128" s="46"/>
    </row>
    <row r="129" spans="1:12" ht="13.7" customHeight="1">
      <c r="A129" s="47"/>
      <c r="B129" s="48"/>
      <c r="C129" s="139"/>
      <c r="D129" s="140"/>
      <c r="E129" s="49"/>
      <c r="F129" s="166"/>
      <c r="G129" s="74"/>
      <c r="H129" s="158"/>
      <c r="I129" s="158"/>
      <c r="J129" s="171"/>
      <c r="K129" s="53"/>
      <c r="L129" s="54"/>
    </row>
    <row r="130" spans="1:12" ht="13.7" customHeight="1">
      <c r="A130" s="65"/>
      <c r="B130" s="147"/>
      <c r="C130" s="29"/>
      <c r="D130" s="29"/>
      <c r="E130" s="67"/>
      <c r="F130" s="151"/>
      <c r="G130" s="40"/>
      <c r="H130" s="151"/>
      <c r="I130" s="151"/>
      <c r="J130" s="71"/>
      <c r="K130" s="63"/>
      <c r="L130" s="46"/>
    </row>
    <row r="131" spans="1:12" ht="13.7" customHeight="1">
      <c r="A131" s="47"/>
      <c r="B131" s="48"/>
      <c r="C131" s="139"/>
      <c r="D131" s="140"/>
      <c r="E131" s="49"/>
      <c r="F131" s="166"/>
      <c r="G131" s="74"/>
      <c r="H131" s="158"/>
      <c r="I131" s="158"/>
      <c r="J131" s="171"/>
      <c r="K131" s="53"/>
      <c r="L131" s="54"/>
    </row>
    <row r="132" spans="1:12" ht="13.7" customHeight="1">
      <c r="A132" s="65"/>
      <c r="B132" s="147"/>
      <c r="C132" s="29"/>
      <c r="D132" s="29"/>
      <c r="E132" s="67"/>
      <c r="F132" s="151"/>
      <c r="G132" s="40"/>
      <c r="H132" s="151"/>
      <c r="I132" s="151"/>
      <c r="J132" s="71"/>
      <c r="K132" s="160"/>
      <c r="L132" s="46"/>
    </row>
    <row r="133" spans="1:12" ht="13.7" customHeight="1">
      <c r="A133" s="47"/>
      <c r="B133" s="137"/>
      <c r="C133" s="139"/>
      <c r="D133" s="140"/>
      <c r="E133" s="49"/>
      <c r="F133" s="50"/>
      <c r="G133" s="74"/>
      <c r="H133" s="51"/>
      <c r="I133" s="138"/>
      <c r="J133" s="170"/>
      <c r="K133" s="161"/>
      <c r="L133" s="54"/>
    </row>
    <row r="134" spans="1:12" ht="13.7" customHeight="1">
      <c r="A134" s="65"/>
      <c r="B134" s="56"/>
      <c r="E134" s="57"/>
      <c r="F134" s="162"/>
      <c r="G134" s="59"/>
      <c r="H134" s="162"/>
      <c r="I134" s="95"/>
      <c r="J134" s="71"/>
      <c r="K134" s="95"/>
      <c r="L134" s="76"/>
    </row>
    <row r="135" spans="1:12" ht="13.7" customHeight="1" thickBot="1">
      <c r="A135" s="96"/>
      <c r="B135" s="97"/>
      <c r="C135" s="142"/>
      <c r="D135" s="99"/>
      <c r="E135" s="100"/>
      <c r="F135" s="163"/>
      <c r="G135" s="102"/>
      <c r="H135" s="163"/>
      <c r="I135" s="163"/>
      <c r="J135" s="104"/>
      <c r="K135" s="105"/>
      <c r="L135" s="106"/>
    </row>
    <row r="136" spans="1:12" ht="13.7" customHeight="1">
      <c r="J136" s="112"/>
      <c r="L136" s="165">
        <f>L68+1</f>
        <v>10</v>
      </c>
    </row>
    <row r="137" spans="1:12" ht="13.7" customHeight="1" thickBot="1">
      <c r="G137" s="3"/>
      <c r="J137" s="112"/>
      <c r="K137" s="145"/>
      <c r="L137" s="145" t="s">
        <v>28</v>
      </c>
    </row>
    <row r="138" spans="1:12" ht="13.7" customHeight="1">
      <c r="A138" s="260" t="s">
        <v>6</v>
      </c>
      <c r="B138" s="262" t="s">
        <v>7</v>
      </c>
      <c r="C138" s="264" t="s">
        <v>8</v>
      </c>
      <c r="D138" s="265"/>
      <c r="E138" s="266"/>
      <c r="F138" s="254" t="s">
        <v>9</v>
      </c>
      <c r="G138" s="270" t="s">
        <v>10</v>
      </c>
      <c r="H138" s="254" t="s">
        <v>11</v>
      </c>
      <c r="I138" s="254" t="s">
        <v>12</v>
      </c>
      <c r="J138" s="256" t="s">
        <v>13</v>
      </c>
      <c r="K138" s="258" t="s">
        <v>35</v>
      </c>
      <c r="L138" s="259"/>
    </row>
    <row r="139" spans="1:12" ht="13.7" customHeight="1">
      <c r="A139" s="261"/>
      <c r="B139" s="263"/>
      <c r="C139" s="267"/>
      <c r="D139" s="268"/>
      <c r="E139" s="269"/>
      <c r="F139" s="255"/>
      <c r="G139" s="271"/>
      <c r="H139" s="255"/>
      <c r="I139" s="255"/>
      <c r="J139" s="257"/>
      <c r="K139" s="35" t="s">
        <v>9</v>
      </c>
      <c r="L139" s="36" t="s">
        <v>14</v>
      </c>
    </row>
    <row r="140" spans="1:12" ht="13.7" customHeight="1">
      <c r="A140" s="37"/>
      <c r="B140" s="38"/>
      <c r="C140" s="39"/>
      <c r="D140" s="39"/>
      <c r="E140" s="40"/>
      <c r="F140" s="40"/>
      <c r="G140" s="42"/>
      <c r="H140" s="146"/>
      <c r="I140" s="70"/>
      <c r="J140" s="71"/>
      <c r="K140" s="45"/>
      <c r="L140" s="46"/>
    </row>
    <row r="141" spans="1:12" ht="13.7" customHeight="1">
      <c r="A141" s="47"/>
      <c r="B141" s="48"/>
      <c r="C141" s="139"/>
      <c r="D141" s="140"/>
      <c r="E141" s="49"/>
      <c r="F141" s="49"/>
      <c r="G141" s="74"/>
      <c r="H141" s="132"/>
      <c r="I141" s="51"/>
      <c r="J141" s="52"/>
      <c r="K141" s="115"/>
      <c r="L141" s="54"/>
    </row>
    <row r="142" spans="1:12" ht="13.7" customHeight="1">
      <c r="A142" s="65"/>
      <c r="B142" s="147"/>
      <c r="C142" s="29"/>
      <c r="D142" s="29"/>
      <c r="E142" s="67"/>
      <c r="F142" s="67"/>
      <c r="G142" s="40"/>
      <c r="H142" s="70"/>
      <c r="I142" s="70"/>
      <c r="J142" s="71"/>
      <c r="K142" s="63"/>
      <c r="L142" s="46"/>
    </row>
    <row r="143" spans="1:12" ht="13.7" customHeight="1">
      <c r="A143" s="47"/>
      <c r="B143" s="150"/>
      <c r="C143" s="32"/>
      <c r="D143" s="32"/>
      <c r="E143" s="49"/>
      <c r="F143" s="166"/>
      <c r="G143" s="35"/>
      <c r="H143" s="132"/>
      <c r="I143" s="138"/>
      <c r="J143" s="170"/>
      <c r="K143" s="53"/>
      <c r="L143" s="54"/>
    </row>
    <row r="144" spans="1:12" ht="13.7" customHeight="1">
      <c r="A144" s="65"/>
      <c r="B144" s="66"/>
      <c r="C144" s="29"/>
      <c r="D144" s="29"/>
      <c r="E144" s="67"/>
      <c r="F144" s="67"/>
      <c r="G144" s="40"/>
      <c r="H144" s="70"/>
      <c r="I144" s="70"/>
      <c r="J144" s="71"/>
      <c r="K144" s="63"/>
      <c r="L144" s="46"/>
    </row>
    <row r="145" spans="1:12" ht="13.7" customHeight="1">
      <c r="A145" s="47"/>
      <c r="B145" s="48"/>
      <c r="C145" s="139"/>
      <c r="D145" s="140"/>
      <c r="E145" s="49"/>
      <c r="F145" s="166"/>
      <c r="G145" s="35"/>
      <c r="H145" s="132"/>
      <c r="I145" s="138"/>
      <c r="J145" s="170"/>
      <c r="K145" s="53"/>
      <c r="L145" s="54"/>
    </row>
    <row r="146" spans="1:12" ht="13.7" customHeight="1">
      <c r="A146" s="55"/>
      <c r="B146" s="66"/>
      <c r="C146" s="29"/>
      <c r="D146" s="29"/>
      <c r="E146" s="67"/>
      <c r="F146" s="67"/>
      <c r="G146" s="40"/>
      <c r="H146" s="133"/>
      <c r="I146" s="70"/>
      <c r="J146" s="71"/>
      <c r="K146" s="63"/>
      <c r="L146" s="76"/>
    </row>
    <row r="147" spans="1:12" ht="13.7" customHeight="1">
      <c r="A147" s="55"/>
      <c r="B147" s="48"/>
      <c r="C147" s="139"/>
      <c r="D147" s="140"/>
      <c r="E147" s="49"/>
      <c r="F147" s="166"/>
      <c r="G147" s="35"/>
      <c r="H147" s="51"/>
      <c r="I147" s="138"/>
      <c r="J147" s="170"/>
      <c r="K147" s="53"/>
      <c r="L147" s="76"/>
    </row>
    <row r="148" spans="1:12" ht="13.7" customHeight="1">
      <c r="A148" s="65"/>
      <c r="B148" s="147"/>
      <c r="C148" s="29"/>
      <c r="D148" s="29"/>
      <c r="E148" s="67"/>
      <c r="F148" s="67"/>
      <c r="G148" s="40"/>
      <c r="H148" s="133"/>
      <c r="I148" s="70"/>
      <c r="J148" s="71"/>
      <c r="K148" s="63"/>
      <c r="L148" s="46"/>
    </row>
    <row r="149" spans="1:12" ht="13.7" customHeight="1">
      <c r="A149" s="47"/>
      <c r="B149" s="48"/>
      <c r="C149" s="139"/>
      <c r="D149" s="140"/>
      <c r="E149" s="49"/>
      <c r="F149" s="166"/>
      <c r="G149" s="35"/>
      <c r="H149" s="132"/>
      <c r="I149" s="138"/>
      <c r="J149" s="170"/>
      <c r="K149" s="53"/>
      <c r="L149" s="54"/>
    </row>
    <row r="150" spans="1:12" ht="13.7" customHeight="1">
      <c r="A150" s="65"/>
      <c r="B150" s="66"/>
      <c r="C150" s="149"/>
      <c r="D150" s="29"/>
      <c r="E150" s="67"/>
      <c r="F150" s="67"/>
      <c r="G150" s="40"/>
      <c r="H150" s="70"/>
      <c r="I150" s="70"/>
      <c r="J150" s="71"/>
      <c r="K150" s="63"/>
      <c r="L150" s="46"/>
    </row>
    <row r="151" spans="1:12" ht="13.7" customHeight="1">
      <c r="A151" s="47"/>
      <c r="B151" s="150"/>
      <c r="C151" s="32"/>
      <c r="D151" s="32"/>
      <c r="E151" s="49"/>
      <c r="F151" s="50"/>
      <c r="G151" s="35"/>
      <c r="H151" s="51"/>
      <c r="I151" s="138"/>
      <c r="J151" s="52"/>
      <c r="K151" s="53"/>
      <c r="L151" s="54"/>
    </row>
    <row r="152" spans="1:12" ht="13.7" customHeight="1">
      <c r="A152" s="65"/>
      <c r="B152" s="56"/>
      <c r="C152" s="149"/>
      <c r="E152" s="57"/>
      <c r="F152" s="57"/>
      <c r="G152" s="59"/>
      <c r="H152" s="60"/>
      <c r="I152" s="61"/>
      <c r="J152" s="62"/>
      <c r="K152" s="63"/>
      <c r="L152" s="46"/>
    </row>
    <row r="153" spans="1:12" ht="13.7" customHeight="1">
      <c r="A153" s="47"/>
      <c r="B153" s="83"/>
      <c r="C153" s="88"/>
      <c r="D153" s="32"/>
      <c r="E153" s="49"/>
      <c r="F153" s="148"/>
      <c r="G153" s="35"/>
      <c r="H153" s="51"/>
      <c r="I153" s="138"/>
      <c r="J153" s="52"/>
      <c r="K153" s="53"/>
      <c r="L153" s="54"/>
    </row>
    <row r="154" spans="1:12" ht="13.7" customHeight="1">
      <c r="A154" s="65"/>
      <c r="B154" s="152"/>
      <c r="C154" s="153"/>
      <c r="D154" s="29"/>
      <c r="E154" s="66"/>
      <c r="F154" s="67"/>
      <c r="G154" s="40"/>
      <c r="H154" s="70"/>
      <c r="I154" s="70"/>
      <c r="J154" s="71"/>
      <c r="K154" s="63"/>
      <c r="L154" s="46"/>
    </row>
    <row r="155" spans="1:12" ht="13.7" customHeight="1">
      <c r="A155" s="47"/>
      <c r="B155" s="56"/>
      <c r="E155" s="57"/>
      <c r="F155" s="148"/>
      <c r="G155" s="35"/>
      <c r="H155" s="60"/>
      <c r="I155" s="138"/>
      <c r="J155" s="52"/>
      <c r="K155" s="53"/>
      <c r="L155" s="54"/>
    </row>
    <row r="156" spans="1:12" ht="13.7" customHeight="1">
      <c r="A156" s="65"/>
      <c r="B156" s="147"/>
      <c r="C156" s="29"/>
      <c r="D156" s="29"/>
      <c r="E156" s="67"/>
      <c r="F156" s="67"/>
      <c r="G156" s="40"/>
      <c r="H156" s="70"/>
      <c r="I156" s="70"/>
      <c r="J156" s="71"/>
      <c r="K156" s="63"/>
      <c r="L156" s="46"/>
    </row>
    <row r="157" spans="1:12" ht="13.7" customHeight="1">
      <c r="A157" s="47"/>
      <c r="B157" s="48"/>
      <c r="C157" s="139"/>
      <c r="D157" s="140"/>
      <c r="E157" s="49"/>
      <c r="F157" s="50"/>
      <c r="G157" s="74"/>
      <c r="H157" s="51"/>
      <c r="I157" s="138"/>
      <c r="J157" s="52"/>
      <c r="K157" s="53"/>
      <c r="L157" s="54"/>
    </row>
    <row r="158" spans="1:12" ht="13.7" customHeight="1">
      <c r="A158" s="65"/>
      <c r="B158" s="147"/>
      <c r="C158" s="29"/>
      <c r="D158" s="29"/>
      <c r="E158" s="67"/>
      <c r="F158" s="67"/>
      <c r="G158" s="40"/>
      <c r="H158" s="70"/>
      <c r="I158" s="43"/>
      <c r="J158" s="71"/>
      <c r="K158" s="63"/>
      <c r="L158" s="46"/>
    </row>
    <row r="159" spans="1:12" ht="13.7" customHeight="1">
      <c r="A159" s="47"/>
      <c r="B159" s="48"/>
      <c r="C159" s="139"/>
      <c r="D159" s="140"/>
      <c r="E159" s="49"/>
      <c r="F159" s="50"/>
      <c r="G159" s="74"/>
      <c r="H159" s="51"/>
      <c r="I159" s="138"/>
      <c r="J159" s="52"/>
      <c r="K159" s="53"/>
      <c r="L159" s="54"/>
    </row>
    <row r="160" spans="1:12" ht="13.7" customHeight="1">
      <c r="A160" s="65"/>
      <c r="B160" s="147"/>
      <c r="C160" s="29"/>
      <c r="D160" s="29"/>
      <c r="E160" s="67"/>
      <c r="F160" s="67"/>
      <c r="G160" s="40"/>
      <c r="H160" s="70"/>
      <c r="I160" s="43"/>
      <c r="J160" s="71"/>
      <c r="K160" s="63"/>
      <c r="L160" s="46"/>
    </row>
    <row r="161" spans="1:12" ht="13.7" customHeight="1">
      <c r="A161" s="47"/>
      <c r="B161" s="48"/>
      <c r="C161" s="139"/>
      <c r="D161" s="140"/>
      <c r="E161" s="49"/>
      <c r="F161" s="50"/>
      <c r="G161" s="74"/>
      <c r="H161" s="51"/>
      <c r="I161" s="138"/>
      <c r="J161" s="52"/>
      <c r="K161" s="53"/>
      <c r="L161" s="54"/>
    </row>
    <row r="162" spans="1:12" ht="13.7" customHeight="1">
      <c r="A162" s="65"/>
      <c r="B162" s="147"/>
      <c r="C162" s="29"/>
      <c r="D162" s="29"/>
      <c r="E162" s="67"/>
      <c r="F162" s="67"/>
      <c r="G162" s="40"/>
      <c r="H162" s="70"/>
      <c r="I162" s="43"/>
      <c r="J162" s="71"/>
      <c r="K162" s="63"/>
      <c r="L162" s="46"/>
    </row>
    <row r="163" spans="1:12" ht="13.7" customHeight="1">
      <c r="A163" s="47"/>
      <c r="B163" s="48"/>
      <c r="C163" s="139"/>
      <c r="D163" s="140"/>
      <c r="E163" s="49"/>
      <c r="F163" s="50"/>
      <c r="G163" s="74"/>
      <c r="H163" s="51"/>
      <c r="I163" s="138"/>
      <c r="J163" s="52"/>
      <c r="K163" s="53"/>
      <c r="L163" s="54"/>
    </row>
    <row r="164" spans="1:12" ht="13.7" customHeight="1">
      <c r="A164" s="65"/>
      <c r="B164" s="147"/>
      <c r="C164" s="29"/>
      <c r="D164" s="29"/>
      <c r="E164" s="67"/>
      <c r="F164" s="67"/>
      <c r="G164" s="40"/>
      <c r="H164" s="70"/>
      <c r="I164" s="70"/>
      <c r="J164" s="71"/>
      <c r="K164" s="63"/>
      <c r="L164" s="46"/>
    </row>
    <row r="165" spans="1:12" ht="13.7" customHeight="1">
      <c r="A165" s="47"/>
      <c r="B165" s="48"/>
      <c r="C165" s="139"/>
      <c r="D165" s="140"/>
      <c r="E165" s="49"/>
      <c r="F165" s="50"/>
      <c r="G165" s="74"/>
      <c r="H165" s="51"/>
      <c r="I165" s="138"/>
      <c r="J165" s="52"/>
      <c r="K165" s="53"/>
      <c r="L165" s="54"/>
    </row>
    <row r="166" spans="1:12" ht="13.7" customHeight="1">
      <c r="A166" s="65"/>
      <c r="B166" s="147"/>
      <c r="C166" s="29"/>
      <c r="D166" s="29"/>
      <c r="E166" s="67"/>
      <c r="F166" s="67"/>
      <c r="G166" s="40"/>
      <c r="H166" s="70"/>
      <c r="I166" s="43"/>
      <c r="J166" s="71"/>
      <c r="K166" s="63"/>
      <c r="L166" s="46"/>
    </row>
    <row r="167" spans="1:12" ht="13.7" customHeight="1">
      <c r="A167" s="47"/>
      <c r="B167" s="137"/>
      <c r="C167" s="139"/>
      <c r="D167" s="140"/>
      <c r="E167" s="49"/>
      <c r="F167" s="50"/>
      <c r="G167" s="74"/>
      <c r="H167" s="51"/>
      <c r="I167" s="138"/>
      <c r="J167" s="52"/>
      <c r="K167" s="53"/>
      <c r="L167" s="54"/>
    </row>
    <row r="168" spans="1:12" ht="13.7" customHeight="1">
      <c r="A168" s="55"/>
      <c r="B168" s="56"/>
      <c r="E168" s="57"/>
      <c r="F168" s="57"/>
      <c r="G168" s="59"/>
      <c r="H168" s="60"/>
      <c r="I168" s="43"/>
      <c r="J168" s="62"/>
      <c r="K168" s="154"/>
      <c r="L168" s="76"/>
    </row>
    <row r="169" spans="1:12" ht="13.7" customHeight="1" thickBot="1">
      <c r="A169" s="96"/>
      <c r="B169" s="155"/>
      <c r="C169" s="142"/>
      <c r="D169" s="99"/>
      <c r="E169" s="100"/>
      <c r="F169" s="156"/>
      <c r="G169" s="102"/>
      <c r="H169" s="103"/>
      <c r="I169" s="103"/>
      <c r="J169" s="104"/>
      <c r="K169" s="105"/>
      <c r="L169" s="106"/>
    </row>
    <row r="170" spans="1:12" ht="13.7" customHeight="1">
      <c r="J170" s="112"/>
    </row>
    <row r="171" spans="1:12" ht="13.7" customHeight="1" thickBot="1">
      <c r="I171" s="108"/>
      <c r="J171" s="112"/>
      <c r="K171" s="113"/>
      <c r="L171" s="157"/>
    </row>
    <row r="172" spans="1:12" ht="13.7" customHeight="1">
      <c r="A172" s="260" t="s">
        <v>6</v>
      </c>
      <c r="B172" s="262" t="s">
        <v>7</v>
      </c>
      <c r="C172" s="264" t="s">
        <v>8</v>
      </c>
      <c r="D172" s="265"/>
      <c r="E172" s="266"/>
      <c r="F172" s="254" t="s">
        <v>9</v>
      </c>
      <c r="G172" s="270" t="s">
        <v>10</v>
      </c>
      <c r="H172" s="254" t="s">
        <v>11</v>
      </c>
      <c r="I172" s="254" t="s">
        <v>12</v>
      </c>
      <c r="J172" s="256" t="s">
        <v>13</v>
      </c>
      <c r="K172" s="258" t="str">
        <f>K138</f>
        <v>第 回既済部分検査内訳書</v>
      </c>
      <c r="L172" s="259"/>
    </row>
    <row r="173" spans="1:12" ht="13.7" customHeight="1">
      <c r="A173" s="261"/>
      <c r="B173" s="263"/>
      <c r="C173" s="267"/>
      <c r="D173" s="268"/>
      <c r="E173" s="269"/>
      <c r="F173" s="255"/>
      <c r="G173" s="271"/>
      <c r="H173" s="255"/>
      <c r="I173" s="255"/>
      <c r="J173" s="257"/>
      <c r="K173" s="35" t="s">
        <v>9</v>
      </c>
      <c r="L173" s="36" t="s">
        <v>14</v>
      </c>
    </row>
    <row r="174" spans="1:12" ht="13.7" customHeight="1">
      <c r="A174" s="65"/>
      <c r="B174" s="147"/>
      <c r="C174" s="29"/>
      <c r="D174" s="29"/>
      <c r="E174" s="67"/>
      <c r="F174" s="151"/>
      <c r="G174" s="40"/>
      <c r="H174" s="151"/>
      <c r="I174" s="151"/>
      <c r="J174" s="71"/>
      <c r="K174" s="45"/>
      <c r="L174" s="46"/>
    </row>
    <row r="175" spans="1:12" ht="13.7" customHeight="1">
      <c r="A175" s="47"/>
      <c r="B175" s="48"/>
      <c r="C175" s="139"/>
      <c r="D175" s="140"/>
      <c r="E175" s="49"/>
      <c r="F175" s="148"/>
      <c r="G175" s="35"/>
      <c r="H175" s="158"/>
      <c r="I175" s="158"/>
      <c r="J175" s="52"/>
      <c r="K175" s="53"/>
      <c r="L175" s="54"/>
    </row>
    <row r="176" spans="1:12" ht="13.7" customHeight="1">
      <c r="A176" s="65"/>
      <c r="B176" s="147"/>
      <c r="C176" s="29"/>
      <c r="D176" s="29"/>
      <c r="E176" s="67"/>
      <c r="F176" s="151"/>
      <c r="G176" s="40"/>
      <c r="H176" s="151"/>
      <c r="I176" s="45"/>
      <c r="J176" s="71"/>
      <c r="K176" s="63"/>
      <c r="L176" s="46"/>
    </row>
    <row r="177" spans="1:12" ht="13.7" customHeight="1">
      <c r="A177" s="47"/>
      <c r="B177" s="48"/>
      <c r="C177" s="139"/>
      <c r="D177" s="140"/>
      <c r="E177" s="49"/>
      <c r="F177" s="166"/>
      <c r="G177" s="35"/>
      <c r="H177" s="158"/>
      <c r="I177" s="158"/>
      <c r="J177" s="171"/>
      <c r="K177" s="53"/>
      <c r="L177" s="54"/>
    </row>
    <row r="178" spans="1:12" ht="13.7" customHeight="1">
      <c r="A178" s="65"/>
      <c r="B178" s="66"/>
      <c r="C178" s="29"/>
      <c r="D178" s="29"/>
      <c r="E178" s="67"/>
      <c r="F178" s="151"/>
      <c r="G178" s="40"/>
      <c r="H178" s="151"/>
      <c r="I178" s="45"/>
      <c r="J178" s="71"/>
      <c r="K178" s="63"/>
      <c r="L178" s="46"/>
    </row>
    <row r="179" spans="1:12" ht="13.7" customHeight="1">
      <c r="A179" s="47"/>
      <c r="B179" s="48"/>
      <c r="C179" s="139"/>
      <c r="D179" s="140"/>
      <c r="E179" s="49"/>
      <c r="F179" s="166"/>
      <c r="G179" s="35"/>
      <c r="H179" s="158"/>
      <c r="I179" s="158"/>
      <c r="J179" s="171"/>
      <c r="K179" s="53"/>
      <c r="L179" s="54"/>
    </row>
    <row r="180" spans="1:12" ht="13.7" customHeight="1">
      <c r="A180" s="55"/>
      <c r="B180" s="66"/>
      <c r="C180" s="29"/>
      <c r="D180" s="29"/>
      <c r="E180" s="67"/>
      <c r="F180" s="151"/>
      <c r="G180" s="40"/>
      <c r="H180" s="151"/>
      <c r="I180" s="45"/>
      <c r="J180" s="71"/>
      <c r="K180" s="63"/>
      <c r="L180" s="76"/>
    </row>
    <row r="181" spans="1:12" ht="13.7" customHeight="1">
      <c r="A181" s="55"/>
      <c r="B181" s="48"/>
      <c r="C181" s="139"/>
      <c r="D181" s="140"/>
      <c r="E181" s="49"/>
      <c r="F181" s="166"/>
      <c r="G181" s="35"/>
      <c r="H181" s="158"/>
      <c r="I181" s="158"/>
      <c r="J181" s="171"/>
      <c r="K181" s="53"/>
      <c r="L181" s="76"/>
    </row>
    <row r="182" spans="1:12" ht="13.7" customHeight="1">
      <c r="A182" s="65"/>
      <c r="B182" s="66"/>
      <c r="C182" s="29"/>
      <c r="D182" s="29"/>
      <c r="E182" s="67"/>
      <c r="F182" s="151"/>
      <c r="G182" s="40"/>
      <c r="H182" s="151"/>
      <c r="I182" s="151"/>
      <c r="J182" s="71"/>
      <c r="K182" s="63"/>
      <c r="L182" s="46"/>
    </row>
    <row r="183" spans="1:12" ht="13.7" customHeight="1">
      <c r="A183" s="47"/>
      <c r="B183" s="48"/>
      <c r="C183" s="169"/>
      <c r="D183" s="140"/>
      <c r="E183" s="49"/>
      <c r="F183" s="166"/>
      <c r="G183" s="35"/>
      <c r="H183" s="158"/>
      <c r="I183" s="158"/>
      <c r="J183" s="168"/>
      <c r="K183" s="53"/>
      <c r="L183" s="54"/>
    </row>
    <row r="184" spans="1:12" ht="13.7" customHeight="1">
      <c r="A184" s="65"/>
      <c r="B184" s="66"/>
      <c r="C184" s="29"/>
      <c r="D184" s="29"/>
      <c r="E184" s="67"/>
      <c r="F184" s="151"/>
      <c r="G184" s="40"/>
      <c r="H184" s="151"/>
      <c r="I184" s="45"/>
      <c r="J184" s="71"/>
      <c r="K184" s="63"/>
      <c r="L184" s="46"/>
    </row>
    <row r="185" spans="1:12" ht="13.7" customHeight="1">
      <c r="A185" s="47"/>
      <c r="B185" s="48"/>
      <c r="C185" s="139"/>
      <c r="D185" s="140"/>
      <c r="E185" s="49"/>
      <c r="F185" s="166"/>
      <c r="G185" s="35"/>
      <c r="H185" s="158"/>
      <c r="I185" s="158"/>
      <c r="J185" s="171"/>
      <c r="K185" s="53"/>
      <c r="L185" s="54"/>
    </row>
    <row r="186" spans="1:12" ht="13.7" customHeight="1">
      <c r="A186" s="65"/>
      <c r="B186" s="147"/>
      <c r="C186" s="29"/>
      <c r="D186" s="29"/>
      <c r="E186" s="67"/>
      <c r="F186" s="151"/>
      <c r="G186" s="40"/>
      <c r="H186" s="151"/>
      <c r="I186" s="45"/>
      <c r="J186" s="71"/>
      <c r="K186" s="63"/>
      <c r="L186" s="46"/>
    </row>
    <row r="187" spans="1:12" ht="13.7" customHeight="1">
      <c r="A187" s="47"/>
      <c r="B187" s="48"/>
      <c r="C187" s="139"/>
      <c r="D187" s="140"/>
      <c r="E187" s="49"/>
      <c r="F187" s="166"/>
      <c r="G187" s="35"/>
      <c r="H187" s="158"/>
      <c r="I187" s="158"/>
      <c r="J187" s="171"/>
      <c r="K187" s="53"/>
      <c r="L187" s="54"/>
    </row>
    <row r="188" spans="1:12" ht="13.7" customHeight="1">
      <c r="A188" s="65"/>
      <c r="B188" s="147"/>
      <c r="C188" s="29"/>
      <c r="D188" s="29"/>
      <c r="E188" s="67"/>
      <c r="F188" s="151"/>
      <c r="G188" s="40"/>
      <c r="H188" s="151"/>
      <c r="I188" s="45"/>
      <c r="J188" s="71"/>
      <c r="K188" s="63"/>
      <c r="L188" s="46"/>
    </row>
    <row r="189" spans="1:12" ht="13.7" customHeight="1">
      <c r="A189" s="47"/>
      <c r="B189" s="48"/>
      <c r="C189" s="139"/>
      <c r="D189" s="140"/>
      <c r="E189" s="49"/>
      <c r="F189" s="166"/>
      <c r="G189" s="74"/>
      <c r="H189" s="158"/>
      <c r="I189" s="158"/>
      <c r="J189" s="171"/>
      <c r="K189" s="53"/>
      <c r="L189" s="54"/>
    </row>
    <row r="190" spans="1:12" ht="13.7" customHeight="1">
      <c r="A190" s="65"/>
      <c r="B190" s="147"/>
      <c r="C190" s="29"/>
      <c r="D190" s="29"/>
      <c r="E190" s="67"/>
      <c r="F190" s="151"/>
      <c r="G190" s="40"/>
      <c r="H190" s="151"/>
      <c r="I190" s="45"/>
      <c r="J190" s="71"/>
      <c r="K190" s="63"/>
      <c r="L190" s="46"/>
    </row>
    <row r="191" spans="1:12" ht="13.7" customHeight="1">
      <c r="A191" s="47"/>
      <c r="B191" s="48"/>
      <c r="C191" s="139"/>
      <c r="D191" s="140"/>
      <c r="E191" s="49"/>
      <c r="F191" s="166"/>
      <c r="G191" s="74"/>
      <c r="H191" s="158"/>
      <c r="I191" s="158"/>
      <c r="J191" s="171"/>
      <c r="K191" s="53"/>
      <c r="L191" s="54"/>
    </row>
    <row r="192" spans="1:12" ht="13.7" customHeight="1">
      <c r="A192" s="65"/>
      <c r="B192" s="147"/>
      <c r="C192" s="29"/>
      <c r="D192" s="29"/>
      <c r="E192" s="67"/>
      <c r="F192" s="151"/>
      <c r="G192" s="40"/>
      <c r="H192" s="151"/>
      <c r="I192" s="45"/>
      <c r="J192" s="71"/>
      <c r="K192" s="63"/>
      <c r="L192" s="46"/>
    </row>
    <row r="193" spans="1:12" ht="13.7" customHeight="1">
      <c r="A193" s="47"/>
      <c r="B193" s="150"/>
      <c r="C193" s="139"/>
      <c r="D193" s="140"/>
      <c r="E193" s="49"/>
      <c r="F193" s="166"/>
      <c r="G193" s="74"/>
      <c r="H193" s="158"/>
      <c r="I193" s="158"/>
      <c r="J193" s="171"/>
      <c r="K193" s="53"/>
      <c r="L193" s="54"/>
    </row>
    <row r="194" spans="1:12" ht="13.7" customHeight="1">
      <c r="A194" s="65"/>
      <c r="B194" s="147"/>
      <c r="C194" s="29"/>
      <c r="D194" s="29"/>
      <c r="E194" s="67"/>
      <c r="F194" s="151"/>
      <c r="G194" s="40"/>
      <c r="H194" s="151"/>
      <c r="I194" s="151"/>
      <c r="J194" s="71"/>
      <c r="K194" s="63"/>
      <c r="L194" s="46"/>
    </row>
    <row r="195" spans="1:12" ht="13.7" customHeight="1">
      <c r="A195" s="47"/>
      <c r="B195" s="48"/>
      <c r="C195" s="139"/>
      <c r="D195" s="140"/>
      <c r="E195" s="49"/>
      <c r="F195" s="158"/>
      <c r="G195" s="74"/>
      <c r="H195" s="158"/>
      <c r="I195" s="158"/>
      <c r="J195" s="52"/>
      <c r="K195" s="53"/>
      <c r="L195" s="54"/>
    </row>
    <row r="196" spans="1:12" ht="13.7" customHeight="1">
      <c r="A196" s="65"/>
      <c r="B196" s="147"/>
      <c r="C196" s="29"/>
      <c r="D196" s="29"/>
      <c r="E196" s="67"/>
      <c r="F196" s="151"/>
      <c r="G196" s="40"/>
      <c r="H196" s="151"/>
      <c r="I196" s="151"/>
      <c r="J196" s="71"/>
      <c r="K196" s="63"/>
      <c r="L196" s="46"/>
    </row>
    <row r="197" spans="1:12" ht="13.7" customHeight="1">
      <c r="A197" s="47"/>
      <c r="B197" s="48"/>
      <c r="C197" s="139"/>
      <c r="D197" s="140"/>
      <c r="E197" s="49"/>
      <c r="F197" s="158"/>
      <c r="G197" s="74"/>
      <c r="H197" s="158"/>
      <c r="I197" s="158"/>
      <c r="J197" s="52"/>
      <c r="K197" s="53"/>
      <c r="L197" s="54"/>
    </row>
    <row r="198" spans="1:12" ht="13.7" customHeight="1">
      <c r="A198" s="65"/>
      <c r="B198" s="147"/>
      <c r="C198" s="29"/>
      <c r="D198" s="29"/>
      <c r="E198" s="67"/>
      <c r="F198" s="151"/>
      <c r="G198" s="40"/>
      <c r="H198" s="151"/>
      <c r="I198" s="151"/>
      <c r="J198" s="71"/>
      <c r="K198" s="63"/>
      <c r="L198" s="46"/>
    </row>
    <row r="199" spans="1:12" ht="13.7" customHeight="1">
      <c r="A199" s="47"/>
      <c r="B199" s="48"/>
      <c r="C199" s="139"/>
      <c r="D199" s="140"/>
      <c r="E199" s="49"/>
      <c r="F199" s="158"/>
      <c r="G199" s="74"/>
      <c r="H199" s="158"/>
      <c r="I199" s="158"/>
      <c r="J199" s="52"/>
      <c r="K199" s="53"/>
      <c r="L199" s="54"/>
    </row>
    <row r="200" spans="1:12" ht="13.7" customHeight="1">
      <c r="A200" s="65"/>
      <c r="B200" s="147"/>
      <c r="C200" s="29"/>
      <c r="D200" s="29"/>
      <c r="E200" s="67"/>
      <c r="F200" s="151"/>
      <c r="G200" s="40"/>
      <c r="H200" s="151"/>
      <c r="I200" s="151"/>
      <c r="J200" s="71"/>
      <c r="K200" s="160"/>
      <c r="L200" s="46"/>
    </row>
    <row r="201" spans="1:12" ht="13.7" customHeight="1">
      <c r="A201" s="47"/>
      <c r="B201" s="137"/>
      <c r="C201" s="139"/>
      <c r="D201" s="140"/>
      <c r="E201" s="49"/>
      <c r="F201" s="158"/>
      <c r="G201" s="74"/>
      <c r="H201" s="158"/>
      <c r="I201" s="158"/>
      <c r="J201" s="52"/>
      <c r="K201" s="161"/>
      <c r="L201" s="54"/>
    </row>
    <row r="202" spans="1:12" ht="13.7" customHeight="1">
      <c r="A202" s="65"/>
      <c r="B202" s="56"/>
      <c r="E202" s="57"/>
      <c r="F202" s="162"/>
      <c r="G202" s="59"/>
      <c r="H202" s="162"/>
      <c r="I202" s="95"/>
      <c r="J202" s="71"/>
      <c r="K202" s="95"/>
      <c r="L202" s="76"/>
    </row>
    <row r="203" spans="1:12" ht="13.7" customHeight="1" thickBot="1">
      <c r="A203" s="96"/>
      <c r="B203" s="97"/>
      <c r="C203" s="142"/>
      <c r="D203" s="99"/>
      <c r="E203" s="100"/>
      <c r="F203" s="163"/>
      <c r="G203" s="102"/>
      <c r="H203" s="163"/>
      <c r="I203" s="163"/>
      <c r="J203" s="104"/>
      <c r="K203" s="105"/>
      <c r="L203" s="106"/>
    </row>
    <row r="204" spans="1:12" ht="13.7" customHeight="1">
      <c r="J204" s="112"/>
      <c r="L204" s="165">
        <f>L136+1</f>
        <v>11</v>
      </c>
    </row>
    <row r="205" spans="1:12" ht="13.7" customHeight="1" thickBot="1">
      <c r="G205" s="3"/>
      <c r="J205" s="112"/>
      <c r="K205" s="145"/>
      <c r="L205" s="145" t="s">
        <v>28</v>
      </c>
    </row>
    <row r="206" spans="1:12" ht="13.7" customHeight="1">
      <c r="A206" s="260" t="s">
        <v>6</v>
      </c>
      <c r="B206" s="262" t="s">
        <v>7</v>
      </c>
      <c r="C206" s="264" t="s">
        <v>8</v>
      </c>
      <c r="D206" s="265"/>
      <c r="E206" s="266"/>
      <c r="F206" s="254" t="s">
        <v>9</v>
      </c>
      <c r="G206" s="270" t="s">
        <v>10</v>
      </c>
      <c r="H206" s="254" t="s">
        <v>11</v>
      </c>
      <c r="I206" s="254" t="s">
        <v>12</v>
      </c>
      <c r="J206" s="256" t="s">
        <v>13</v>
      </c>
      <c r="K206" s="258" t="s">
        <v>35</v>
      </c>
      <c r="L206" s="259"/>
    </row>
    <row r="207" spans="1:12" ht="13.7" customHeight="1">
      <c r="A207" s="261"/>
      <c r="B207" s="263"/>
      <c r="C207" s="267"/>
      <c r="D207" s="268"/>
      <c r="E207" s="269"/>
      <c r="F207" s="255"/>
      <c r="G207" s="271"/>
      <c r="H207" s="255"/>
      <c r="I207" s="255"/>
      <c r="J207" s="257"/>
      <c r="K207" s="35" t="s">
        <v>9</v>
      </c>
      <c r="L207" s="36" t="s">
        <v>14</v>
      </c>
    </row>
    <row r="208" spans="1:12" ht="13.7" customHeight="1">
      <c r="A208" s="37"/>
      <c r="B208" s="38"/>
      <c r="C208" s="39"/>
      <c r="D208" s="39"/>
      <c r="E208" s="40"/>
      <c r="F208" s="40"/>
      <c r="G208" s="42"/>
      <c r="H208" s="146"/>
      <c r="I208" s="70"/>
      <c r="J208" s="71"/>
      <c r="K208" s="45"/>
      <c r="L208" s="46"/>
    </row>
    <row r="209" spans="1:12" ht="13.7" customHeight="1">
      <c r="A209" s="47"/>
      <c r="B209" s="48"/>
      <c r="C209" s="139"/>
      <c r="D209" s="140"/>
      <c r="E209" s="49"/>
      <c r="F209" s="49"/>
      <c r="G209" s="74"/>
      <c r="H209" s="132"/>
      <c r="I209" s="51"/>
      <c r="J209" s="52"/>
      <c r="K209" s="115"/>
      <c r="L209" s="54"/>
    </row>
    <row r="210" spans="1:12" ht="13.7" customHeight="1">
      <c r="A210" s="65"/>
      <c r="B210" s="147"/>
      <c r="C210" s="29"/>
      <c r="D210" s="29"/>
      <c r="E210" s="67"/>
      <c r="F210" s="67"/>
      <c r="G210" s="40"/>
      <c r="H210" s="70"/>
      <c r="I210" s="70"/>
      <c r="J210" s="71"/>
      <c r="K210" s="63"/>
      <c r="L210" s="46"/>
    </row>
    <row r="211" spans="1:12" ht="13.7" customHeight="1">
      <c r="A211" s="47"/>
      <c r="B211" s="48"/>
      <c r="C211" s="139"/>
      <c r="D211" s="140"/>
      <c r="E211" s="49"/>
      <c r="F211" s="166"/>
      <c r="G211" s="35"/>
      <c r="H211" s="51"/>
      <c r="I211" s="138"/>
      <c r="J211" s="171"/>
      <c r="K211" s="53"/>
      <c r="L211" s="54"/>
    </row>
    <row r="212" spans="1:12" ht="13.7" customHeight="1">
      <c r="A212" s="65"/>
      <c r="B212" s="66"/>
      <c r="C212" s="29"/>
      <c r="D212" s="29"/>
      <c r="E212" s="67"/>
      <c r="F212" s="67"/>
      <c r="G212" s="40"/>
      <c r="H212" s="70"/>
      <c r="I212" s="70"/>
      <c r="J212" s="71"/>
      <c r="K212" s="63"/>
      <c r="L212" s="46"/>
    </row>
    <row r="213" spans="1:12" ht="13.7" customHeight="1">
      <c r="A213" s="47"/>
      <c r="B213" s="48"/>
      <c r="C213" s="139"/>
      <c r="D213" s="140"/>
      <c r="E213" s="49"/>
      <c r="F213" s="166"/>
      <c r="G213" s="35"/>
      <c r="H213" s="132"/>
      <c r="I213" s="138"/>
      <c r="J213" s="171"/>
      <c r="K213" s="53"/>
      <c r="L213" s="54"/>
    </row>
    <row r="214" spans="1:12" ht="13.7" customHeight="1">
      <c r="A214" s="55"/>
      <c r="B214" s="66"/>
      <c r="C214" s="29"/>
      <c r="D214" s="29"/>
      <c r="E214" s="67"/>
      <c r="F214" s="67"/>
      <c r="G214" s="40"/>
      <c r="H214" s="133"/>
      <c r="I214" s="70"/>
      <c r="J214" s="71"/>
      <c r="K214" s="63"/>
      <c r="L214" s="76"/>
    </row>
    <row r="215" spans="1:12" ht="13.7" customHeight="1">
      <c r="A215" s="55"/>
      <c r="B215" s="48"/>
      <c r="C215" s="139"/>
      <c r="D215" s="140"/>
      <c r="E215" s="49"/>
      <c r="F215" s="166"/>
      <c r="G215" s="35"/>
      <c r="H215" s="51"/>
      <c r="I215" s="138"/>
      <c r="J215" s="171"/>
      <c r="K215" s="53"/>
      <c r="L215" s="76"/>
    </row>
    <row r="216" spans="1:12" ht="13.7" customHeight="1">
      <c r="A216" s="65"/>
      <c r="B216" s="66"/>
      <c r="C216" s="29"/>
      <c r="D216" s="29"/>
      <c r="E216" s="67"/>
      <c r="F216" s="67"/>
      <c r="G216" s="40"/>
      <c r="H216" s="133"/>
      <c r="I216" s="70"/>
      <c r="J216" s="71"/>
      <c r="K216" s="63"/>
      <c r="L216" s="46"/>
    </row>
    <row r="217" spans="1:12" ht="13.7" customHeight="1">
      <c r="A217" s="47"/>
      <c r="B217" s="48"/>
      <c r="C217" s="139"/>
      <c r="D217" s="140"/>
      <c r="E217" s="49"/>
      <c r="F217" s="166"/>
      <c r="G217" s="35"/>
      <c r="H217" s="132"/>
      <c r="I217" s="138"/>
      <c r="J217" s="171"/>
      <c r="K217" s="53"/>
      <c r="L217" s="54"/>
    </row>
    <row r="218" spans="1:12" ht="13.7" customHeight="1">
      <c r="A218" s="65"/>
      <c r="B218" s="66"/>
      <c r="C218" s="29"/>
      <c r="D218" s="29"/>
      <c r="E218" s="67"/>
      <c r="F218" s="67"/>
      <c r="G218" s="40"/>
      <c r="H218" s="70"/>
      <c r="I218" s="70"/>
      <c r="J218" s="71"/>
      <c r="K218" s="63"/>
      <c r="L218" s="46"/>
    </row>
    <row r="219" spans="1:12" ht="13.7" customHeight="1">
      <c r="A219" s="47"/>
      <c r="B219" s="48"/>
      <c r="C219" s="139"/>
      <c r="D219" s="140"/>
      <c r="E219" s="49"/>
      <c r="F219" s="166"/>
      <c r="G219" s="35"/>
      <c r="H219" s="51"/>
      <c r="I219" s="138"/>
      <c r="J219" s="171"/>
      <c r="K219" s="53"/>
      <c r="L219" s="54"/>
    </row>
    <row r="220" spans="1:12" ht="13.7" customHeight="1">
      <c r="A220" s="65"/>
      <c r="B220" s="56"/>
      <c r="C220" s="149"/>
      <c r="E220" s="57"/>
      <c r="F220" s="57"/>
      <c r="G220" s="59"/>
      <c r="H220" s="60"/>
      <c r="I220" s="61"/>
      <c r="J220" s="62"/>
      <c r="K220" s="63"/>
      <c r="L220" s="46"/>
    </row>
    <row r="221" spans="1:12" ht="13.7" customHeight="1">
      <c r="A221" s="47"/>
      <c r="B221" s="83"/>
      <c r="C221" s="88"/>
      <c r="D221" s="32"/>
      <c r="E221" s="49"/>
      <c r="F221" s="148"/>
      <c r="G221" s="35"/>
      <c r="H221" s="51"/>
      <c r="I221" s="138"/>
      <c r="J221" s="52"/>
      <c r="K221" s="53"/>
      <c r="L221" s="54"/>
    </row>
    <row r="222" spans="1:12" ht="13.7" customHeight="1">
      <c r="A222" s="65"/>
      <c r="B222" s="152"/>
      <c r="C222" s="153"/>
      <c r="D222" s="29"/>
      <c r="E222" s="67"/>
      <c r="F222" s="67"/>
      <c r="G222" s="40"/>
      <c r="H222" s="70"/>
      <c r="I222" s="70"/>
      <c r="J222" s="71"/>
      <c r="K222" s="63"/>
      <c r="L222" s="46"/>
    </row>
    <row r="223" spans="1:12" ht="13.7" customHeight="1">
      <c r="A223" s="47"/>
      <c r="B223" s="56"/>
      <c r="E223" s="57"/>
      <c r="F223" s="148"/>
      <c r="G223" s="35"/>
      <c r="H223" s="60"/>
      <c r="I223" s="138"/>
      <c r="J223" s="52"/>
      <c r="K223" s="53"/>
      <c r="L223" s="54"/>
    </row>
    <row r="224" spans="1:12" ht="13.7" customHeight="1">
      <c r="A224" s="65"/>
      <c r="B224" s="147"/>
      <c r="C224" s="29"/>
      <c r="D224" s="29"/>
      <c r="E224" s="67"/>
      <c r="F224" s="67"/>
      <c r="G224" s="40"/>
      <c r="H224" s="70"/>
      <c r="I224" s="70"/>
      <c r="J224" s="71"/>
      <c r="K224" s="63"/>
      <c r="L224" s="46"/>
    </row>
    <row r="225" spans="1:12" ht="13.7" customHeight="1">
      <c r="A225" s="47"/>
      <c r="B225" s="48"/>
      <c r="C225" s="139"/>
      <c r="D225" s="140"/>
      <c r="E225" s="49"/>
      <c r="F225" s="50"/>
      <c r="G225" s="74"/>
      <c r="H225" s="51"/>
      <c r="I225" s="138"/>
      <c r="J225" s="52"/>
      <c r="K225" s="53"/>
      <c r="L225" s="54"/>
    </row>
    <row r="226" spans="1:12" ht="13.7" customHeight="1">
      <c r="A226" s="65"/>
      <c r="B226" s="147"/>
      <c r="C226" s="29"/>
      <c r="D226" s="29"/>
      <c r="E226" s="67"/>
      <c r="F226" s="67"/>
      <c r="G226" s="40"/>
      <c r="H226" s="70"/>
      <c r="I226" s="43"/>
      <c r="J226" s="71"/>
      <c r="K226" s="63"/>
      <c r="L226" s="46"/>
    </row>
    <row r="227" spans="1:12" ht="13.7" customHeight="1">
      <c r="A227" s="47"/>
      <c r="B227" s="48"/>
      <c r="C227" s="139"/>
      <c r="D227" s="140"/>
      <c r="E227" s="49"/>
      <c r="F227" s="50"/>
      <c r="G227" s="74"/>
      <c r="H227" s="51"/>
      <c r="I227" s="138"/>
      <c r="J227" s="52"/>
      <c r="K227" s="53"/>
      <c r="L227" s="54"/>
    </row>
    <row r="228" spans="1:12" ht="13.7" customHeight="1">
      <c r="A228" s="65"/>
      <c r="B228" s="147"/>
      <c r="C228" s="29"/>
      <c r="D228" s="29"/>
      <c r="E228" s="67"/>
      <c r="F228" s="67"/>
      <c r="G228" s="40"/>
      <c r="H228" s="70"/>
      <c r="I228" s="43"/>
      <c r="J228" s="71"/>
      <c r="K228" s="63"/>
      <c r="L228" s="46"/>
    </row>
    <row r="229" spans="1:12" ht="13.7" customHeight="1">
      <c r="A229" s="47"/>
      <c r="B229" s="48"/>
      <c r="C229" s="139"/>
      <c r="D229" s="140"/>
      <c r="E229" s="49"/>
      <c r="F229" s="50"/>
      <c r="G229" s="74"/>
      <c r="H229" s="51"/>
      <c r="I229" s="138"/>
      <c r="J229" s="52"/>
      <c r="K229" s="53"/>
      <c r="L229" s="54"/>
    </row>
    <row r="230" spans="1:12" ht="13.7" customHeight="1">
      <c r="A230" s="65"/>
      <c r="B230" s="147"/>
      <c r="C230" s="29"/>
      <c r="D230" s="29"/>
      <c r="E230" s="67"/>
      <c r="F230" s="67"/>
      <c r="G230" s="40"/>
      <c r="H230" s="70"/>
      <c r="I230" s="43"/>
      <c r="J230" s="71"/>
      <c r="K230" s="63"/>
      <c r="L230" s="46"/>
    </row>
    <row r="231" spans="1:12" ht="13.7" customHeight="1">
      <c r="A231" s="47"/>
      <c r="B231" s="48"/>
      <c r="C231" s="139"/>
      <c r="D231" s="140"/>
      <c r="E231" s="49"/>
      <c r="F231" s="50"/>
      <c r="G231" s="74"/>
      <c r="H231" s="51"/>
      <c r="I231" s="138"/>
      <c r="J231" s="52"/>
      <c r="K231" s="53"/>
      <c r="L231" s="54"/>
    </row>
    <row r="232" spans="1:12" ht="13.7" customHeight="1">
      <c r="A232" s="65"/>
      <c r="B232" s="147"/>
      <c r="C232" s="29"/>
      <c r="D232" s="29"/>
      <c r="E232" s="67"/>
      <c r="F232" s="67"/>
      <c r="G232" s="40"/>
      <c r="H232" s="70"/>
      <c r="I232" s="70"/>
      <c r="J232" s="71"/>
      <c r="K232" s="63"/>
      <c r="L232" s="46"/>
    </row>
    <row r="233" spans="1:12" ht="13.7" customHeight="1">
      <c r="A233" s="47"/>
      <c r="B233" s="48"/>
      <c r="C233" s="139"/>
      <c r="D233" s="140"/>
      <c r="E233" s="49"/>
      <c r="F233" s="50"/>
      <c r="G233" s="74"/>
      <c r="H233" s="51"/>
      <c r="I233" s="138"/>
      <c r="J233" s="52"/>
      <c r="K233" s="53"/>
      <c r="L233" s="54"/>
    </row>
    <row r="234" spans="1:12" ht="13.7" customHeight="1">
      <c r="A234" s="65"/>
      <c r="B234" s="147"/>
      <c r="C234" s="29"/>
      <c r="D234" s="29"/>
      <c r="E234" s="67"/>
      <c r="F234" s="67"/>
      <c r="G234" s="40"/>
      <c r="H234" s="70"/>
      <c r="I234" s="43"/>
      <c r="J234" s="71"/>
      <c r="K234" s="63"/>
      <c r="L234" s="46"/>
    </row>
    <row r="235" spans="1:12" ht="13.7" customHeight="1">
      <c r="A235" s="47"/>
      <c r="B235" s="137"/>
      <c r="C235" s="139"/>
      <c r="D235" s="140"/>
      <c r="E235" s="49"/>
      <c r="F235" s="50"/>
      <c r="G235" s="74"/>
      <c r="H235" s="51"/>
      <c r="I235" s="138"/>
      <c r="J235" s="52"/>
      <c r="K235" s="53"/>
      <c r="L235" s="54"/>
    </row>
    <row r="236" spans="1:12" ht="13.7" customHeight="1">
      <c r="A236" s="55"/>
      <c r="B236" s="56"/>
      <c r="E236" s="57"/>
      <c r="F236" s="57"/>
      <c r="G236" s="59"/>
      <c r="H236" s="60"/>
      <c r="I236" s="43"/>
      <c r="J236" s="62"/>
      <c r="K236" s="154"/>
      <c r="L236" s="76"/>
    </row>
    <row r="237" spans="1:12" ht="13.7" customHeight="1" thickBot="1">
      <c r="A237" s="96"/>
      <c r="B237" s="155"/>
      <c r="C237" s="142"/>
      <c r="D237" s="99"/>
      <c r="E237" s="100"/>
      <c r="F237" s="156"/>
      <c r="G237" s="102"/>
      <c r="H237" s="103"/>
      <c r="I237" s="103"/>
      <c r="J237" s="104"/>
      <c r="K237" s="105"/>
      <c r="L237" s="106"/>
    </row>
    <row r="238" spans="1:12" ht="13.7" customHeight="1">
      <c r="J238" s="112"/>
    </row>
    <row r="239" spans="1:12" ht="13.7" customHeight="1" thickBot="1">
      <c r="I239" s="108"/>
      <c r="J239" s="112"/>
      <c r="K239" s="113"/>
      <c r="L239" s="157"/>
    </row>
    <row r="240" spans="1:12" ht="13.7" customHeight="1">
      <c r="A240" s="260" t="s">
        <v>6</v>
      </c>
      <c r="B240" s="262" t="s">
        <v>7</v>
      </c>
      <c r="C240" s="264" t="s">
        <v>8</v>
      </c>
      <c r="D240" s="265"/>
      <c r="E240" s="266"/>
      <c r="F240" s="254" t="s">
        <v>9</v>
      </c>
      <c r="G240" s="270" t="s">
        <v>10</v>
      </c>
      <c r="H240" s="254" t="s">
        <v>11</v>
      </c>
      <c r="I240" s="254" t="s">
        <v>12</v>
      </c>
      <c r="J240" s="256" t="s">
        <v>13</v>
      </c>
      <c r="K240" s="258" t="str">
        <f>K206</f>
        <v>第 回既済部分検査内訳書</v>
      </c>
      <c r="L240" s="259"/>
    </row>
    <row r="241" spans="1:12" ht="13.7" customHeight="1">
      <c r="A241" s="261"/>
      <c r="B241" s="263"/>
      <c r="C241" s="267"/>
      <c r="D241" s="268"/>
      <c r="E241" s="269"/>
      <c r="F241" s="255"/>
      <c r="G241" s="271"/>
      <c r="H241" s="255"/>
      <c r="I241" s="255"/>
      <c r="J241" s="257"/>
      <c r="K241" s="35" t="s">
        <v>9</v>
      </c>
      <c r="L241" s="36" t="s">
        <v>14</v>
      </c>
    </row>
    <row r="242" spans="1:12" ht="13.7" customHeight="1">
      <c r="A242" s="65"/>
      <c r="B242" s="147"/>
      <c r="C242" s="29"/>
      <c r="D242" s="29"/>
      <c r="E242" s="67"/>
      <c r="F242" s="151"/>
      <c r="G242" s="40"/>
      <c r="H242" s="151"/>
      <c r="I242" s="151"/>
      <c r="J242" s="71"/>
      <c r="K242" s="45"/>
      <c r="L242" s="46"/>
    </row>
    <row r="243" spans="1:12" ht="13.7" customHeight="1">
      <c r="A243" s="47"/>
      <c r="B243" s="48"/>
      <c r="C243" s="139"/>
      <c r="D243" s="140"/>
      <c r="E243" s="49"/>
      <c r="F243" s="148"/>
      <c r="G243" s="35"/>
      <c r="H243" s="158"/>
      <c r="I243" s="158"/>
      <c r="J243" s="52"/>
      <c r="K243" s="53"/>
      <c r="L243" s="54"/>
    </row>
    <row r="244" spans="1:12" ht="13.7" customHeight="1">
      <c r="A244" s="65"/>
      <c r="B244" s="147"/>
      <c r="C244" s="29"/>
      <c r="D244" s="29"/>
      <c r="E244" s="67"/>
      <c r="F244" s="151"/>
      <c r="G244" s="40"/>
      <c r="H244" s="151"/>
      <c r="I244" s="45"/>
      <c r="J244" s="71"/>
      <c r="K244" s="63"/>
      <c r="L244" s="46"/>
    </row>
    <row r="245" spans="1:12" ht="13.7" customHeight="1">
      <c r="A245" s="47"/>
      <c r="B245" s="48"/>
      <c r="C245" s="139"/>
      <c r="D245" s="140"/>
      <c r="E245" s="49"/>
      <c r="F245" s="166"/>
      <c r="G245" s="35"/>
      <c r="H245" s="158"/>
      <c r="I245" s="158"/>
      <c r="J245" s="171"/>
      <c r="K245" s="53"/>
      <c r="L245" s="54"/>
    </row>
    <row r="246" spans="1:12" ht="13.7" customHeight="1">
      <c r="A246" s="65"/>
      <c r="B246" s="66"/>
      <c r="C246" s="29"/>
      <c r="D246" s="29"/>
      <c r="E246" s="67"/>
      <c r="F246" s="151"/>
      <c r="G246" s="40"/>
      <c r="H246" s="151"/>
      <c r="I246" s="45"/>
      <c r="J246" s="71"/>
      <c r="K246" s="63"/>
      <c r="L246" s="46"/>
    </row>
    <row r="247" spans="1:12" ht="13.7" customHeight="1">
      <c r="A247" s="47"/>
      <c r="B247" s="48"/>
      <c r="C247" s="139"/>
      <c r="D247" s="140"/>
      <c r="E247" s="49"/>
      <c r="F247" s="148"/>
      <c r="G247" s="35"/>
      <c r="H247" s="158"/>
      <c r="I247" s="158"/>
      <c r="J247" s="52"/>
      <c r="K247" s="53"/>
      <c r="L247" s="54"/>
    </row>
    <row r="248" spans="1:12" ht="13.7" customHeight="1">
      <c r="A248" s="55"/>
      <c r="B248" s="66"/>
      <c r="C248" s="29"/>
      <c r="D248" s="29"/>
      <c r="E248" s="67"/>
      <c r="F248" s="151"/>
      <c r="G248" s="40"/>
      <c r="H248" s="151"/>
      <c r="I248" s="151"/>
      <c r="J248" s="71"/>
      <c r="K248" s="63"/>
      <c r="L248" s="76"/>
    </row>
    <row r="249" spans="1:12" ht="13.7" customHeight="1">
      <c r="A249" s="55"/>
      <c r="B249" s="48"/>
      <c r="C249" s="139"/>
      <c r="D249" s="140"/>
      <c r="E249" s="49"/>
      <c r="F249" s="148"/>
      <c r="G249" s="35"/>
      <c r="H249" s="158"/>
      <c r="I249" s="158"/>
      <c r="J249" s="52"/>
      <c r="K249" s="53"/>
      <c r="L249" s="76"/>
    </row>
    <row r="250" spans="1:12" ht="13.7" customHeight="1">
      <c r="A250" s="65"/>
      <c r="B250" s="147"/>
      <c r="C250" s="29"/>
      <c r="D250" s="29"/>
      <c r="E250" s="67"/>
      <c r="F250" s="151"/>
      <c r="G250" s="40"/>
      <c r="H250" s="151"/>
      <c r="I250" s="151"/>
      <c r="J250" s="71"/>
      <c r="K250" s="63"/>
      <c r="L250" s="46"/>
    </row>
    <row r="251" spans="1:12" ht="13.7" customHeight="1">
      <c r="A251" s="47"/>
      <c r="B251" s="48"/>
      <c r="C251" s="139"/>
      <c r="D251" s="140"/>
      <c r="E251" s="49"/>
      <c r="F251" s="148"/>
      <c r="G251" s="35"/>
      <c r="H251" s="158"/>
      <c r="I251" s="158"/>
      <c r="J251" s="52"/>
      <c r="K251" s="53"/>
      <c r="L251" s="54"/>
    </row>
    <row r="252" spans="1:12" ht="13.7" customHeight="1">
      <c r="A252" s="65"/>
      <c r="B252" s="147"/>
      <c r="C252" s="29"/>
      <c r="D252" s="29"/>
      <c r="E252" s="67"/>
      <c r="F252" s="151"/>
      <c r="G252" s="40"/>
      <c r="H252" s="151"/>
      <c r="I252" s="151"/>
      <c r="J252" s="71"/>
      <c r="K252" s="63"/>
      <c r="L252" s="46"/>
    </row>
    <row r="253" spans="1:12" ht="13.7" customHeight="1">
      <c r="A253" s="47"/>
      <c r="B253" s="48"/>
      <c r="C253" s="139"/>
      <c r="D253" s="140"/>
      <c r="E253" s="49"/>
      <c r="F253" s="148"/>
      <c r="G253" s="35"/>
      <c r="H253" s="158"/>
      <c r="I253" s="158"/>
      <c r="J253" s="52"/>
      <c r="K253" s="53"/>
      <c r="L253" s="54"/>
    </row>
    <row r="254" spans="1:12" ht="13.7" customHeight="1">
      <c r="A254" s="65"/>
      <c r="B254" s="147"/>
      <c r="C254" s="29"/>
      <c r="D254" s="29"/>
      <c r="E254" s="67"/>
      <c r="F254" s="151"/>
      <c r="G254" s="40"/>
      <c r="H254" s="151"/>
      <c r="I254" s="151"/>
      <c r="J254" s="71"/>
      <c r="K254" s="63"/>
      <c r="L254" s="46"/>
    </row>
    <row r="255" spans="1:12" ht="13.7" customHeight="1">
      <c r="A255" s="47"/>
      <c r="B255" s="48"/>
      <c r="C255" s="139"/>
      <c r="D255" s="140"/>
      <c r="E255" s="49"/>
      <c r="F255" s="148"/>
      <c r="G255" s="35"/>
      <c r="H255" s="158"/>
      <c r="I255" s="158"/>
      <c r="J255" s="52"/>
      <c r="K255" s="53"/>
      <c r="L255" s="54"/>
    </row>
    <row r="256" spans="1:12" ht="13.7" customHeight="1">
      <c r="A256" s="65"/>
      <c r="B256" s="147"/>
      <c r="C256" s="29"/>
      <c r="D256" s="29"/>
      <c r="E256" s="67"/>
      <c r="F256" s="151"/>
      <c r="G256" s="40"/>
      <c r="H256" s="151"/>
      <c r="I256" s="151"/>
      <c r="J256" s="71"/>
      <c r="K256" s="63"/>
      <c r="L256" s="46"/>
    </row>
    <row r="257" spans="1:12" ht="13.7" customHeight="1">
      <c r="A257" s="47"/>
      <c r="B257" s="48"/>
      <c r="C257" s="139"/>
      <c r="D257" s="140"/>
      <c r="E257" s="49"/>
      <c r="F257" s="158"/>
      <c r="G257" s="74"/>
      <c r="H257" s="158"/>
      <c r="I257" s="159"/>
      <c r="J257" s="52"/>
      <c r="K257" s="53"/>
      <c r="L257" s="54"/>
    </row>
    <row r="258" spans="1:12" ht="13.7" customHeight="1">
      <c r="A258" s="65"/>
      <c r="B258" s="147"/>
      <c r="C258" s="29"/>
      <c r="D258" s="29"/>
      <c r="E258" s="67"/>
      <c r="F258" s="151"/>
      <c r="G258" s="40"/>
      <c r="H258" s="151"/>
      <c r="I258" s="151"/>
      <c r="J258" s="71"/>
      <c r="K258" s="63"/>
      <c r="L258" s="46"/>
    </row>
    <row r="259" spans="1:12" ht="13.7" customHeight="1">
      <c r="A259" s="47"/>
      <c r="B259" s="48"/>
      <c r="C259" s="139"/>
      <c r="D259" s="140"/>
      <c r="E259" s="49"/>
      <c r="F259" s="158"/>
      <c r="G259" s="74"/>
      <c r="H259" s="158"/>
      <c r="I259" s="158"/>
      <c r="J259" s="52"/>
      <c r="K259" s="53"/>
      <c r="L259" s="54"/>
    </row>
    <row r="260" spans="1:12" ht="13.7" customHeight="1">
      <c r="A260" s="65"/>
      <c r="B260" s="147"/>
      <c r="C260" s="29"/>
      <c r="D260" s="29"/>
      <c r="E260" s="67"/>
      <c r="F260" s="151"/>
      <c r="G260" s="40"/>
      <c r="H260" s="151"/>
      <c r="I260" s="151"/>
      <c r="J260" s="71"/>
      <c r="K260" s="63"/>
      <c r="L260" s="46"/>
    </row>
    <row r="261" spans="1:12" ht="13.7" customHeight="1">
      <c r="A261" s="47"/>
      <c r="B261" s="48"/>
      <c r="C261" s="139"/>
      <c r="D261" s="140"/>
      <c r="E261" s="49"/>
      <c r="F261" s="158"/>
      <c r="G261" s="74"/>
      <c r="H261" s="158"/>
      <c r="I261" s="158"/>
      <c r="J261" s="52"/>
      <c r="K261" s="53"/>
      <c r="L261" s="54"/>
    </row>
    <row r="262" spans="1:12" ht="13.7" customHeight="1">
      <c r="A262" s="65"/>
      <c r="B262" s="147"/>
      <c r="C262" s="29"/>
      <c r="D262" s="29"/>
      <c r="E262" s="67"/>
      <c r="F262" s="151"/>
      <c r="G262" s="40"/>
      <c r="H262" s="151"/>
      <c r="I262" s="151"/>
      <c r="J262" s="71"/>
      <c r="K262" s="63"/>
      <c r="L262" s="46"/>
    </row>
    <row r="263" spans="1:12" ht="13.7" customHeight="1">
      <c r="A263" s="47"/>
      <c r="B263" s="48"/>
      <c r="C263" s="139"/>
      <c r="D263" s="140"/>
      <c r="E263" s="49"/>
      <c r="F263" s="158"/>
      <c r="G263" s="74"/>
      <c r="H263" s="158"/>
      <c r="I263" s="158"/>
      <c r="J263" s="52"/>
      <c r="K263" s="53"/>
      <c r="L263" s="54"/>
    </row>
    <row r="264" spans="1:12" ht="13.7" customHeight="1">
      <c r="A264" s="65"/>
      <c r="B264" s="147"/>
      <c r="C264" s="29"/>
      <c r="D264" s="29"/>
      <c r="E264" s="67"/>
      <c r="F264" s="151"/>
      <c r="G264" s="40"/>
      <c r="H264" s="151"/>
      <c r="I264" s="151"/>
      <c r="J264" s="71"/>
      <c r="K264" s="63"/>
      <c r="L264" s="46"/>
    </row>
    <row r="265" spans="1:12" ht="13.7" customHeight="1">
      <c r="A265" s="47"/>
      <c r="B265" s="48"/>
      <c r="C265" s="139"/>
      <c r="D265" s="140"/>
      <c r="E265" s="49"/>
      <c r="F265" s="158"/>
      <c r="G265" s="74"/>
      <c r="H265" s="158"/>
      <c r="I265" s="158"/>
      <c r="J265" s="52"/>
      <c r="K265" s="53"/>
      <c r="L265" s="54"/>
    </row>
    <row r="266" spans="1:12" ht="13.7" customHeight="1">
      <c r="A266" s="65"/>
      <c r="B266" s="147"/>
      <c r="C266" s="29"/>
      <c r="D266" s="29"/>
      <c r="E266" s="67"/>
      <c r="F266" s="151"/>
      <c r="G266" s="40"/>
      <c r="H266" s="151"/>
      <c r="I266" s="151"/>
      <c r="J266" s="71"/>
      <c r="K266" s="63"/>
      <c r="L266" s="46"/>
    </row>
    <row r="267" spans="1:12" ht="13.7" customHeight="1">
      <c r="A267" s="47"/>
      <c r="B267" s="48"/>
      <c r="C267" s="139"/>
      <c r="D267" s="140"/>
      <c r="E267" s="49"/>
      <c r="F267" s="158"/>
      <c r="G267" s="74"/>
      <c r="H267" s="158"/>
      <c r="I267" s="158"/>
      <c r="J267" s="52"/>
      <c r="K267" s="53"/>
      <c r="L267" s="54"/>
    </row>
    <row r="268" spans="1:12" ht="13.7" customHeight="1">
      <c r="A268" s="65"/>
      <c r="B268" s="147"/>
      <c r="C268" s="29"/>
      <c r="D268" s="29"/>
      <c r="E268" s="67"/>
      <c r="F268" s="151"/>
      <c r="G268" s="40"/>
      <c r="H268" s="151"/>
      <c r="I268" s="151"/>
      <c r="J268" s="71"/>
      <c r="K268" s="160"/>
      <c r="L268" s="46"/>
    </row>
    <row r="269" spans="1:12" ht="13.7" customHeight="1">
      <c r="A269" s="47"/>
      <c r="B269" s="137"/>
      <c r="C269" s="139"/>
      <c r="D269" s="140"/>
      <c r="E269" s="49"/>
      <c r="F269" s="158"/>
      <c r="G269" s="74"/>
      <c r="H269" s="158"/>
      <c r="I269" s="158"/>
      <c r="J269" s="52"/>
      <c r="K269" s="161"/>
      <c r="L269" s="54"/>
    </row>
    <row r="270" spans="1:12" ht="13.7" customHeight="1">
      <c r="A270" s="65"/>
      <c r="B270" s="56"/>
      <c r="E270" s="57"/>
      <c r="F270" s="162"/>
      <c r="G270" s="59"/>
      <c r="H270" s="162"/>
      <c r="I270" s="95"/>
      <c r="J270" s="71"/>
      <c r="K270" s="95"/>
      <c r="L270" s="76"/>
    </row>
    <row r="271" spans="1:12" ht="13.7" customHeight="1" thickBot="1">
      <c r="A271" s="96"/>
      <c r="B271" s="97"/>
      <c r="C271" s="142"/>
      <c r="D271" s="99"/>
      <c r="E271" s="100"/>
      <c r="F271" s="163"/>
      <c r="G271" s="102"/>
      <c r="H271" s="163"/>
      <c r="I271" s="163"/>
      <c r="J271" s="104"/>
      <c r="K271" s="105"/>
      <c r="L271" s="106"/>
    </row>
    <row r="272" spans="1:12" ht="13.7" customHeight="1">
      <c r="J272" s="112"/>
      <c r="L272" s="165">
        <f>L204+1</f>
        <v>12</v>
      </c>
    </row>
    <row r="273" spans="1:12" ht="13.7" customHeight="1" thickBot="1">
      <c r="G273" s="3"/>
      <c r="J273" s="112"/>
      <c r="K273" s="145"/>
      <c r="L273" s="145" t="s">
        <v>28</v>
      </c>
    </row>
    <row r="274" spans="1:12" ht="13.7" customHeight="1">
      <c r="A274" s="260" t="s">
        <v>6</v>
      </c>
      <c r="B274" s="262" t="s">
        <v>7</v>
      </c>
      <c r="C274" s="264" t="s">
        <v>8</v>
      </c>
      <c r="D274" s="265"/>
      <c r="E274" s="266"/>
      <c r="F274" s="254" t="s">
        <v>9</v>
      </c>
      <c r="G274" s="270" t="s">
        <v>10</v>
      </c>
      <c r="H274" s="254" t="s">
        <v>11</v>
      </c>
      <c r="I274" s="254" t="s">
        <v>12</v>
      </c>
      <c r="J274" s="256" t="s">
        <v>13</v>
      </c>
      <c r="K274" s="258" t="s">
        <v>35</v>
      </c>
      <c r="L274" s="259"/>
    </row>
    <row r="275" spans="1:12" ht="13.7" customHeight="1">
      <c r="A275" s="261"/>
      <c r="B275" s="263"/>
      <c r="C275" s="267"/>
      <c r="D275" s="268"/>
      <c r="E275" s="269"/>
      <c r="F275" s="255"/>
      <c r="G275" s="271"/>
      <c r="H275" s="255"/>
      <c r="I275" s="255"/>
      <c r="J275" s="257"/>
      <c r="K275" s="35" t="s">
        <v>9</v>
      </c>
      <c r="L275" s="36" t="s">
        <v>14</v>
      </c>
    </row>
    <row r="276" spans="1:12" ht="13.7" customHeight="1">
      <c r="A276" s="37"/>
      <c r="B276" s="38"/>
      <c r="C276" s="39"/>
      <c r="D276" s="39"/>
      <c r="E276" s="40"/>
      <c r="F276" s="40"/>
      <c r="G276" s="42"/>
      <c r="H276" s="146"/>
      <c r="I276" s="70"/>
      <c r="J276" s="71"/>
      <c r="K276" s="45"/>
      <c r="L276" s="46"/>
    </row>
    <row r="277" spans="1:12" ht="13.7" customHeight="1">
      <c r="A277" s="47"/>
      <c r="B277" s="48"/>
      <c r="C277" s="139"/>
      <c r="D277" s="140"/>
      <c r="E277" s="49"/>
      <c r="F277" s="49"/>
      <c r="G277" s="74"/>
      <c r="H277" s="132"/>
      <c r="I277" s="51"/>
      <c r="J277" s="52"/>
      <c r="K277" s="115"/>
      <c r="L277" s="54"/>
    </row>
    <row r="278" spans="1:12" ht="13.7" customHeight="1">
      <c r="A278" s="65"/>
      <c r="B278" s="147"/>
      <c r="C278" s="29"/>
      <c r="D278" s="29"/>
      <c r="E278" s="67"/>
      <c r="F278" s="67"/>
      <c r="G278" s="40"/>
      <c r="H278" s="70"/>
      <c r="I278" s="70"/>
      <c r="J278" s="71"/>
      <c r="K278" s="63"/>
      <c r="L278" s="46"/>
    </row>
    <row r="279" spans="1:12" ht="13.7" customHeight="1">
      <c r="A279" s="47"/>
      <c r="B279" s="48"/>
      <c r="C279" s="139"/>
      <c r="D279" s="140"/>
      <c r="E279" s="49"/>
      <c r="F279" s="148"/>
      <c r="G279" s="35"/>
      <c r="H279" s="51"/>
      <c r="I279" s="138"/>
      <c r="J279" s="52"/>
      <c r="K279" s="53"/>
      <c r="L279" s="54"/>
    </row>
    <row r="280" spans="1:12" ht="13.7" customHeight="1">
      <c r="A280" s="65"/>
      <c r="B280" s="66"/>
      <c r="C280" s="149"/>
      <c r="D280" s="29"/>
      <c r="E280" s="67"/>
      <c r="F280" s="67"/>
      <c r="G280" s="40"/>
      <c r="H280" s="70"/>
      <c r="I280" s="43"/>
      <c r="J280" s="71"/>
      <c r="K280" s="63"/>
      <c r="L280" s="46"/>
    </row>
    <row r="281" spans="1:12" ht="13.7" customHeight="1">
      <c r="A281" s="47"/>
      <c r="B281" s="150"/>
      <c r="C281" s="32"/>
      <c r="D281" s="32"/>
      <c r="E281" s="49"/>
      <c r="F281" s="148"/>
      <c r="G281" s="35"/>
      <c r="H281" s="132"/>
      <c r="I281" s="138"/>
      <c r="J281" s="52"/>
      <c r="K281" s="53"/>
      <c r="L281" s="54"/>
    </row>
    <row r="282" spans="1:12" ht="13.7" customHeight="1">
      <c r="A282" s="55"/>
      <c r="B282" s="66"/>
      <c r="C282" s="149"/>
      <c r="D282" s="135"/>
      <c r="E282" s="67"/>
      <c r="F282" s="151"/>
      <c r="G282" s="82"/>
      <c r="H282" s="133"/>
      <c r="I282" s="70"/>
      <c r="J282" s="71"/>
      <c r="K282" s="63"/>
      <c r="L282" s="76"/>
    </row>
    <row r="283" spans="1:12" ht="13.7" customHeight="1">
      <c r="A283" s="55"/>
      <c r="B283" s="150"/>
      <c r="C283" s="32"/>
      <c r="D283" s="32"/>
      <c r="E283" s="49"/>
      <c r="F283" s="148"/>
      <c r="G283" s="35"/>
      <c r="H283" s="51"/>
      <c r="I283" s="138"/>
      <c r="J283" s="52"/>
      <c r="K283" s="53"/>
      <c r="L283" s="76"/>
    </row>
    <row r="284" spans="1:12" ht="13.7" customHeight="1">
      <c r="A284" s="65"/>
      <c r="B284" s="66"/>
      <c r="C284" s="149"/>
      <c r="D284" s="135"/>
      <c r="E284" s="67"/>
      <c r="F284" s="151"/>
      <c r="G284" s="82"/>
      <c r="H284" s="133"/>
      <c r="I284" s="43"/>
      <c r="J284" s="71"/>
      <c r="K284" s="63"/>
      <c r="L284" s="46"/>
    </row>
    <row r="285" spans="1:12" ht="13.7" customHeight="1">
      <c r="A285" s="47"/>
      <c r="B285" s="150"/>
      <c r="C285" s="32"/>
      <c r="D285" s="32"/>
      <c r="E285" s="49"/>
      <c r="F285" s="148"/>
      <c r="G285" s="35"/>
      <c r="H285" s="132"/>
      <c r="I285" s="138"/>
      <c r="J285" s="52"/>
      <c r="K285" s="53"/>
      <c r="L285" s="54"/>
    </row>
    <row r="286" spans="1:12" ht="13.7" customHeight="1">
      <c r="A286" s="65"/>
      <c r="B286" s="66"/>
      <c r="C286" s="149"/>
      <c r="D286" s="29"/>
      <c r="E286" s="67"/>
      <c r="F286" s="67"/>
      <c r="G286" s="40"/>
      <c r="H286" s="70"/>
      <c r="I286" s="70"/>
      <c r="J286" s="71"/>
      <c r="K286" s="63"/>
      <c r="L286" s="46"/>
    </row>
    <row r="287" spans="1:12" ht="13.7" customHeight="1">
      <c r="A287" s="47"/>
      <c r="B287" s="150"/>
      <c r="C287" s="32"/>
      <c r="D287" s="32"/>
      <c r="E287" s="49"/>
      <c r="F287" s="50"/>
      <c r="G287" s="35"/>
      <c r="H287" s="51"/>
      <c r="I287" s="138"/>
      <c r="J287" s="52"/>
      <c r="K287" s="53"/>
      <c r="L287" s="54"/>
    </row>
    <row r="288" spans="1:12" ht="13.7" customHeight="1">
      <c r="A288" s="65"/>
      <c r="B288" s="56"/>
      <c r="C288" s="149"/>
      <c r="E288" s="57"/>
      <c r="F288" s="57"/>
      <c r="G288" s="59"/>
      <c r="H288" s="60"/>
      <c r="I288" s="61"/>
      <c r="J288" s="62"/>
      <c r="K288" s="63"/>
      <c r="L288" s="46"/>
    </row>
    <row r="289" spans="1:12" ht="13.7" customHeight="1">
      <c r="A289" s="47"/>
      <c r="B289" s="83"/>
      <c r="C289" s="88"/>
      <c r="D289" s="32"/>
      <c r="E289" s="49"/>
      <c r="F289" s="148"/>
      <c r="G289" s="35"/>
      <c r="H289" s="51"/>
      <c r="I289" s="138"/>
      <c r="J289" s="52"/>
      <c r="K289" s="53"/>
      <c r="L289" s="54"/>
    </row>
    <row r="290" spans="1:12" ht="13.7" customHeight="1">
      <c r="A290" s="65"/>
      <c r="B290" s="152"/>
      <c r="C290" s="153"/>
      <c r="D290" s="29"/>
      <c r="E290" s="67"/>
      <c r="F290" s="67"/>
      <c r="G290" s="40"/>
      <c r="H290" s="70"/>
      <c r="I290" s="70"/>
      <c r="J290" s="71"/>
      <c r="K290" s="63"/>
      <c r="L290" s="46"/>
    </row>
    <row r="291" spans="1:12" ht="13.7" customHeight="1">
      <c r="A291" s="47"/>
      <c r="B291" s="56"/>
      <c r="E291" s="57"/>
      <c r="F291" s="148"/>
      <c r="G291" s="35"/>
      <c r="H291" s="60"/>
      <c r="I291" s="138"/>
      <c r="J291" s="52"/>
      <c r="K291" s="53"/>
      <c r="L291" s="54"/>
    </row>
    <row r="292" spans="1:12" ht="13.7" customHeight="1">
      <c r="A292" s="65"/>
      <c r="B292" s="147"/>
      <c r="C292" s="29"/>
      <c r="D292" s="29"/>
      <c r="E292" s="67"/>
      <c r="F292" s="67"/>
      <c r="G292" s="40"/>
      <c r="H292" s="70"/>
      <c r="I292" s="70"/>
      <c r="J292" s="71"/>
      <c r="K292" s="63"/>
      <c r="L292" s="46"/>
    </row>
    <row r="293" spans="1:12" ht="13.7" customHeight="1">
      <c r="A293" s="47"/>
      <c r="B293" s="48"/>
      <c r="C293" s="139"/>
      <c r="D293" s="140"/>
      <c r="E293" s="49"/>
      <c r="F293" s="50"/>
      <c r="G293" s="74"/>
      <c r="H293" s="51"/>
      <c r="I293" s="138"/>
      <c r="J293" s="52"/>
      <c r="K293" s="53"/>
      <c r="L293" s="54"/>
    </row>
    <row r="294" spans="1:12" ht="13.7" customHeight="1">
      <c r="A294" s="65"/>
      <c r="B294" s="147"/>
      <c r="C294" s="29"/>
      <c r="D294" s="29"/>
      <c r="E294" s="67"/>
      <c r="F294" s="67"/>
      <c r="G294" s="40"/>
      <c r="H294" s="70"/>
      <c r="I294" s="43"/>
      <c r="J294" s="71"/>
      <c r="K294" s="63"/>
      <c r="L294" s="46"/>
    </row>
    <row r="295" spans="1:12" ht="13.7" customHeight="1">
      <c r="A295" s="47"/>
      <c r="B295" s="48"/>
      <c r="C295" s="139"/>
      <c r="D295" s="140"/>
      <c r="E295" s="49"/>
      <c r="F295" s="50"/>
      <c r="G295" s="74"/>
      <c r="H295" s="51"/>
      <c r="I295" s="138"/>
      <c r="J295" s="52"/>
      <c r="K295" s="53"/>
      <c r="L295" s="54"/>
    </row>
    <row r="296" spans="1:12" ht="13.7" customHeight="1">
      <c r="A296" s="65"/>
      <c r="B296" s="147"/>
      <c r="C296" s="29"/>
      <c r="D296" s="29"/>
      <c r="E296" s="67"/>
      <c r="F296" s="67"/>
      <c r="G296" s="40"/>
      <c r="H296" s="70"/>
      <c r="I296" s="43"/>
      <c r="J296" s="71"/>
      <c r="K296" s="63"/>
      <c r="L296" s="46"/>
    </row>
    <row r="297" spans="1:12" ht="13.7" customHeight="1">
      <c r="A297" s="47"/>
      <c r="B297" s="48"/>
      <c r="C297" s="139"/>
      <c r="D297" s="140"/>
      <c r="E297" s="49"/>
      <c r="F297" s="50"/>
      <c r="G297" s="74"/>
      <c r="H297" s="51"/>
      <c r="I297" s="138"/>
      <c r="J297" s="52"/>
      <c r="K297" s="53"/>
      <c r="L297" s="54"/>
    </row>
    <row r="298" spans="1:12" ht="13.7" customHeight="1">
      <c r="A298" s="65"/>
      <c r="B298" s="147"/>
      <c r="C298" s="29"/>
      <c r="D298" s="29"/>
      <c r="E298" s="67"/>
      <c r="F298" s="67"/>
      <c r="G298" s="40"/>
      <c r="H298" s="70"/>
      <c r="I298" s="43"/>
      <c r="J298" s="71"/>
      <c r="K298" s="63"/>
      <c r="L298" s="46"/>
    </row>
    <row r="299" spans="1:12" ht="13.7" customHeight="1">
      <c r="A299" s="47"/>
      <c r="B299" s="48"/>
      <c r="C299" s="139"/>
      <c r="D299" s="140"/>
      <c r="E299" s="49"/>
      <c r="F299" s="50"/>
      <c r="G299" s="74"/>
      <c r="H299" s="51"/>
      <c r="I299" s="138"/>
      <c r="J299" s="52"/>
      <c r="K299" s="53"/>
      <c r="L299" s="54"/>
    </row>
    <row r="300" spans="1:12" ht="13.7" customHeight="1">
      <c r="A300" s="65"/>
      <c r="B300" s="147"/>
      <c r="C300" s="29"/>
      <c r="D300" s="29"/>
      <c r="E300" s="67"/>
      <c r="F300" s="67"/>
      <c r="G300" s="40"/>
      <c r="H300" s="70"/>
      <c r="I300" s="70"/>
      <c r="J300" s="71"/>
      <c r="K300" s="63"/>
      <c r="L300" s="46"/>
    </row>
    <row r="301" spans="1:12" ht="13.7" customHeight="1">
      <c r="A301" s="47"/>
      <c r="B301" s="48"/>
      <c r="C301" s="139"/>
      <c r="D301" s="140"/>
      <c r="E301" s="49"/>
      <c r="F301" s="50"/>
      <c r="G301" s="74"/>
      <c r="H301" s="51"/>
      <c r="I301" s="138"/>
      <c r="J301" s="52"/>
      <c r="K301" s="53"/>
      <c r="L301" s="54"/>
    </row>
    <row r="302" spans="1:12" ht="13.7" customHeight="1">
      <c r="A302" s="65"/>
      <c r="B302" s="147"/>
      <c r="C302" s="29"/>
      <c r="D302" s="29"/>
      <c r="E302" s="67"/>
      <c r="F302" s="67"/>
      <c r="G302" s="40"/>
      <c r="H302" s="70"/>
      <c r="I302" s="43"/>
      <c r="J302" s="71"/>
      <c r="K302" s="63"/>
      <c r="L302" s="46"/>
    </row>
    <row r="303" spans="1:12" ht="13.7" customHeight="1">
      <c r="A303" s="47"/>
      <c r="B303" s="48"/>
      <c r="C303" s="139"/>
      <c r="D303" s="140"/>
      <c r="E303" s="49"/>
      <c r="F303" s="50"/>
      <c r="G303" s="74"/>
      <c r="H303" s="51"/>
      <c r="I303" s="138"/>
      <c r="J303" s="52"/>
      <c r="K303" s="53"/>
      <c r="L303" s="54"/>
    </row>
    <row r="304" spans="1:12" ht="13.7" customHeight="1">
      <c r="A304" s="55"/>
      <c r="B304" s="56"/>
      <c r="E304" s="57"/>
      <c r="F304" s="57"/>
      <c r="G304" s="59"/>
      <c r="H304" s="60"/>
      <c r="I304" s="43"/>
      <c r="J304" s="62"/>
      <c r="K304" s="154"/>
      <c r="L304" s="76"/>
    </row>
    <row r="305" spans="1:12" ht="13.7" customHeight="1" thickBot="1">
      <c r="A305" s="96"/>
      <c r="B305" s="155"/>
      <c r="C305" s="142"/>
      <c r="D305" s="99"/>
      <c r="E305" s="100"/>
      <c r="F305" s="156"/>
      <c r="G305" s="102"/>
      <c r="H305" s="103"/>
      <c r="I305" s="103"/>
      <c r="J305" s="104"/>
      <c r="K305" s="105"/>
      <c r="L305" s="106"/>
    </row>
    <row r="306" spans="1:12" ht="13.7" customHeight="1">
      <c r="J306" s="112"/>
    </row>
    <row r="307" spans="1:12" ht="13.7" customHeight="1" thickBot="1">
      <c r="I307" s="108"/>
      <c r="J307" s="112"/>
      <c r="K307" s="113"/>
      <c r="L307" s="157"/>
    </row>
    <row r="308" spans="1:12" ht="13.7" customHeight="1">
      <c r="A308" s="260" t="s">
        <v>6</v>
      </c>
      <c r="B308" s="262" t="s">
        <v>7</v>
      </c>
      <c r="C308" s="264" t="s">
        <v>8</v>
      </c>
      <c r="D308" s="265"/>
      <c r="E308" s="266"/>
      <c r="F308" s="254" t="s">
        <v>9</v>
      </c>
      <c r="G308" s="270" t="s">
        <v>10</v>
      </c>
      <c r="H308" s="254" t="s">
        <v>11</v>
      </c>
      <c r="I308" s="254" t="s">
        <v>12</v>
      </c>
      <c r="J308" s="256" t="s">
        <v>13</v>
      </c>
      <c r="K308" s="258" t="str">
        <f>K274</f>
        <v>第 回既済部分検査内訳書</v>
      </c>
      <c r="L308" s="259"/>
    </row>
    <row r="309" spans="1:12" ht="13.7" customHeight="1">
      <c r="A309" s="261"/>
      <c r="B309" s="263"/>
      <c r="C309" s="267"/>
      <c r="D309" s="268"/>
      <c r="E309" s="269"/>
      <c r="F309" s="255"/>
      <c r="G309" s="271"/>
      <c r="H309" s="255"/>
      <c r="I309" s="255"/>
      <c r="J309" s="257"/>
      <c r="K309" s="35" t="s">
        <v>9</v>
      </c>
      <c r="L309" s="36" t="s">
        <v>14</v>
      </c>
    </row>
    <row r="310" spans="1:12" ht="13.7" customHeight="1">
      <c r="A310" s="65"/>
      <c r="B310" s="147"/>
      <c r="C310" s="29"/>
      <c r="D310" s="29"/>
      <c r="E310" s="67"/>
      <c r="F310" s="151"/>
      <c r="G310" s="40"/>
      <c r="H310" s="151"/>
      <c r="I310" s="151"/>
      <c r="J310" s="71"/>
      <c r="K310" s="45"/>
      <c r="L310" s="46"/>
    </row>
    <row r="311" spans="1:12" ht="13.7" customHeight="1">
      <c r="A311" s="47"/>
      <c r="B311" s="48"/>
      <c r="C311" s="139"/>
      <c r="D311" s="140"/>
      <c r="E311" s="49"/>
      <c r="F311" s="148"/>
      <c r="G311" s="35"/>
      <c r="H311" s="158"/>
      <c r="I311" s="158"/>
      <c r="J311" s="52"/>
      <c r="K311" s="53"/>
      <c r="L311" s="54"/>
    </row>
    <row r="312" spans="1:12" ht="13.7" customHeight="1">
      <c r="A312" s="65"/>
      <c r="B312" s="147"/>
      <c r="C312" s="29"/>
      <c r="D312" s="29"/>
      <c r="E312" s="67"/>
      <c r="F312" s="151"/>
      <c r="G312" s="40"/>
      <c r="H312" s="151"/>
      <c r="I312" s="45"/>
      <c r="J312" s="71"/>
      <c r="K312" s="63"/>
      <c r="L312" s="46"/>
    </row>
    <row r="313" spans="1:12" ht="13.7" customHeight="1">
      <c r="A313" s="47"/>
      <c r="B313" s="48"/>
      <c r="C313" s="139"/>
      <c r="D313" s="140"/>
      <c r="E313" s="49"/>
      <c r="F313" s="148"/>
      <c r="G313" s="35"/>
      <c r="H313" s="158"/>
      <c r="I313" s="158"/>
      <c r="J313" s="52"/>
      <c r="K313" s="53"/>
      <c r="L313" s="54"/>
    </row>
    <row r="314" spans="1:12" ht="13.7" customHeight="1">
      <c r="A314" s="65"/>
      <c r="B314" s="66"/>
      <c r="C314" s="29"/>
      <c r="D314" s="29"/>
      <c r="E314" s="67"/>
      <c r="F314" s="151"/>
      <c r="G314" s="40"/>
      <c r="H314" s="151"/>
      <c r="I314" s="45"/>
      <c r="J314" s="71"/>
      <c r="K314" s="63"/>
      <c r="L314" s="46"/>
    </row>
    <row r="315" spans="1:12" ht="13.7" customHeight="1">
      <c r="A315" s="47"/>
      <c r="B315" s="48"/>
      <c r="C315" s="139"/>
      <c r="D315" s="140"/>
      <c r="E315" s="49"/>
      <c r="F315" s="148"/>
      <c r="G315" s="35"/>
      <c r="H315" s="158"/>
      <c r="I315" s="158"/>
      <c r="J315" s="52"/>
      <c r="K315" s="53"/>
      <c r="L315" s="54"/>
    </row>
    <row r="316" spans="1:12" ht="13.7" customHeight="1">
      <c r="A316" s="55"/>
      <c r="B316" s="66"/>
      <c r="C316" s="29"/>
      <c r="D316" s="29"/>
      <c r="E316" s="67"/>
      <c r="F316" s="151"/>
      <c r="G316" s="40"/>
      <c r="H316" s="151"/>
      <c r="I316" s="151"/>
      <c r="J316" s="71"/>
      <c r="K316" s="63"/>
      <c r="L316" s="76"/>
    </row>
    <row r="317" spans="1:12" ht="13.7" customHeight="1">
      <c r="A317" s="55"/>
      <c r="B317" s="48"/>
      <c r="C317" s="139"/>
      <c r="D317" s="140"/>
      <c r="E317" s="49"/>
      <c r="F317" s="148"/>
      <c r="G317" s="35"/>
      <c r="H317" s="158"/>
      <c r="I317" s="158"/>
      <c r="J317" s="52"/>
      <c r="K317" s="53"/>
      <c r="L317" s="76"/>
    </row>
    <row r="318" spans="1:12" ht="13.7" customHeight="1">
      <c r="A318" s="65"/>
      <c r="B318" s="147"/>
      <c r="C318" s="29"/>
      <c r="D318" s="29"/>
      <c r="E318" s="67"/>
      <c r="F318" s="151"/>
      <c r="G318" s="40"/>
      <c r="H318" s="151"/>
      <c r="I318" s="151"/>
      <c r="J318" s="71"/>
      <c r="K318" s="63"/>
      <c r="L318" s="46"/>
    </row>
    <row r="319" spans="1:12" ht="13.7" customHeight="1">
      <c r="A319" s="47"/>
      <c r="B319" s="48"/>
      <c r="C319" s="139"/>
      <c r="D319" s="140"/>
      <c r="E319" s="49"/>
      <c r="F319" s="148"/>
      <c r="G319" s="35"/>
      <c r="H319" s="158"/>
      <c r="I319" s="158"/>
      <c r="J319" s="52"/>
      <c r="K319" s="53"/>
      <c r="L319" s="54"/>
    </row>
    <row r="320" spans="1:12" ht="13.7" customHeight="1">
      <c r="A320" s="65"/>
      <c r="B320" s="147"/>
      <c r="C320" s="29"/>
      <c r="D320" s="29"/>
      <c r="E320" s="67"/>
      <c r="F320" s="151"/>
      <c r="G320" s="40"/>
      <c r="H320" s="151"/>
      <c r="I320" s="151"/>
      <c r="J320" s="71"/>
      <c r="K320" s="63"/>
      <c r="L320" s="46"/>
    </row>
    <row r="321" spans="1:12" ht="13.7" customHeight="1">
      <c r="A321" s="47"/>
      <c r="B321" s="48"/>
      <c r="C321" s="139"/>
      <c r="D321" s="140"/>
      <c r="E321" s="49"/>
      <c r="F321" s="148"/>
      <c r="G321" s="35"/>
      <c r="H321" s="158"/>
      <c r="I321" s="158"/>
      <c r="J321" s="52"/>
      <c r="K321" s="53"/>
      <c r="L321" s="54"/>
    </row>
    <row r="322" spans="1:12" ht="13.7" customHeight="1">
      <c r="A322" s="65"/>
      <c r="B322" s="147"/>
      <c r="C322" s="29"/>
      <c r="D322" s="29"/>
      <c r="E322" s="67"/>
      <c r="F322" s="151"/>
      <c r="G322" s="40"/>
      <c r="H322" s="151"/>
      <c r="I322" s="151"/>
      <c r="J322" s="71"/>
      <c r="K322" s="63"/>
      <c r="L322" s="46"/>
    </row>
    <row r="323" spans="1:12" ht="13.7" customHeight="1">
      <c r="A323" s="47"/>
      <c r="B323" s="48"/>
      <c r="C323" s="139"/>
      <c r="D323" s="140"/>
      <c r="E323" s="49"/>
      <c r="F323" s="148"/>
      <c r="G323" s="35"/>
      <c r="H323" s="158"/>
      <c r="I323" s="158"/>
      <c r="J323" s="52"/>
      <c r="K323" s="53"/>
      <c r="L323" s="54"/>
    </row>
    <row r="324" spans="1:12" ht="13.7" customHeight="1">
      <c r="A324" s="65"/>
      <c r="B324" s="147"/>
      <c r="C324" s="29"/>
      <c r="D324" s="29"/>
      <c r="E324" s="67"/>
      <c r="F324" s="151"/>
      <c r="G324" s="40"/>
      <c r="H324" s="151"/>
      <c r="I324" s="151"/>
      <c r="J324" s="71"/>
      <c r="K324" s="63"/>
      <c r="L324" s="46"/>
    </row>
    <row r="325" spans="1:12" ht="13.7" customHeight="1">
      <c r="A325" s="47"/>
      <c r="B325" s="48"/>
      <c r="C325" s="139"/>
      <c r="D325" s="140"/>
      <c r="E325" s="49"/>
      <c r="F325" s="158"/>
      <c r="G325" s="74"/>
      <c r="H325" s="158"/>
      <c r="I325" s="159"/>
      <c r="J325" s="52"/>
      <c r="K325" s="53"/>
      <c r="L325" s="54"/>
    </row>
    <row r="326" spans="1:12" ht="13.7" customHeight="1">
      <c r="A326" s="65"/>
      <c r="B326" s="147"/>
      <c r="C326" s="29"/>
      <c r="D326" s="29"/>
      <c r="E326" s="67"/>
      <c r="F326" s="151"/>
      <c r="G326" s="40"/>
      <c r="H326" s="151"/>
      <c r="I326" s="151"/>
      <c r="J326" s="71"/>
      <c r="K326" s="63"/>
      <c r="L326" s="46"/>
    </row>
    <row r="327" spans="1:12" ht="13.7" customHeight="1">
      <c r="A327" s="47"/>
      <c r="B327" s="48"/>
      <c r="C327" s="139"/>
      <c r="D327" s="140"/>
      <c r="E327" s="49"/>
      <c r="F327" s="158"/>
      <c r="G327" s="74"/>
      <c r="H327" s="158"/>
      <c r="I327" s="158"/>
      <c r="J327" s="52"/>
      <c r="K327" s="53"/>
      <c r="L327" s="54"/>
    </row>
    <row r="328" spans="1:12" ht="13.7" customHeight="1">
      <c r="A328" s="65"/>
      <c r="B328" s="147"/>
      <c r="C328" s="29"/>
      <c r="D328" s="29"/>
      <c r="E328" s="67"/>
      <c r="F328" s="151"/>
      <c r="G328" s="40"/>
      <c r="H328" s="151"/>
      <c r="I328" s="151"/>
      <c r="J328" s="71"/>
      <c r="K328" s="63"/>
      <c r="L328" s="46"/>
    </row>
    <row r="329" spans="1:12" ht="13.7" customHeight="1">
      <c r="A329" s="47"/>
      <c r="B329" s="48"/>
      <c r="C329" s="139"/>
      <c r="D329" s="140"/>
      <c r="E329" s="49"/>
      <c r="F329" s="158"/>
      <c r="G329" s="74"/>
      <c r="H329" s="158"/>
      <c r="I329" s="158"/>
      <c r="J329" s="52"/>
      <c r="K329" s="53"/>
      <c r="L329" s="54"/>
    </row>
    <row r="330" spans="1:12" ht="13.7" customHeight="1">
      <c r="A330" s="65"/>
      <c r="B330" s="147"/>
      <c r="C330" s="29"/>
      <c r="D330" s="29"/>
      <c r="E330" s="67"/>
      <c r="F330" s="151"/>
      <c r="G330" s="40"/>
      <c r="H330" s="151"/>
      <c r="I330" s="151"/>
      <c r="J330" s="71"/>
      <c r="K330" s="63"/>
      <c r="L330" s="46"/>
    </row>
    <row r="331" spans="1:12" ht="13.7" customHeight="1">
      <c r="A331" s="47"/>
      <c r="B331" s="48"/>
      <c r="C331" s="139"/>
      <c r="D331" s="140"/>
      <c r="E331" s="49"/>
      <c r="F331" s="158"/>
      <c r="G331" s="74"/>
      <c r="H331" s="158"/>
      <c r="I331" s="158"/>
      <c r="J331" s="52"/>
      <c r="K331" s="53"/>
      <c r="L331" s="54"/>
    </row>
    <row r="332" spans="1:12" ht="13.7" customHeight="1">
      <c r="A332" s="65"/>
      <c r="B332" s="147"/>
      <c r="C332" s="29"/>
      <c r="D332" s="29"/>
      <c r="E332" s="67"/>
      <c r="F332" s="151"/>
      <c r="G332" s="40"/>
      <c r="H332" s="151"/>
      <c r="I332" s="151"/>
      <c r="J332" s="71"/>
      <c r="K332" s="63"/>
      <c r="L332" s="46"/>
    </row>
    <row r="333" spans="1:12" ht="13.7" customHeight="1">
      <c r="A333" s="47"/>
      <c r="B333" s="48"/>
      <c r="C333" s="139"/>
      <c r="D333" s="140"/>
      <c r="E333" s="49"/>
      <c r="F333" s="158"/>
      <c r="G333" s="74"/>
      <c r="H333" s="158"/>
      <c r="I333" s="158"/>
      <c r="J333" s="52"/>
      <c r="K333" s="53"/>
      <c r="L333" s="54"/>
    </row>
    <row r="334" spans="1:12" ht="13.7" customHeight="1">
      <c r="A334" s="65"/>
      <c r="B334" s="147"/>
      <c r="C334" s="29"/>
      <c r="D334" s="29"/>
      <c r="E334" s="67"/>
      <c r="F334" s="151"/>
      <c r="G334" s="40"/>
      <c r="H334" s="151"/>
      <c r="I334" s="151"/>
      <c r="J334" s="71"/>
      <c r="K334" s="63"/>
      <c r="L334" s="46"/>
    </row>
    <row r="335" spans="1:12" ht="13.7" customHeight="1">
      <c r="A335" s="47"/>
      <c r="B335" s="48"/>
      <c r="C335" s="139"/>
      <c r="D335" s="140"/>
      <c r="E335" s="49"/>
      <c r="F335" s="158"/>
      <c r="G335" s="74"/>
      <c r="H335" s="158"/>
      <c r="I335" s="158"/>
      <c r="J335" s="52"/>
      <c r="K335" s="53"/>
      <c r="L335" s="54"/>
    </row>
    <row r="336" spans="1:12" ht="13.7" customHeight="1">
      <c r="A336" s="65"/>
      <c r="B336" s="147"/>
      <c r="C336" s="29"/>
      <c r="D336" s="29"/>
      <c r="E336" s="67"/>
      <c r="F336" s="151"/>
      <c r="G336" s="40"/>
      <c r="H336" s="151"/>
      <c r="I336" s="151"/>
      <c r="J336" s="71"/>
      <c r="K336" s="160"/>
      <c r="L336" s="46"/>
    </row>
    <row r="337" spans="1:12" ht="13.7" customHeight="1">
      <c r="A337" s="47"/>
      <c r="B337" s="137"/>
      <c r="C337" s="139"/>
      <c r="D337" s="140"/>
      <c r="E337" s="49"/>
      <c r="F337" s="158"/>
      <c r="G337" s="74"/>
      <c r="H337" s="158"/>
      <c r="I337" s="158"/>
      <c r="J337" s="52"/>
      <c r="K337" s="161"/>
      <c r="L337" s="54"/>
    </row>
    <row r="338" spans="1:12" ht="13.7" customHeight="1">
      <c r="A338" s="65"/>
      <c r="B338" s="56"/>
      <c r="E338" s="57"/>
      <c r="F338" s="162"/>
      <c r="G338" s="59"/>
      <c r="H338" s="162"/>
      <c r="I338" s="95"/>
      <c r="J338" s="71"/>
      <c r="K338" s="95"/>
      <c r="L338" s="76"/>
    </row>
    <row r="339" spans="1:12" ht="13.7" customHeight="1" thickBot="1">
      <c r="A339" s="96"/>
      <c r="B339" s="97"/>
      <c r="C339" s="142"/>
      <c r="D339" s="99"/>
      <c r="E339" s="100"/>
      <c r="F339" s="163"/>
      <c r="G339" s="102"/>
      <c r="H339" s="163"/>
      <c r="I339" s="163"/>
      <c r="J339" s="104"/>
      <c r="K339" s="105"/>
      <c r="L339" s="106"/>
    </row>
    <row r="340" spans="1:12" ht="13.7" customHeight="1">
      <c r="J340" s="112"/>
      <c r="L340" s="165">
        <f>L272+1</f>
        <v>13</v>
      </c>
    </row>
  </sheetData>
  <mergeCells count="90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K104:L104"/>
    <mergeCell ref="I138:I139"/>
    <mergeCell ref="J138:J139"/>
    <mergeCell ref="K138:L138"/>
    <mergeCell ref="H138:H139"/>
    <mergeCell ref="G172:G173"/>
    <mergeCell ref="H104:H105"/>
    <mergeCell ref="I104:I105"/>
    <mergeCell ref="J104:J105"/>
    <mergeCell ref="J172:J173"/>
    <mergeCell ref="A138:A139"/>
    <mergeCell ref="B138:B139"/>
    <mergeCell ref="C138:E139"/>
    <mergeCell ref="F138:F139"/>
    <mergeCell ref="G138:G139"/>
    <mergeCell ref="K172:L172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K206:L206"/>
    <mergeCell ref="H172:H173"/>
    <mergeCell ref="I172:I173"/>
    <mergeCell ref="A172:A173"/>
    <mergeCell ref="B172:B173"/>
    <mergeCell ref="C172:E173"/>
    <mergeCell ref="F172:F173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H308:H309"/>
    <mergeCell ref="I308:I309"/>
    <mergeCell ref="H274:H275"/>
    <mergeCell ref="J308:J309"/>
    <mergeCell ref="K308:L308"/>
    <mergeCell ref="I274:I275"/>
    <mergeCell ref="J274:J275"/>
    <mergeCell ref="K274:L274"/>
    <mergeCell ref="A274:A275"/>
    <mergeCell ref="B274:B275"/>
    <mergeCell ref="C274:E275"/>
    <mergeCell ref="F274:F275"/>
    <mergeCell ref="G274:G275"/>
    <mergeCell ref="A308:A309"/>
    <mergeCell ref="B308:B309"/>
    <mergeCell ref="C308:E309"/>
    <mergeCell ref="F308:F309"/>
    <mergeCell ref="G308:G309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4" manualBreakCount="4">
    <brk id="68" max="16383" man="1"/>
    <brk id="136" max="16383" man="1"/>
    <brk id="204" max="16383" man="1"/>
    <brk id="27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23EF7-6E0D-4AB8-982F-804580DE0ED2}">
  <sheetPr>
    <tabColor rgb="FFFFFF00"/>
  </sheetPr>
  <dimension ref="A1:AW136"/>
  <sheetViews>
    <sheetView view="pageBreakPreview" zoomScaleNormal="100" zoomScaleSheetLayoutView="100" workbookViewId="0">
      <selection activeCell="E9" sqref="E9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03"/>
      <c r="C4" s="39"/>
      <c r="D4" s="39"/>
      <c r="E4" s="40"/>
      <c r="F4" s="281"/>
      <c r="G4" s="42"/>
      <c r="H4" s="146"/>
      <c r="I4" s="70"/>
      <c r="J4" s="71"/>
      <c r="K4" s="151"/>
      <c r="L4" s="192"/>
    </row>
    <row r="5" spans="1:49" ht="13.7" customHeight="1">
      <c r="A5" s="47">
        <f>'設計内訳書B（Ⅱ)'!A7</f>
        <v>1</v>
      </c>
      <c r="B5" s="150" t="str">
        <f>'設計内訳書B（Ⅱ)'!B7</f>
        <v>構内配電線路</v>
      </c>
      <c r="C5" s="139"/>
      <c r="D5" s="140"/>
      <c r="E5" s="49"/>
      <c r="F5" s="282"/>
      <c r="G5" s="74"/>
      <c r="H5" s="132"/>
      <c r="I5" s="51"/>
      <c r="J5" s="52"/>
      <c r="K5" s="158"/>
      <c r="L5" s="193"/>
    </row>
    <row r="6" spans="1:49" ht="13.7" customHeight="1">
      <c r="A6" s="65"/>
      <c r="B6" s="203"/>
      <c r="C6" s="29" t="s">
        <v>152</v>
      </c>
      <c r="D6" s="29"/>
      <c r="E6" s="67"/>
      <c r="F6" s="206"/>
      <c r="G6" s="40"/>
      <c r="H6" s="70"/>
      <c r="I6" s="70"/>
      <c r="J6" s="71"/>
      <c r="K6" s="194"/>
      <c r="L6" s="192"/>
    </row>
    <row r="7" spans="1:49" ht="13.7" customHeight="1">
      <c r="A7" s="47"/>
      <c r="B7" s="150" t="s">
        <v>296</v>
      </c>
      <c r="C7" s="208" t="s">
        <v>59</v>
      </c>
      <c r="D7" s="140"/>
      <c r="E7" s="49"/>
      <c r="F7" s="284">
        <v>1</v>
      </c>
      <c r="G7" s="35" t="s">
        <v>40</v>
      </c>
      <c r="H7" s="158"/>
      <c r="I7" s="158"/>
      <c r="J7" s="170"/>
      <c r="K7" s="195"/>
      <c r="L7" s="193"/>
    </row>
    <row r="8" spans="1:49" ht="13.7" customHeight="1">
      <c r="A8" s="65"/>
      <c r="B8" s="203"/>
      <c r="C8" s="149"/>
      <c r="D8" s="29"/>
      <c r="E8" s="67"/>
      <c r="F8" s="206"/>
      <c r="G8" s="40"/>
      <c r="H8" s="70"/>
      <c r="I8" s="70"/>
      <c r="J8" s="71"/>
      <c r="K8" s="194"/>
      <c r="L8" s="192"/>
    </row>
    <row r="9" spans="1:49" ht="13.7" customHeight="1">
      <c r="A9" s="47"/>
      <c r="B9" s="150" t="s">
        <v>60</v>
      </c>
      <c r="C9" s="32" t="s">
        <v>61</v>
      </c>
      <c r="D9" s="32"/>
      <c r="E9" s="49"/>
      <c r="F9" s="284">
        <v>1</v>
      </c>
      <c r="G9" s="35" t="s">
        <v>153</v>
      </c>
      <c r="H9" s="132"/>
      <c r="I9" s="138"/>
      <c r="J9" s="170"/>
      <c r="K9" s="195"/>
      <c r="L9" s="193"/>
    </row>
    <row r="10" spans="1:49" ht="13.7" customHeight="1">
      <c r="A10" s="55"/>
      <c r="B10" s="203"/>
      <c r="C10" s="149" t="s">
        <v>52</v>
      </c>
      <c r="D10" s="135"/>
      <c r="E10" s="67"/>
      <c r="F10" s="206"/>
      <c r="G10" s="40"/>
      <c r="H10" s="133"/>
      <c r="I10" s="70"/>
      <c r="J10" s="71"/>
      <c r="K10" s="194"/>
      <c r="L10" s="197"/>
    </row>
    <row r="11" spans="1:49" ht="13.7" customHeight="1">
      <c r="A11" s="55"/>
      <c r="B11" s="150" t="s">
        <v>62</v>
      </c>
      <c r="C11" s="209" t="s">
        <v>63</v>
      </c>
      <c r="D11" s="32"/>
      <c r="E11" s="49"/>
      <c r="F11" s="284">
        <v>1</v>
      </c>
      <c r="G11" s="35" t="s">
        <v>39</v>
      </c>
      <c r="H11" s="51"/>
      <c r="I11" s="138"/>
      <c r="J11" s="170"/>
      <c r="K11" s="195"/>
      <c r="L11" s="197"/>
    </row>
    <row r="12" spans="1:49" ht="13.7" customHeight="1">
      <c r="A12" s="65"/>
      <c r="B12" s="203"/>
      <c r="C12" s="149"/>
      <c r="D12" s="135"/>
      <c r="E12" s="67"/>
      <c r="F12" s="206"/>
      <c r="G12" s="40"/>
      <c r="H12" s="133"/>
      <c r="I12" s="70"/>
      <c r="J12" s="71"/>
      <c r="K12" s="194"/>
      <c r="L12" s="192"/>
    </row>
    <row r="13" spans="1:49" ht="13.7" customHeight="1">
      <c r="A13" s="47"/>
      <c r="B13" s="150" t="s">
        <v>64</v>
      </c>
      <c r="C13" s="207" t="s">
        <v>65</v>
      </c>
      <c r="D13" s="32"/>
      <c r="E13" s="49"/>
      <c r="F13" s="284">
        <v>19</v>
      </c>
      <c r="G13" s="35" t="s">
        <v>153</v>
      </c>
      <c r="H13" s="132"/>
      <c r="I13" s="138"/>
      <c r="J13" s="170"/>
      <c r="K13" s="195"/>
      <c r="L13" s="193"/>
    </row>
    <row r="14" spans="1:49" ht="13.7" customHeight="1">
      <c r="A14" s="65"/>
      <c r="B14" s="203"/>
      <c r="C14" s="149" t="s">
        <v>210</v>
      </c>
      <c r="D14" s="29"/>
      <c r="E14" s="67"/>
      <c r="F14" s="206"/>
      <c r="G14" s="40"/>
      <c r="H14" s="70"/>
      <c r="I14" s="70"/>
      <c r="J14" s="71"/>
      <c r="K14" s="194"/>
      <c r="L14" s="192"/>
    </row>
    <row r="15" spans="1:49" ht="13.7" customHeight="1">
      <c r="A15" s="47"/>
      <c r="B15" s="150" t="s">
        <v>66</v>
      </c>
      <c r="C15" s="211" t="s">
        <v>67</v>
      </c>
      <c r="D15" s="32"/>
      <c r="E15" s="49"/>
      <c r="F15" s="284">
        <v>3</v>
      </c>
      <c r="G15" s="35" t="s">
        <v>39</v>
      </c>
      <c r="H15" s="51"/>
      <c r="I15" s="138"/>
      <c r="J15" s="170"/>
      <c r="K15" s="195"/>
      <c r="L15" s="193"/>
    </row>
    <row r="16" spans="1:49" ht="13.7" customHeight="1">
      <c r="A16" s="65"/>
      <c r="B16" s="177"/>
      <c r="C16" s="149"/>
      <c r="D16" s="135"/>
      <c r="E16" s="67"/>
      <c r="F16" s="206"/>
      <c r="G16" s="40"/>
      <c r="H16" s="60"/>
      <c r="I16" s="60"/>
      <c r="J16" s="71"/>
      <c r="K16" s="194"/>
      <c r="L16" s="192"/>
    </row>
    <row r="17" spans="1:12" ht="13.7" customHeight="1">
      <c r="A17" s="47"/>
      <c r="B17" s="150" t="s">
        <v>68</v>
      </c>
      <c r="C17" s="210" t="s">
        <v>69</v>
      </c>
      <c r="D17" s="32"/>
      <c r="E17" s="49"/>
      <c r="F17" s="284">
        <v>1</v>
      </c>
      <c r="G17" s="35" t="s">
        <v>153</v>
      </c>
      <c r="H17" s="51"/>
      <c r="I17" s="138"/>
      <c r="J17" s="170"/>
      <c r="K17" s="195"/>
      <c r="L17" s="193"/>
    </row>
    <row r="18" spans="1:12" ht="13.7" customHeight="1">
      <c r="A18" s="65"/>
      <c r="B18" s="177"/>
      <c r="C18" s="149"/>
      <c r="E18" s="57"/>
      <c r="F18" s="206"/>
      <c r="G18" s="40"/>
      <c r="H18" s="70"/>
      <c r="I18" s="70"/>
      <c r="J18" s="71"/>
      <c r="K18" s="194"/>
      <c r="L18" s="192"/>
    </row>
    <row r="19" spans="1:12" ht="13.7" customHeight="1">
      <c r="A19" s="47"/>
      <c r="B19" s="150" t="s">
        <v>70</v>
      </c>
      <c r="C19" s="32" t="s">
        <v>71</v>
      </c>
      <c r="D19" s="32"/>
      <c r="E19" s="49"/>
      <c r="F19" s="284">
        <v>1</v>
      </c>
      <c r="G19" s="35" t="s">
        <v>153</v>
      </c>
      <c r="H19" s="60"/>
      <c r="I19" s="138"/>
      <c r="J19" s="170"/>
      <c r="K19" s="195"/>
      <c r="L19" s="193"/>
    </row>
    <row r="20" spans="1:12" ht="13.7" customHeight="1">
      <c r="A20" s="65"/>
      <c r="B20" s="203"/>
      <c r="C20" s="149"/>
      <c r="D20" s="135"/>
      <c r="E20" s="67"/>
      <c r="F20" s="206"/>
      <c r="G20" s="40"/>
      <c r="H20" s="70"/>
      <c r="I20" s="70"/>
      <c r="J20" s="71"/>
      <c r="K20" s="194"/>
      <c r="L20" s="192"/>
    </row>
    <row r="21" spans="1:12" ht="13.7" customHeight="1">
      <c r="A21" s="47"/>
      <c r="B21" s="150" t="s">
        <v>72</v>
      </c>
      <c r="C21" s="139" t="s">
        <v>73</v>
      </c>
      <c r="E21" s="57"/>
      <c r="F21" s="284">
        <v>1</v>
      </c>
      <c r="G21" s="35" t="s">
        <v>153</v>
      </c>
      <c r="H21" s="51"/>
      <c r="I21" s="138"/>
      <c r="J21" s="170"/>
      <c r="K21" s="195"/>
      <c r="L21" s="193"/>
    </row>
    <row r="22" spans="1:12" ht="13.7" customHeight="1">
      <c r="A22" s="65"/>
      <c r="B22" s="205"/>
      <c r="C22" s="149"/>
      <c r="D22" s="135"/>
      <c r="E22" s="67"/>
      <c r="F22" s="206"/>
      <c r="G22" s="40"/>
      <c r="H22" s="70"/>
      <c r="I22" s="70"/>
      <c r="J22" s="71"/>
      <c r="K22" s="194"/>
      <c r="L22" s="192"/>
    </row>
    <row r="23" spans="1:12" ht="13.7" customHeight="1">
      <c r="A23" s="47"/>
      <c r="B23" s="150" t="s">
        <v>74</v>
      </c>
      <c r="C23" s="139" t="s">
        <v>75</v>
      </c>
      <c r="D23" s="32"/>
      <c r="E23" s="49"/>
      <c r="F23" s="284">
        <v>1</v>
      </c>
      <c r="G23" s="35" t="s">
        <v>39</v>
      </c>
      <c r="H23" s="51"/>
      <c r="I23" s="138"/>
      <c r="J23" s="170"/>
      <c r="K23" s="195"/>
      <c r="L23" s="193"/>
    </row>
    <row r="24" spans="1:12" ht="13.7" customHeight="1">
      <c r="A24" s="65"/>
      <c r="B24" s="203"/>
      <c r="C24" s="29"/>
      <c r="D24" s="29"/>
      <c r="E24" s="67"/>
      <c r="F24" s="206"/>
      <c r="G24" s="40"/>
      <c r="H24" s="70"/>
      <c r="I24" s="70"/>
      <c r="J24" s="71"/>
      <c r="K24" s="194"/>
      <c r="L24" s="192"/>
    </row>
    <row r="25" spans="1:12" ht="13.7" customHeight="1">
      <c r="A25" s="47"/>
      <c r="B25" s="150" t="s">
        <v>76</v>
      </c>
      <c r="C25" s="139" t="s">
        <v>77</v>
      </c>
      <c r="E25" s="57"/>
      <c r="F25" s="284">
        <v>1</v>
      </c>
      <c r="G25" s="35" t="s">
        <v>153</v>
      </c>
      <c r="H25" s="51"/>
      <c r="I25" s="138"/>
      <c r="J25" s="170"/>
      <c r="K25" s="195"/>
      <c r="L25" s="193"/>
    </row>
    <row r="26" spans="1:12" ht="13.7" customHeight="1">
      <c r="A26" s="65"/>
      <c r="B26" s="203"/>
      <c r="C26" s="149"/>
      <c r="D26" s="135"/>
      <c r="E26" s="67"/>
      <c r="F26" s="206"/>
      <c r="G26" s="40"/>
      <c r="H26" s="70"/>
      <c r="I26" s="70"/>
      <c r="J26" s="71"/>
      <c r="K26" s="194"/>
      <c r="L26" s="192"/>
    </row>
    <row r="27" spans="1:12" ht="13.7" customHeight="1">
      <c r="A27" s="47"/>
      <c r="B27" s="150" t="s">
        <v>78</v>
      </c>
      <c r="C27" s="139" t="s">
        <v>79</v>
      </c>
      <c r="E27" s="57"/>
      <c r="F27" s="284">
        <v>1</v>
      </c>
      <c r="G27" s="35" t="s">
        <v>39</v>
      </c>
      <c r="H27" s="51"/>
      <c r="I27" s="138"/>
      <c r="J27" s="170"/>
      <c r="K27" s="195"/>
      <c r="L27" s="193"/>
    </row>
    <row r="28" spans="1:12" ht="13.7" customHeight="1">
      <c r="A28" s="65"/>
      <c r="B28" s="203"/>
      <c r="C28" s="29"/>
      <c r="D28" s="29"/>
      <c r="E28" s="67"/>
      <c r="F28" s="206"/>
      <c r="G28" s="40"/>
      <c r="H28" s="70"/>
      <c r="I28" s="70"/>
      <c r="J28" s="71"/>
      <c r="K28" s="194"/>
      <c r="L28" s="192"/>
    </row>
    <row r="29" spans="1:12" ht="13.7" customHeight="1">
      <c r="A29" s="47"/>
      <c r="B29" s="150" t="s">
        <v>80</v>
      </c>
      <c r="C29" s="139" t="s">
        <v>81</v>
      </c>
      <c r="D29" s="140"/>
      <c r="E29" s="49"/>
      <c r="F29" s="284">
        <v>1</v>
      </c>
      <c r="G29" s="35" t="s">
        <v>143</v>
      </c>
      <c r="H29" s="51"/>
      <c r="I29" s="138"/>
      <c r="J29" s="171"/>
      <c r="K29" s="195"/>
      <c r="L29" s="193"/>
    </row>
    <row r="30" spans="1:12" ht="13.7" customHeight="1">
      <c r="A30" s="65"/>
      <c r="B30" s="177"/>
      <c r="E30" s="57"/>
      <c r="F30" s="206"/>
      <c r="G30" s="59"/>
      <c r="H30" s="60"/>
      <c r="I30" s="70"/>
      <c r="J30" s="62"/>
      <c r="K30" s="194"/>
      <c r="L30" s="192"/>
    </row>
    <row r="31" spans="1:12" ht="13.7" customHeight="1">
      <c r="A31" s="47"/>
      <c r="B31" s="204" t="s">
        <v>82</v>
      </c>
      <c r="C31" s="139" t="s">
        <v>83</v>
      </c>
      <c r="D31" s="140"/>
      <c r="E31" s="49"/>
      <c r="F31" s="292">
        <v>1</v>
      </c>
      <c r="G31" s="74" t="s">
        <v>153</v>
      </c>
      <c r="H31" s="51"/>
      <c r="I31" s="51"/>
      <c r="J31" s="171"/>
      <c r="K31" s="195"/>
      <c r="L31" s="193"/>
    </row>
    <row r="32" spans="1:12" ht="13.7" customHeight="1">
      <c r="A32" s="55"/>
      <c r="B32" s="177"/>
      <c r="E32" s="57"/>
      <c r="F32" s="287"/>
      <c r="G32" s="59"/>
      <c r="H32" s="162"/>
      <c r="I32" s="162"/>
      <c r="J32" s="62"/>
      <c r="K32" s="198"/>
      <c r="L32" s="197"/>
    </row>
    <row r="33" spans="1:12" ht="13.7" customHeight="1" thickBot="1">
      <c r="A33" s="96"/>
      <c r="B33" s="221" t="s">
        <v>84</v>
      </c>
      <c r="C33" s="142" t="s">
        <v>154</v>
      </c>
      <c r="D33" s="99"/>
      <c r="E33" s="100"/>
      <c r="F33" s="293">
        <v>1</v>
      </c>
      <c r="G33" s="178" t="s">
        <v>39</v>
      </c>
      <c r="H33" s="163"/>
      <c r="I33" s="163"/>
      <c r="J33" s="172"/>
      <c r="K33" s="222"/>
      <c r="L33" s="200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203"/>
      <c r="C38" s="29"/>
      <c r="D38" s="29"/>
      <c r="E38" s="67"/>
      <c r="F38" s="206"/>
      <c r="G38" s="40"/>
      <c r="H38" s="151"/>
      <c r="I38" s="151"/>
      <c r="J38" s="71"/>
      <c r="K38" s="189"/>
      <c r="L38" s="46"/>
    </row>
    <row r="39" spans="1:12" ht="13.7" customHeight="1">
      <c r="A39" s="47"/>
      <c r="B39" s="150" t="s">
        <v>85</v>
      </c>
      <c r="C39" s="139" t="s">
        <v>86</v>
      </c>
      <c r="D39" s="140"/>
      <c r="E39" s="49"/>
      <c r="F39" s="284">
        <v>1</v>
      </c>
      <c r="G39" s="35" t="s">
        <v>103</v>
      </c>
      <c r="H39" s="158"/>
      <c r="I39" s="158"/>
      <c r="J39" s="171"/>
      <c r="K39" s="229"/>
      <c r="L39" s="54"/>
    </row>
    <row r="40" spans="1:12" ht="13.7" customHeight="1">
      <c r="A40" s="65"/>
      <c r="B40" s="203"/>
      <c r="C40" s="29"/>
      <c r="D40" s="29"/>
      <c r="E40" s="67"/>
      <c r="F40" s="206"/>
      <c r="G40" s="40"/>
      <c r="H40" s="151"/>
      <c r="I40" s="151"/>
      <c r="J40" s="174"/>
      <c r="K40" s="189"/>
      <c r="L40" s="46"/>
    </row>
    <row r="41" spans="1:12" ht="13.7" customHeight="1">
      <c r="A41" s="47"/>
      <c r="B41" s="150" t="s">
        <v>87</v>
      </c>
      <c r="C41" s="139" t="s">
        <v>88</v>
      </c>
      <c r="D41" s="140"/>
      <c r="E41" s="49"/>
      <c r="F41" s="284">
        <v>2</v>
      </c>
      <c r="G41" s="35" t="s">
        <v>153</v>
      </c>
      <c r="H41" s="158"/>
      <c r="I41" s="158"/>
      <c r="J41" s="171"/>
      <c r="K41" s="229"/>
      <c r="L41" s="54"/>
    </row>
    <row r="42" spans="1:12" ht="13.7" customHeight="1">
      <c r="A42" s="65"/>
      <c r="B42" s="203"/>
      <c r="C42" s="29"/>
      <c r="D42" s="29"/>
      <c r="E42" s="67"/>
      <c r="F42" s="206"/>
      <c r="G42" s="40"/>
      <c r="H42" s="151"/>
      <c r="I42" s="151"/>
      <c r="J42" s="71"/>
      <c r="K42" s="189"/>
      <c r="L42" s="46"/>
    </row>
    <row r="43" spans="1:12" ht="13.7" customHeight="1">
      <c r="A43" s="47"/>
      <c r="B43" s="150" t="s">
        <v>87</v>
      </c>
      <c r="C43" s="139" t="s">
        <v>89</v>
      </c>
      <c r="D43" s="140"/>
      <c r="E43" s="49"/>
      <c r="F43" s="284">
        <v>2</v>
      </c>
      <c r="G43" s="35" t="s">
        <v>153</v>
      </c>
      <c r="H43" s="158"/>
      <c r="I43" s="158"/>
      <c r="J43" s="171"/>
      <c r="K43" s="229"/>
      <c r="L43" s="54"/>
    </row>
    <row r="44" spans="1:12" ht="13.7" customHeight="1">
      <c r="A44" s="55"/>
      <c r="B44" s="203"/>
      <c r="C44" s="29"/>
      <c r="D44" s="29"/>
      <c r="E44" s="67"/>
      <c r="F44" s="206"/>
      <c r="G44" s="40"/>
      <c r="H44" s="151"/>
      <c r="I44" s="151"/>
      <c r="J44" s="174"/>
      <c r="K44" s="189"/>
      <c r="L44" s="76"/>
    </row>
    <row r="45" spans="1:12" ht="13.7" customHeight="1">
      <c r="A45" s="55"/>
      <c r="B45" s="150" t="s">
        <v>90</v>
      </c>
      <c r="C45" s="139" t="s">
        <v>91</v>
      </c>
      <c r="D45" s="140"/>
      <c r="E45" s="49"/>
      <c r="F45" s="284">
        <v>1</v>
      </c>
      <c r="G45" s="35" t="s">
        <v>39</v>
      </c>
      <c r="H45" s="158"/>
      <c r="I45" s="158"/>
      <c r="J45" s="171"/>
      <c r="K45" s="229"/>
      <c r="L45" s="76"/>
    </row>
    <row r="46" spans="1:12" ht="13.7" customHeight="1">
      <c r="A46" s="65"/>
      <c r="B46" s="203"/>
      <c r="C46" s="149"/>
      <c r="D46" s="135"/>
      <c r="E46" s="67"/>
      <c r="F46" s="206"/>
      <c r="G46" s="40"/>
      <c r="H46" s="151"/>
      <c r="I46" s="151"/>
      <c r="J46" s="71"/>
      <c r="K46" s="189"/>
      <c r="L46" s="46"/>
    </row>
    <row r="47" spans="1:12" ht="13.7" customHeight="1">
      <c r="A47" s="47"/>
      <c r="B47" s="150" t="s">
        <v>92</v>
      </c>
      <c r="C47" s="139" t="s">
        <v>93</v>
      </c>
      <c r="D47" s="140"/>
      <c r="E47" s="49"/>
      <c r="F47" s="284">
        <v>1</v>
      </c>
      <c r="G47" s="35" t="s">
        <v>45</v>
      </c>
      <c r="H47" s="158"/>
      <c r="I47" s="158"/>
      <c r="J47" s="171"/>
      <c r="K47" s="229"/>
      <c r="L47" s="54"/>
    </row>
    <row r="48" spans="1:12" ht="13.7" customHeight="1">
      <c r="A48" s="65"/>
      <c r="B48" s="203"/>
      <c r="C48" s="29"/>
      <c r="D48" s="29"/>
      <c r="E48" s="67"/>
      <c r="F48" s="206"/>
      <c r="G48" s="40"/>
      <c r="H48" s="151"/>
      <c r="I48" s="151"/>
      <c r="J48" s="71"/>
      <c r="K48" s="189"/>
      <c r="L48" s="46"/>
    </row>
    <row r="49" spans="1:12" ht="13.7" customHeight="1">
      <c r="A49" s="47"/>
      <c r="B49" s="150" t="s">
        <v>94</v>
      </c>
      <c r="C49" s="139" t="s">
        <v>211</v>
      </c>
      <c r="D49" s="140"/>
      <c r="E49" s="49"/>
      <c r="F49" s="284">
        <v>3</v>
      </c>
      <c r="G49" s="35" t="s">
        <v>39</v>
      </c>
      <c r="H49" s="158"/>
      <c r="I49" s="159"/>
      <c r="J49" s="171"/>
      <c r="K49" s="229"/>
      <c r="L49" s="54"/>
    </row>
    <row r="50" spans="1:12" ht="13.7" customHeight="1">
      <c r="A50" s="65"/>
      <c r="B50" s="203"/>
      <c r="C50" s="29" t="s">
        <v>298</v>
      </c>
      <c r="D50" s="29"/>
      <c r="E50" s="67"/>
      <c r="F50" s="206"/>
      <c r="G50" s="40"/>
      <c r="H50" s="151"/>
      <c r="I50" s="151"/>
      <c r="J50" s="71"/>
      <c r="K50" s="189"/>
      <c r="L50" s="46"/>
    </row>
    <row r="51" spans="1:12" ht="13.7" customHeight="1">
      <c r="A51" s="47"/>
      <c r="B51" s="150" t="s">
        <v>297</v>
      </c>
      <c r="C51" s="139" t="s">
        <v>299</v>
      </c>
      <c r="D51" s="140"/>
      <c r="E51" s="49"/>
      <c r="F51" s="284">
        <v>1</v>
      </c>
      <c r="G51" s="35" t="s">
        <v>103</v>
      </c>
      <c r="H51" s="158"/>
      <c r="I51" s="159"/>
      <c r="J51" s="171"/>
      <c r="K51" s="229"/>
      <c r="L51" s="54"/>
    </row>
    <row r="52" spans="1:12" ht="13.7" customHeight="1">
      <c r="A52" s="65"/>
      <c r="B52" s="203"/>
      <c r="C52" s="29" t="s">
        <v>298</v>
      </c>
      <c r="D52" s="29"/>
      <c r="E52" s="67"/>
      <c r="F52" s="206"/>
      <c r="G52" s="40"/>
      <c r="H52" s="151"/>
      <c r="I52" s="151"/>
      <c r="J52" s="71"/>
      <c r="K52" s="189"/>
      <c r="L52" s="46"/>
    </row>
    <row r="53" spans="1:12" ht="13.7" customHeight="1">
      <c r="A53" s="47"/>
      <c r="B53" s="150" t="s">
        <v>297</v>
      </c>
      <c r="C53" s="88" t="s">
        <v>300</v>
      </c>
      <c r="D53" s="140"/>
      <c r="E53" s="49"/>
      <c r="F53" s="284">
        <v>1</v>
      </c>
      <c r="G53" s="35" t="s">
        <v>103</v>
      </c>
      <c r="H53" s="158"/>
      <c r="I53" s="159"/>
      <c r="J53" s="171"/>
      <c r="K53" s="229"/>
      <c r="L53" s="54"/>
    </row>
    <row r="54" spans="1:12" ht="13.7" customHeight="1">
      <c r="A54" s="65"/>
      <c r="B54" s="203"/>
      <c r="C54" s="29" t="s">
        <v>215</v>
      </c>
      <c r="D54" s="29"/>
      <c r="E54" s="67"/>
      <c r="F54" s="206"/>
      <c r="G54" s="40"/>
      <c r="H54" s="151"/>
      <c r="I54" s="151"/>
      <c r="J54" s="71"/>
      <c r="K54" s="189"/>
      <c r="L54" s="46"/>
    </row>
    <row r="55" spans="1:12" ht="13.7" customHeight="1">
      <c r="A55" s="47"/>
      <c r="B55" s="204" t="s">
        <v>226</v>
      </c>
      <c r="C55" s="88" t="s">
        <v>213</v>
      </c>
      <c r="D55" s="140"/>
      <c r="E55" s="49"/>
      <c r="F55" s="284">
        <v>8.1</v>
      </c>
      <c r="G55" s="35" t="s">
        <v>214</v>
      </c>
      <c r="H55" s="158"/>
      <c r="I55" s="159"/>
      <c r="J55" s="171"/>
      <c r="K55" s="229"/>
      <c r="L55" s="54"/>
    </row>
    <row r="56" spans="1:12" ht="13.7" customHeight="1">
      <c r="A56" s="65"/>
      <c r="B56" s="205" t="s">
        <v>233</v>
      </c>
      <c r="C56" s="153" t="s">
        <v>215</v>
      </c>
      <c r="D56" s="29"/>
      <c r="E56" s="67"/>
      <c r="F56" s="206"/>
      <c r="G56" s="40"/>
      <c r="H56" s="151"/>
      <c r="I56" s="151"/>
      <c r="J56" s="71"/>
      <c r="K56" s="189"/>
      <c r="L56" s="46"/>
    </row>
    <row r="57" spans="1:12" ht="13.7" customHeight="1">
      <c r="A57" s="47"/>
      <c r="B57" s="150" t="s">
        <v>227</v>
      </c>
      <c r="C57" s="88" t="s">
        <v>213</v>
      </c>
      <c r="D57" s="140"/>
      <c r="E57" s="49"/>
      <c r="F57" s="284">
        <v>8.1</v>
      </c>
      <c r="G57" s="35" t="s">
        <v>214</v>
      </c>
      <c r="H57" s="158"/>
      <c r="I57" s="159"/>
      <c r="J57" s="171"/>
      <c r="K57" s="229"/>
      <c r="L57" s="54"/>
    </row>
    <row r="58" spans="1:12" ht="13.7" customHeight="1">
      <c r="A58" s="65"/>
      <c r="B58" s="203"/>
      <c r="C58" s="29"/>
      <c r="D58" s="29"/>
      <c r="E58" s="67"/>
      <c r="F58" s="206"/>
      <c r="G58" s="40"/>
      <c r="H58" s="151"/>
      <c r="I58" s="151"/>
      <c r="J58" s="71"/>
      <c r="K58" s="189"/>
      <c r="L58" s="46"/>
    </row>
    <row r="59" spans="1:12" ht="13.7" customHeight="1">
      <c r="A59" s="47"/>
      <c r="B59" s="150" t="s">
        <v>218</v>
      </c>
      <c r="C59" s="139" t="s">
        <v>219</v>
      </c>
      <c r="D59" s="140"/>
      <c r="E59" s="49"/>
      <c r="F59" s="284">
        <v>3</v>
      </c>
      <c r="G59" s="74" t="s">
        <v>220</v>
      </c>
      <c r="H59" s="158"/>
      <c r="I59" s="159"/>
      <c r="J59" s="171"/>
      <c r="K59" s="229"/>
      <c r="L59" s="54"/>
    </row>
    <row r="60" spans="1:12" ht="13.7" customHeight="1">
      <c r="A60" s="65"/>
      <c r="B60" s="203"/>
      <c r="C60" s="29"/>
      <c r="D60" s="29"/>
      <c r="E60" s="67"/>
      <c r="F60" s="206"/>
      <c r="G60" s="40"/>
      <c r="H60" s="151"/>
      <c r="I60" s="70"/>
      <c r="J60" s="71"/>
      <c r="K60" s="189"/>
      <c r="L60" s="46"/>
    </row>
    <row r="61" spans="1:12" ht="13.7" customHeight="1">
      <c r="A61" s="47"/>
      <c r="B61" s="150" t="s">
        <v>49</v>
      </c>
      <c r="C61" s="139" t="s">
        <v>50</v>
      </c>
      <c r="D61" s="140"/>
      <c r="E61" s="49"/>
      <c r="F61" s="284">
        <v>2</v>
      </c>
      <c r="G61" s="74" t="s">
        <v>39</v>
      </c>
      <c r="H61" s="158"/>
      <c r="I61" s="159"/>
      <c r="J61" s="171"/>
      <c r="K61" s="229"/>
      <c r="L61" s="54"/>
    </row>
    <row r="62" spans="1:12" ht="13.7" customHeight="1">
      <c r="A62" s="65"/>
      <c r="B62" s="203"/>
      <c r="C62" s="29"/>
      <c r="D62" s="29"/>
      <c r="E62" s="67"/>
      <c r="F62" s="206"/>
      <c r="G62" s="40"/>
      <c r="H62" s="151"/>
      <c r="I62" s="70"/>
      <c r="J62" s="71"/>
      <c r="K62" s="231"/>
      <c r="L62" s="46"/>
    </row>
    <row r="63" spans="1:12" ht="13.7" customHeight="1">
      <c r="A63" s="47"/>
      <c r="B63" s="150" t="s">
        <v>95</v>
      </c>
      <c r="C63" s="139" t="s">
        <v>96</v>
      </c>
      <c r="D63" s="140"/>
      <c r="E63" s="49"/>
      <c r="F63" s="283">
        <v>1</v>
      </c>
      <c r="G63" s="74" t="s">
        <v>143</v>
      </c>
      <c r="H63" s="158"/>
      <c r="I63" s="138"/>
      <c r="J63" s="171"/>
      <c r="K63" s="229"/>
      <c r="L63" s="54"/>
    </row>
    <row r="64" spans="1:12" ht="13.7" customHeight="1">
      <c r="A64" s="65"/>
      <c r="B64" s="177"/>
      <c r="E64" s="57"/>
      <c r="F64" s="287"/>
      <c r="G64" s="59"/>
      <c r="H64" s="162"/>
      <c r="I64" s="70"/>
      <c r="J64" s="71"/>
      <c r="K64" s="231"/>
      <c r="L64" s="46"/>
    </row>
    <row r="65" spans="1:12" ht="13.7" customHeight="1">
      <c r="A65" s="47"/>
      <c r="B65" s="204" t="s">
        <v>269</v>
      </c>
      <c r="C65" s="139" t="s">
        <v>272</v>
      </c>
      <c r="D65" s="32"/>
      <c r="E65" s="49"/>
      <c r="F65" s="283">
        <v>30.3</v>
      </c>
      <c r="G65" s="74" t="s">
        <v>45</v>
      </c>
      <c r="H65" s="158"/>
      <c r="I65" s="51"/>
      <c r="J65" s="171"/>
      <c r="K65" s="232"/>
      <c r="L65" s="54"/>
    </row>
    <row r="66" spans="1:12" ht="13.7" customHeight="1">
      <c r="A66" s="65"/>
      <c r="B66" s="177"/>
      <c r="E66" s="57"/>
      <c r="F66" s="287"/>
      <c r="G66" s="59"/>
      <c r="H66" s="162"/>
      <c r="I66" s="162"/>
      <c r="J66" s="62"/>
      <c r="K66" s="233"/>
      <c r="L66" s="76"/>
    </row>
    <row r="67" spans="1:12" ht="13.7" customHeight="1" thickBot="1">
      <c r="A67" s="96"/>
      <c r="B67" s="221" t="s">
        <v>287</v>
      </c>
      <c r="C67" s="142" t="s">
        <v>301</v>
      </c>
      <c r="D67" s="99"/>
      <c r="E67" s="100"/>
      <c r="F67" s="293">
        <v>78</v>
      </c>
      <c r="G67" s="178" t="s">
        <v>45</v>
      </c>
      <c r="H67" s="163"/>
      <c r="I67" s="163"/>
      <c r="J67" s="172"/>
      <c r="K67" s="234"/>
      <c r="L67" s="106"/>
    </row>
    <row r="68" spans="1:12" ht="13.7" customHeight="1">
      <c r="J68" s="112"/>
      <c r="L68" s="165">
        <v>10</v>
      </c>
    </row>
    <row r="69" spans="1:12" ht="13.7" customHeight="1" thickBot="1">
      <c r="G69" s="3"/>
      <c r="J69" s="112"/>
      <c r="K69" s="145"/>
      <c r="L69" s="145" t="s">
        <v>28</v>
      </c>
    </row>
    <row r="70" spans="1:12" ht="13.7" customHeight="1">
      <c r="A70" s="260" t="s">
        <v>6</v>
      </c>
      <c r="B70" s="262" t="s">
        <v>7</v>
      </c>
      <c r="C70" s="264" t="s">
        <v>8</v>
      </c>
      <c r="D70" s="265"/>
      <c r="E70" s="266"/>
      <c r="F70" s="254" t="s">
        <v>9</v>
      </c>
      <c r="G70" s="270" t="s">
        <v>10</v>
      </c>
      <c r="H70" s="254" t="s">
        <v>11</v>
      </c>
      <c r="I70" s="254" t="s">
        <v>12</v>
      </c>
      <c r="J70" s="256" t="s">
        <v>13</v>
      </c>
      <c r="K70" s="258" t="str">
        <f>K36</f>
        <v>第　回既済部分検査内訳書</v>
      </c>
      <c r="L70" s="259"/>
    </row>
    <row r="71" spans="1:12" ht="13.7" customHeight="1">
      <c r="A71" s="261"/>
      <c r="B71" s="263"/>
      <c r="C71" s="267"/>
      <c r="D71" s="268"/>
      <c r="E71" s="269"/>
      <c r="F71" s="255"/>
      <c r="G71" s="271"/>
      <c r="H71" s="255"/>
      <c r="I71" s="255"/>
      <c r="J71" s="257"/>
      <c r="K71" s="35" t="s">
        <v>9</v>
      </c>
      <c r="L71" s="36" t="s">
        <v>14</v>
      </c>
    </row>
    <row r="72" spans="1:12" ht="13.7" customHeight="1">
      <c r="A72" s="65"/>
      <c r="B72" s="203"/>
      <c r="C72" s="149"/>
      <c r="D72" s="135"/>
      <c r="E72" s="67"/>
      <c r="F72" s="206"/>
      <c r="G72" s="40"/>
      <c r="H72" s="151"/>
      <c r="I72" s="151"/>
      <c r="J72" s="71"/>
      <c r="K72" s="189"/>
      <c r="L72" s="46"/>
    </row>
    <row r="73" spans="1:12" ht="13.7" customHeight="1">
      <c r="A73" s="47"/>
      <c r="B73" s="150" t="s">
        <v>287</v>
      </c>
      <c r="C73" s="139" t="s">
        <v>302</v>
      </c>
      <c r="D73" s="140"/>
      <c r="E73" s="49"/>
      <c r="F73" s="284">
        <v>8.5</v>
      </c>
      <c r="G73" s="35" t="s">
        <v>45</v>
      </c>
      <c r="H73" s="158"/>
      <c r="I73" s="158"/>
      <c r="J73" s="171"/>
      <c r="K73" s="229"/>
      <c r="L73" s="54"/>
    </row>
    <row r="74" spans="1:12" ht="13.7" customHeight="1">
      <c r="A74" s="65"/>
      <c r="B74" s="203"/>
      <c r="C74" s="29"/>
      <c r="D74" s="29"/>
      <c r="E74" s="67"/>
      <c r="F74" s="206"/>
      <c r="G74" s="40"/>
      <c r="H74" s="151"/>
      <c r="I74" s="151"/>
      <c r="J74" s="174"/>
      <c r="K74" s="189"/>
      <c r="L74" s="46"/>
    </row>
    <row r="75" spans="1:12" ht="13.7" customHeight="1">
      <c r="A75" s="47"/>
      <c r="B75" s="150" t="s">
        <v>287</v>
      </c>
      <c r="C75" s="139" t="s">
        <v>349</v>
      </c>
      <c r="D75" s="140"/>
      <c r="E75" s="49"/>
      <c r="F75" s="284">
        <v>9.5</v>
      </c>
      <c r="G75" s="35" t="s">
        <v>45</v>
      </c>
      <c r="H75" s="158"/>
      <c r="I75" s="158"/>
      <c r="J75" s="171"/>
      <c r="K75" s="229"/>
      <c r="L75" s="54"/>
    </row>
    <row r="76" spans="1:12" ht="13.7" customHeight="1">
      <c r="A76" s="65"/>
      <c r="B76" s="203"/>
      <c r="C76" s="29"/>
      <c r="D76" s="29"/>
      <c r="E76" s="67"/>
      <c r="F76" s="206"/>
      <c r="G76" s="40"/>
      <c r="H76" s="151"/>
      <c r="I76" s="151"/>
      <c r="J76" s="71"/>
      <c r="K76" s="189"/>
      <c r="L76" s="46"/>
    </row>
    <row r="77" spans="1:12" ht="13.7" customHeight="1">
      <c r="A77" s="47"/>
      <c r="B77" s="150" t="s">
        <v>303</v>
      </c>
      <c r="C77" s="29" t="s">
        <v>304</v>
      </c>
      <c r="D77" s="140"/>
      <c r="E77" s="49"/>
      <c r="F77" s="284">
        <v>76</v>
      </c>
      <c r="G77" s="35" t="s">
        <v>45</v>
      </c>
      <c r="H77" s="158"/>
      <c r="I77" s="158"/>
      <c r="J77" s="171"/>
      <c r="K77" s="229"/>
      <c r="L77" s="54"/>
    </row>
    <row r="78" spans="1:12" ht="13.7" customHeight="1">
      <c r="A78" s="55"/>
      <c r="B78" s="203"/>
      <c r="C78" s="29"/>
      <c r="D78" s="29"/>
      <c r="E78" s="67"/>
      <c r="F78" s="206"/>
      <c r="G78" s="40"/>
      <c r="H78" s="151"/>
      <c r="I78" s="151"/>
      <c r="J78" s="174"/>
      <c r="K78" s="189"/>
      <c r="L78" s="76"/>
    </row>
    <row r="79" spans="1:12" ht="13.7" customHeight="1">
      <c r="A79" s="55"/>
      <c r="B79" s="150" t="s">
        <v>303</v>
      </c>
      <c r="C79" s="29" t="s">
        <v>323</v>
      </c>
      <c r="D79" s="140"/>
      <c r="E79" s="49"/>
      <c r="F79" s="284">
        <v>8.5</v>
      </c>
      <c r="G79" s="35" t="s">
        <v>45</v>
      </c>
      <c r="H79" s="158"/>
      <c r="I79" s="158"/>
      <c r="J79" s="171"/>
      <c r="K79" s="229"/>
      <c r="L79" s="76"/>
    </row>
    <row r="80" spans="1:12" ht="13.7" customHeight="1">
      <c r="A80" s="65"/>
      <c r="B80" s="203"/>
      <c r="C80" s="149"/>
      <c r="D80" s="135"/>
      <c r="E80" s="67"/>
      <c r="F80" s="206"/>
      <c r="G80" s="40"/>
      <c r="H80" s="151"/>
      <c r="I80" s="151"/>
      <c r="J80" s="71"/>
      <c r="K80" s="189"/>
      <c r="L80" s="46"/>
    </row>
    <row r="81" spans="1:12" ht="13.7" customHeight="1">
      <c r="A81" s="47"/>
      <c r="B81" s="150" t="s">
        <v>276</v>
      </c>
      <c r="C81" s="139" t="s">
        <v>305</v>
      </c>
      <c r="D81" s="140"/>
      <c r="E81" s="49"/>
      <c r="F81" s="284">
        <v>4.2</v>
      </c>
      <c r="G81" s="35" t="s">
        <v>45</v>
      </c>
      <c r="H81" s="158"/>
      <c r="I81" s="158"/>
      <c r="J81" s="171"/>
      <c r="K81" s="229"/>
      <c r="L81" s="54"/>
    </row>
    <row r="82" spans="1:12" ht="13.7" customHeight="1">
      <c r="A82" s="65"/>
      <c r="B82" s="203"/>
      <c r="C82" s="29"/>
      <c r="D82" s="29"/>
      <c r="E82" s="67"/>
      <c r="F82" s="206"/>
      <c r="G82" s="40"/>
      <c r="H82" s="151"/>
      <c r="I82" s="151"/>
      <c r="J82" s="71"/>
      <c r="K82" s="189"/>
      <c r="L82" s="46"/>
    </row>
    <row r="83" spans="1:12" ht="13.7" customHeight="1">
      <c r="A83" s="47"/>
      <c r="B83" s="150" t="s">
        <v>51</v>
      </c>
      <c r="C83" s="139" t="s">
        <v>306</v>
      </c>
      <c r="D83" s="140"/>
      <c r="E83" s="49"/>
      <c r="F83" s="284">
        <v>129</v>
      </c>
      <c r="G83" s="35" t="s">
        <v>45</v>
      </c>
      <c r="H83" s="158"/>
      <c r="I83" s="159"/>
      <c r="J83" s="171"/>
      <c r="K83" s="229"/>
      <c r="L83" s="54"/>
    </row>
    <row r="84" spans="1:12" ht="13.7" customHeight="1">
      <c r="A84" s="65"/>
      <c r="B84" s="203"/>
      <c r="C84" s="149"/>
      <c r="D84" s="29"/>
      <c r="E84" s="67"/>
      <c r="F84" s="206"/>
      <c r="G84" s="40"/>
      <c r="H84" s="151"/>
      <c r="I84" s="151"/>
      <c r="J84" s="71"/>
      <c r="K84" s="189"/>
      <c r="L84" s="46"/>
    </row>
    <row r="85" spans="1:12" ht="13.7" customHeight="1">
      <c r="A85" s="47"/>
      <c r="B85" s="150" t="s">
        <v>51</v>
      </c>
      <c r="C85" s="139" t="s">
        <v>307</v>
      </c>
      <c r="D85" s="140"/>
      <c r="E85" s="49"/>
      <c r="F85" s="284">
        <v>13.6</v>
      </c>
      <c r="G85" s="35" t="s">
        <v>45</v>
      </c>
      <c r="H85" s="158"/>
      <c r="I85" s="159"/>
      <c r="J85" s="171"/>
      <c r="K85" s="229"/>
      <c r="L85" s="54"/>
    </row>
    <row r="86" spans="1:12" ht="13.7" customHeight="1">
      <c r="A86" s="65"/>
      <c r="B86" s="203"/>
      <c r="C86" s="29"/>
      <c r="D86" s="29"/>
      <c r="E86" s="67"/>
      <c r="F86" s="206"/>
      <c r="G86" s="40"/>
      <c r="H86" s="151"/>
      <c r="I86" s="151"/>
      <c r="J86" s="71"/>
      <c r="K86" s="189"/>
      <c r="L86" s="46"/>
    </row>
    <row r="87" spans="1:12" ht="13.7" customHeight="1">
      <c r="A87" s="47"/>
      <c r="B87" s="150" t="s">
        <v>350</v>
      </c>
      <c r="C87" s="139" t="s">
        <v>351</v>
      </c>
      <c r="D87" s="140"/>
      <c r="E87" s="49"/>
      <c r="F87" s="284">
        <v>14.5</v>
      </c>
      <c r="G87" s="35" t="s">
        <v>45</v>
      </c>
      <c r="H87" s="158"/>
      <c r="I87" s="159"/>
      <c r="J87" s="171"/>
      <c r="K87" s="229"/>
      <c r="L87" s="54"/>
    </row>
    <row r="88" spans="1:12" ht="13.7" customHeight="1">
      <c r="A88" s="65"/>
      <c r="B88" s="203"/>
      <c r="C88" s="29"/>
      <c r="D88" s="29"/>
      <c r="E88" s="67"/>
      <c r="F88" s="206"/>
      <c r="G88" s="40"/>
      <c r="H88" s="151"/>
      <c r="I88" s="151"/>
      <c r="J88" s="71"/>
      <c r="K88" s="189"/>
      <c r="L88" s="46"/>
    </row>
    <row r="89" spans="1:12" ht="13.7" customHeight="1">
      <c r="A89" s="47"/>
      <c r="B89" s="204" t="s">
        <v>56</v>
      </c>
      <c r="C89" s="88" t="s">
        <v>308</v>
      </c>
      <c r="D89" s="140"/>
      <c r="E89" s="49"/>
      <c r="F89" s="284">
        <v>25.3</v>
      </c>
      <c r="G89" s="35" t="s">
        <v>45</v>
      </c>
      <c r="H89" s="158"/>
      <c r="I89" s="159"/>
      <c r="J89" s="171"/>
      <c r="K89" s="229"/>
      <c r="L89" s="54"/>
    </row>
    <row r="90" spans="1:12" ht="13.7" customHeight="1">
      <c r="A90" s="65"/>
      <c r="B90" s="205"/>
      <c r="C90" s="153"/>
      <c r="D90" s="29"/>
      <c r="E90" s="67"/>
      <c r="F90" s="206"/>
      <c r="G90" s="40"/>
      <c r="H90" s="151"/>
      <c r="I90" s="151"/>
      <c r="J90" s="71"/>
      <c r="K90" s="189"/>
      <c r="L90" s="46"/>
    </row>
    <row r="91" spans="1:12" ht="13.7" customHeight="1">
      <c r="A91" s="47"/>
      <c r="B91" s="150" t="s">
        <v>56</v>
      </c>
      <c r="C91" s="88" t="s">
        <v>309</v>
      </c>
      <c r="D91" s="140"/>
      <c r="E91" s="49"/>
      <c r="F91" s="284">
        <v>5</v>
      </c>
      <c r="G91" s="35" t="s">
        <v>45</v>
      </c>
      <c r="H91" s="158"/>
      <c r="I91" s="159"/>
      <c r="J91" s="171"/>
      <c r="K91" s="229"/>
      <c r="L91" s="54"/>
    </row>
    <row r="92" spans="1:12" ht="13.7" customHeight="1">
      <c r="A92" s="65"/>
      <c r="B92" s="203"/>
      <c r="C92" s="29"/>
      <c r="D92" s="29"/>
      <c r="E92" s="67"/>
      <c r="F92" s="206"/>
      <c r="G92" s="40"/>
      <c r="H92" s="151"/>
      <c r="I92" s="151"/>
      <c r="J92" s="71"/>
      <c r="K92" s="189"/>
      <c r="L92" s="46"/>
    </row>
    <row r="93" spans="1:12" ht="13.7" customHeight="1">
      <c r="A93" s="47"/>
      <c r="B93" s="150" t="s">
        <v>53</v>
      </c>
      <c r="C93" s="139" t="s">
        <v>310</v>
      </c>
      <c r="D93" s="140"/>
      <c r="E93" s="49"/>
      <c r="F93" s="284">
        <v>17</v>
      </c>
      <c r="G93" s="74" t="s">
        <v>45</v>
      </c>
      <c r="H93" s="158"/>
      <c r="I93" s="159"/>
      <c r="J93" s="171"/>
      <c r="K93" s="229"/>
      <c r="L93" s="54"/>
    </row>
    <row r="94" spans="1:12" ht="13.7" customHeight="1">
      <c r="A94" s="65"/>
      <c r="B94" s="203"/>
      <c r="C94" s="29"/>
      <c r="D94" s="29"/>
      <c r="E94" s="67"/>
      <c r="F94" s="206"/>
      <c r="G94" s="40"/>
      <c r="H94" s="151"/>
      <c r="I94" s="70"/>
      <c r="J94" s="71"/>
      <c r="K94" s="189"/>
      <c r="L94" s="46"/>
    </row>
    <row r="95" spans="1:12" ht="13.7" customHeight="1">
      <c r="A95" s="47"/>
      <c r="B95" s="150" t="s">
        <v>281</v>
      </c>
      <c r="C95" s="139" t="s">
        <v>311</v>
      </c>
      <c r="D95" s="140"/>
      <c r="E95" s="49"/>
      <c r="F95" s="283">
        <v>6</v>
      </c>
      <c r="G95" s="74" t="s">
        <v>153</v>
      </c>
      <c r="H95" s="158"/>
      <c r="I95" s="138"/>
      <c r="J95" s="171"/>
      <c r="K95" s="229"/>
      <c r="L95" s="54"/>
    </row>
    <row r="96" spans="1:12" ht="13.7" customHeight="1">
      <c r="A96" s="65"/>
      <c r="B96" s="203"/>
      <c r="C96" s="29"/>
      <c r="D96" s="29"/>
      <c r="E96" s="67"/>
      <c r="F96" s="206"/>
      <c r="G96" s="40"/>
      <c r="H96" s="151"/>
      <c r="I96" s="70"/>
      <c r="J96" s="71"/>
      <c r="K96" s="231"/>
      <c r="L96" s="46"/>
    </row>
    <row r="97" spans="1:12" ht="13.7" customHeight="1">
      <c r="A97" s="47"/>
      <c r="B97" s="150" t="s">
        <v>313</v>
      </c>
      <c r="C97" s="139" t="s">
        <v>312</v>
      </c>
      <c r="D97" s="140"/>
      <c r="E97" s="49"/>
      <c r="F97" s="283">
        <v>4</v>
      </c>
      <c r="G97" s="74" t="s">
        <v>39</v>
      </c>
      <c r="H97" s="158"/>
      <c r="I97" s="138"/>
      <c r="J97" s="171"/>
      <c r="K97" s="232"/>
      <c r="L97" s="54"/>
    </row>
    <row r="98" spans="1:12" ht="13.7" customHeight="1">
      <c r="A98" s="65"/>
      <c r="B98" s="205"/>
      <c r="C98" s="29"/>
      <c r="D98" s="29"/>
      <c r="E98" s="67"/>
      <c r="F98" s="206"/>
      <c r="G98" s="40"/>
      <c r="H98" s="151"/>
      <c r="I98" s="70"/>
      <c r="J98" s="71"/>
      <c r="K98" s="231"/>
      <c r="L98" s="46"/>
    </row>
    <row r="99" spans="1:12" ht="13.7" customHeight="1">
      <c r="A99" s="47"/>
      <c r="B99" s="204" t="s">
        <v>236</v>
      </c>
      <c r="C99" s="139" t="s">
        <v>314</v>
      </c>
      <c r="D99" s="140"/>
      <c r="E99" s="49"/>
      <c r="F99" s="283">
        <v>2</v>
      </c>
      <c r="G99" s="74" t="s">
        <v>143</v>
      </c>
      <c r="H99" s="158"/>
      <c r="I99" s="51"/>
      <c r="J99" s="171"/>
      <c r="K99" s="232"/>
      <c r="L99" s="54"/>
    </row>
    <row r="100" spans="1:12" ht="13.7" customHeight="1">
      <c r="A100" s="65"/>
      <c r="B100" s="177"/>
      <c r="C100" s="3" t="s">
        <v>315</v>
      </c>
      <c r="E100" s="57"/>
      <c r="F100" s="287"/>
      <c r="G100" s="59"/>
      <c r="H100" s="162"/>
      <c r="I100" s="162"/>
      <c r="J100" s="62"/>
      <c r="K100" s="233"/>
      <c r="L100" s="76"/>
    </row>
    <row r="101" spans="1:12" ht="13.7" customHeight="1" thickBot="1">
      <c r="A101" s="96"/>
      <c r="B101" s="221" t="s">
        <v>256</v>
      </c>
      <c r="C101" s="142" t="s">
        <v>316</v>
      </c>
      <c r="D101" s="99"/>
      <c r="E101" s="100"/>
      <c r="F101" s="293">
        <v>7</v>
      </c>
      <c r="G101" s="178" t="s">
        <v>39</v>
      </c>
      <c r="H101" s="163"/>
      <c r="I101" s="163"/>
      <c r="J101" s="172"/>
      <c r="K101" s="234"/>
      <c r="L101" s="106"/>
    </row>
    <row r="102" spans="1:12" ht="13.7" customHeight="1">
      <c r="J102" s="112"/>
    </row>
    <row r="103" spans="1:12" ht="13.7" customHeight="1" thickBot="1">
      <c r="I103" s="108"/>
      <c r="J103" s="112"/>
      <c r="K103" s="113"/>
      <c r="L103" s="157"/>
    </row>
    <row r="104" spans="1:12" ht="13.7" customHeight="1">
      <c r="A104" s="260" t="s">
        <v>6</v>
      </c>
      <c r="B104" s="262" t="s">
        <v>7</v>
      </c>
      <c r="C104" s="264" t="s">
        <v>8</v>
      </c>
      <c r="D104" s="265"/>
      <c r="E104" s="266"/>
      <c r="F104" s="254" t="s">
        <v>9</v>
      </c>
      <c r="G104" s="270" t="s">
        <v>10</v>
      </c>
      <c r="H104" s="254" t="s">
        <v>11</v>
      </c>
      <c r="I104" s="254" t="s">
        <v>12</v>
      </c>
      <c r="J104" s="256" t="s">
        <v>13</v>
      </c>
      <c r="K104" s="258" t="str">
        <f>K70</f>
        <v>第　回既済部分検査内訳書</v>
      </c>
      <c r="L104" s="259"/>
    </row>
    <row r="105" spans="1:12" ht="13.7" customHeight="1">
      <c r="A105" s="261"/>
      <c r="B105" s="263"/>
      <c r="C105" s="267"/>
      <c r="D105" s="268"/>
      <c r="E105" s="269"/>
      <c r="F105" s="255"/>
      <c r="G105" s="271"/>
      <c r="H105" s="255"/>
      <c r="I105" s="255"/>
      <c r="J105" s="257"/>
      <c r="K105" s="35" t="s">
        <v>9</v>
      </c>
      <c r="L105" s="36" t="s">
        <v>14</v>
      </c>
    </row>
    <row r="106" spans="1:12" ht="13.7" customHeight="1">
      <c r="A106" s="65"/>
      <c r="B106" s="203"/>
      <c r="C106" s="29"/>
      <c r="D106" s="29"/>
      <c r="E106" s="67"/>
      <c r="F106" s="206"/>
      <c r="G106" s="40"/>
      <c r="H106" s="151"/>
      <c r="I106" s="151"/>
      <c r="J106" s="71"/>
      <c r="K106" s="189"/>
      <c r="L106" s="46"/>
    </row>
    <row r="107" spans="1:12" ht="13.7" customHeight="1">
      <c r="A107" s="47"/>
      <c r="B107" s="150" t="s">
        <v>317</v>
      </c>
      <c r="C107" s="139" t="s">
        <v>318</v>
      </c>
      <c r="D107" s="140"/>
      <c r="E107" s="49"/>
      <c r="F107" s="284">
        <v>8</v>
      </c>
      <c r="G107" s="35" t="s">
        <v>103</v>
      </c>
      <c r="H107" s="158"/>
      <c r="I107" s="158"/>
      <c r="J107" s="171"/>
      <c r="K107" s="229"/>
      <c r="L107" s="54"/>
    </row>
    <row r="108" spans="1:12" ht="13.7" customHeight="1">
      <c r="A108" s="65"/>
      <c r="B108" s="203"/>
      <c r="C108" s="29"/>
      <c r="D108" s="29"/>
      <c r="E108" s="67"/>
      <c r="F108" s="206"/>
      <c r="G108" s="40"/>
      <c r="H108" s="151"/>
      <c r="I108" s="151"/>
      <c r="J108" s="174"/>
      <c r="K108" s="189"/>
      <c r="L108" s="46"/>
    </row>
    <row r="109" spans="1:12" ht="13.7" customHeight="1">
      <c r="A109" s="47"/>
      <c r="B109" s="150" t="s">
        <v>57</v>
      </c>
      <c r="C109" s="139" t="s">
        <v>97</v>
      </c>
      <c r="D109" s="140"/>
      <c r="E109" s="49"/>
      <c r="F109" s="284">
        <v>1</v>
      </c>
      <c r="G109" s="35" t="s">
        <v>103</v>
      </c>
      <c r="H109" s="158"/>
      <c r="I109" s="158"/>
      <c r="J109" s="171"/>
      <c r="K109" s="229"/>
      <c r="L109" s="54"/>
    </row>
    <row r="110" spans="1:12" ht="13.7" customHeight="1">
      <c r="A110" s="65"/>
      <c r="B110" s="203"/>
      <c r="C110" s="29"/>
      <c r="D110" s="29"/>
      <c r="E110" s="67"/>
      <c r="F110" s="206"/>
      <c r="G110" s="40"/>
      <c r="H110" s="151"/>
      <c r="I110" s="151"/>
      <c r="J110" s="71"/>
      <c r="K110" s="189"/>
      <c r="L110" s="76"/>
    </row>
    <row r="111" spans="1:12" ht="13.7" customHeight="1">
      <c r="A111" s="47"/>
      <c r="B111" s="150" t="s">
        <v>57</v>
      </c>
      <c r="C111" s="139" t="s">
        <v>98</v>
      </c>
      <c r="D111" s="140"/>
      <c r="E111" s="49"/>
      <c r="F111" s="284">
        <v>1</v>
      </c>
      <c r="G111" s="35" t="s">
        <v>103</v>
      </c>
      <c r="H111" s="158"/>
      <c r="I111" s="158"/>
      <c r="J111" s="171"/>
      <c r="K111" s="229"/>
      <c r="L111" s="76"/>
    </row>
    <row r="112" spans="1:12" ht="13.7" customHeight="1">
      <c r="A112" s="55"/>
      <c r="B112" s="203"/>
      <c r="C112" s="29" t="s">
        <v>319</v>
      </c>
      <c r="D112" s="29"/>
      <c r="E112" s="67"/>
      <c r="F112" s="206"/>
      <c r="G112" s="40"/>
      <c r="H112" s="151"/>
      <c r="I112" s="151"/>
      <c r="J112" s="174"/>
      <c r="K112" s="189"/>
      <c r="L112" s="46"/>
    </row>
    <row r="113" spans="1:12" ht="13.7" customHeight="1">
      <c r="A113" s="55"/>
      <c r="B113" s="150" t="s">
        <v>258</v>
      </c>
      <c r="C113" s="139" t="s">
        <v>320</v>
      </c>
      <c r="D113" s="140"/>
      <c r="E113" s="49"/>
      <c r="F113" s="284">
        <v>1</v>
      </c>
      <c r="G113" s="35" t="s">
        <v>39</v>
      </c>
      <c r="H113" s="158"/>
      <c r="I113" s="158"/>
      <c r="J113" s="171"/>
      <c r="K113" s="229"/>
      <c r="L113" s="54"/>
    </row>
    <row r="114" spans="1:12" ht="13.7" customHeight="1">
      <c r="A114" s="65"/>
      <c r="B114" s="203"/>
      <c r="C114" s="149"/>
      <c r="D114" s="135"/>
      <c r="E114" s="67"/>
      <c r="F114" s="206"/>
      <c r="G114" s="40"/>
      <c r="H114" s="151"/>
      <c r="I114" s="151"/>
      <c r="J114" s="71"/>
      <c r="K114" s="189"/>
      <c r="L114" s="46"/>
    </row>
    <row r="115" spans="1:12" ht="13.7" customHeight="1">
      <c r="A115" s="47"/>
      <c r="B115" s="150" t="s">
        <v>99</v>
      </c>
      <c r="C115" s="139" t="s">
        <v>322</v>
      </c>
      <c r="D115" s="140"/>
      <c r="E115" s="49"/>
      <c r="F115" s="284">
        <v>1</v>
      </c>
      <c r="G115" s="35" t="s">
        <v>39</v>
      </c>
      <c r="H115" s="158"/>
      <c r="I115" s="158"/>
      <c r="J115" s="171"/>
      <c r="K115" s="188"/>
      <c r="L115" s="54"/>
    </row>
    <row r="116" spans="1:12" ht="13.7" customHeight="1">
      <c r="A116" s="65"/>
      <c r="B116" s="203"/>
      <c r="C116" s="29"/>
      <c r="D116" s="29"/>
      <c r="E116" s="67"/>
      <c r="F116" s="206"/>
      <c r="G116" s="40"/>
      <c r="H116" s="151"/>
      <c r="I116" s="151"/>
      <c r="J116" s="71"/>
      <c r="K116" s="189"/>
      <c r="L116" s="46"/>
    </row>
    <row r="117" spans="1:12" ht="13.7" customHeight="1">
      <c r="A117" s="47"/>
      <c r="B117" s="150" t="s">
        <v>55</v>
      </c>
      <c r="C117" s="139" t="s">
        <v>321</v>
      </c>
      <c r="D117" s="140"/>
      <c r="E117" s="49"/>
      <c r="F117" s="284">
        <v>6.1</v>
      </c>
      <c r="G117" s="35" t="s">
        <v>45</v>
      </c>
      <c r="H117" s="158"/>
      <c r="I117" s="158"/>
      <c r="J117" s="171"/>
      <c r="K117" s="229"/>
      <c r="L117" s="54"/>
    </row>
    <row r="118" spans="1:12" ht="13.7" customHeight="1">
      <c r="A118" s="65"/>
      <c r="B118" s="203"/>
      <c r="C118" s="149"/>
      <c r="D118" s="29"/>
      <c r="E118" s="67"/>
      <c r="F118" s="206"/>
      <c r="G118" s="40"/>
      <c r="H118" s="151"/>
      <c r="I118" s="151"/>
      <c r="J118" s="71"/>
      <c r="K118" s="189"/>
      <c r="L118" s="46"/>
    </row>
    <row r="119" spans="1:12" ht="13.7" customHeight="1">
      <c r="A119" s="47"/>
      <c r="B119" s="150" t="s">
        <v>155</v>
      </c>
      <c r="C119" s="139" t="s">
        <v>156</v>
      </c>
      <c r="D119" s="140"/>
      <c r="E119" s="49"/>
      <c r="F119" s="284">
        <v>24</v>
      </c>
      <c r="G119" s="35" t="s">
        <v>158</v>
      </c>
      <c r="H119" s="158"/>
      <c r="I119" s="158"/>
      <c r="J119" s="171"/>
      <c r="K119" s="229"/>
      <c r="L119" s="54"/>
    </row>
    <row r="120" spans="1:12" ht="13.7" customHeight="1">
      <c r="A120" s="65"/>
      <c r="B120" s="203"/>
      <c r="C120" s="29"/>
      <c r="D120" s="29"/>
      <c r="E120" s="67"/>
      <c r="F120" s="206"/>
      <c r="G120" s="40"/>
      <c r="H120" s="151"/>
      <c r="I120" s="151"/>
      <c r="J120" s="71"/>
      <c r="K120" s="230"/>
      <c r="L120" s="46"/>
    </row>
    <row r="121" spans="1:12" ht="13.7" customHeight="1">
      <c r="A121" s="47"/>
      <c r="B121" s="150" t="s">
        <v>157</v>
      </c>
      <c r="C121" s="139" t="s">
        <v>159</v>
      </c>
      <c r="D121" s="140"/>
      <c r="E121" s="49"/>
      <c r="F121" s="284">
        <v>1</v>
      </c>
      <c r="G121" s="35" t="s">
        <v>36</v>
      </c>
      <c r="H121" s="158"/>
      <c r="I121" s="158"/>
      <c r="J121" s="171"/>
      <c r="K121" s="190"/>
      <c r="L121" s="54"/>
    </row>
    <row r="122" spans="1:12" ht="13.7" customHeight="1">
      <c r="A122" s="65"/>
      <c r="B122" s="203"/>
      <c r="C122" s="29"/>
      <c r="D122" s="29"/>
      <c r="E122" s="67"/>
      <c r="F122" s="206"/>
      <c r="G122" s="40"/>
      <c r="H122" s="151"/>
      <c r="I122" s="151"/>
      <c r="J122" s="71"/>
      <c r="K122" s="223"/>
      <c r="L122" s="192"/>
    </row>
    <row r="123" spans="1:12" ht="13.7" customHeight="1">
      <c r="A123" s="47"/>
      <c r="B123" s="204"/>
      <c r="C123" s="88"/>
      <c r="D123" s="140"/>
      <c r="E123" s="49"/>
      <c r="F123" s="284"/>
      <c r="G123" s="35"/>
      <c r="H123" s="158"/>
      <c r="I123" s="158"/>
      <c r="J123" s="171"/>
      <c r="K123" s="224"/>
      <c r="L123" s="193"/>
    </row>
    <row r="124" spans="1:12" ht="13.7" customHeight="1">
      <c r="A124" s="65"/>
      <c r="B124" s="203"/>
      <c r="C124" s="29"/>
      <c r="D124" s="29"/>
      <c r="E124" s="67"/>
      <c r="F124" s="206"/>
      <c r="G124" s="40"/>
      <c r="H124" s="151"/>
      <c r="I124" s="151"/>
      <c r="J124" s="71"/>
      <c r="K124" s="223"/>
      <c r="L124" s="192"/>
    </row>
    <row r="125" spans="1:12" ht="13.7" customHeight="1">
      <c r="A125" s="47"/>
      <c r="B125" s="204"/>
      <c r="C125" s="88"/>
      <c r="D125" s="140"/>
      <c r="E125" s="49"/>
      <c r="F125" s="284"/>
      <c r="G125" s="35"/>
      <c r="H125" s="158"/>
      <c r="I125" s="158"/>
      <c r="J125" s="171"/>
      <c r="K125" s="224"/>
      <c r="L125" s="193"/>
    </row>
    <row r="126" spans="1:12" ht="13.7" customHeight="1">
      <c r="A126" s="65"/>
      <c r="B126" s="205"/>
      <c r="C126" s="153"/>
      <c r="D126" s="29"/>
      <c r="E126" s="67"/>
      <c r="F126" s="206"/>
      <c r="G126" s="40"/>
      <c r="H126" s="151"/>
      <c r="I126" s="151"/>
      <c r="J126" s="71"/>
      <c r="K126" s="223"/>
      <c r="L126" s="192"/>
    </row>
    <row r="127" spans="1:12" ht="13.7" customHeight="1">
      <c r="A127" s="47"/>
      <c r="B127" s="150"/>
      <c r="C127" s="88"/>
      <c r="D127" s="140"/>
      <c r="E127" s="49"/>
      <c r="F127" s="284"/>
      <c r="G127" s="35"/>
      <c r="H127" s="158"/>
      <c r="I127" s="158"/>
      <c r="J127" s="171"/>
      <c r="K127" s="224"/>
      <c r="L127" s="193"/>
    </row>
    <row r="128" spans="1:12" ht="13.7" customHeight="1">
      <c r="A128" s="65"/>
      <c r="B128" s="203"/>
      <c r="C128" s="29"/>
      <c r="D128" s="29"/>
      <c r="E128" s="67"/>
      <c r="F128" s="206"/>
      <c r="G128" s="40"/>
      <c r="H128" s="151"/>
      <c r="I128" s="151"/>
      <c r="J128" s="71"/>
      <c r="K128" s="223"/>
      <c r="L128" s="192"/>
    </row>
    <row r="129" spans="1:12" ht="13.7" customHeight="1">
      <c r="A129" s="47"/>
      <c r="B129" s="150"/>
      <c r="C129" s="139"/>
      <c r="D129" s="140"/>
      <c r="E129" s="49"/>
      <c r="F129" s="284"/>
      <c r="G129" s="74"/>
      <c r="H129" s="158"/>
      <c r="I129" s="158"/>
      <c r="J129" s="171"/>
      <c r="K129" s="224"/>
      <c r="L129" s="193"/>
    </row>
    <row r="130" spans="1:12" ht="13.7" customHeight="1">
      <c r="A130" s="65"/>
      <c r="B130" s="203"/>
      <c r="C130" s="29"/>
      <c r="D130" s="29"/>
      <c r="E130" s="67"/>
      <c r="F130" s="206"/>
      <c r="G130" s="40"/>
      <c r="H130" s="151"/>
      <c r="I130" s="151"/>
      <c r="J130" s="71"/>
      <c r="K130" s="225"/>
      <c r="L130" s="192"/>
    </row>
    <row r="131" spans="1:12" ht="13.7" customHeight="1">
      <c r="A131" s="47"/>
      <c r="B131" s="150"/>
      <c r="C131" s="139"/>
      <c r="D131" s="140"/>
      <c r="E131" s="49"/>
      <c r="F131" s="283"/>
      <c r="G131" s="74"/>
      <c r="H131" s="158"/>
      <c r="I131" s="158"/>
      <c r="J131" s="52"/>
      <c r="K131" s="226"/>
      <c r="L131" s="193"/>
    </row>
    <row r="132" spans="1:12" ht="13.7" customHeight="1">
      <c r="A132" s="65"/>
      <c r="B132" s="147"/>
      <c r="C132" s="29"/>
      <c r="D132" s="29"/>
      <c r="E132" s="67"/>
      <c r="F132" s="291"/>
      <c r="G132" s="40"/>
      <c r="H132" s="70"/>
      <c r="I132" s="70"/>
      <c r="J132" s="71"/>
      <c r="K132" s="223"/>
      <c r="L132" s="192"/>
    </row>
    <row r="133" spans="1:12" ht="13.7" customHeight="1">
      <c r="A133" s="47"/>
      <c r="B133" s="137" t="s">
        <v>37</v>
      </c>
      <c r="C133" s="139"/>
      <c r="D133" s="140"/>
      <c r="E133" s="49"/>
      <c r="F133" s="282"/>
      <c r="G133" s="74"/>
      <c r="H133" s="51"/>
      <c r="I133" s="138"/>
      <c r="J133" s="52"/>
      <c r="K133" s="224"/>
      <c r="L133" s="54"/>
    </row>
    <row r="134" spans="1:12" ht="13.7" customHeight="1">
      <c r="A134" s="65"/>
      <c r="B134" s="177"/>
      <c r="E134" s="57"/>
      <c r="F134" s="287"/>
      <c r="G134" s="59"/>
      <c r="H134" s="162"/>
      <c r="I134" s="70"/>
      <c r="J134" s="71"/>
      <c r="K134" s="227"/>
      <c r="L134" s="197"/>
    </row>
    <row r="135" spans="1:12" ht="13.7" customHeight="1" thickBot="1">
      <c r="A135" s="96"/>
      <c r="B135" s="176"/>
      <c r="C135" s="142"/>
      <c r="D135" s="99"/>
      <c r="E135" s="100"/>
      <c r="F135" s="290"/>
      <c r="G135" s="102"/>
      <c r="H135" s="163"/>
      <c r="I135" s="103"/>
      <c r="J135" s="172"/>
      <c r="K135" s="228"/>
      <c r="L135" s="200"/>
    </row>
    <row r="136" spans="1:12" ht="13.7" customHeight="1">
      <c r="J136" s="112"/>
      <c r="L136" s="165">
        <f>L68+1</f>
        <v>11</v>
      </c>
    </row>
  </sheetData>
  <mergeCells count="36"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  <rowBreaks count="1" manualBreakCount="1">
    <brk id="6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89C3E-7298-48C6-B08E-A16ACDFF4324}">
  <sheetPr>
    <tabColor rgb="FFFFFF00"/>
  </sheetPr>
  <dimension ref="A1:AW68"/>
  <sheetViews>
    <sheetView view="pageBreakPreview" zoomScaleNormal="115" zoomScaleSheetLayoutView="100" workbookViewId="0">
      <selection activeCell="D6" sqref="D6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03"/>
      <c r="C4" s="39"/>
      <c r="D4" s="39"/>
      <c r="E4" s="40"/>
      <c r="F4" s="281"/>
      <c r="G4" s="42"/>
      <c r="H4" s="146"/>
      <c r="I4" s="70"/>
      <c r="J4" s="71"/>
      <c r="K4" s="189"/>
      <c r="L4" s="46"/>
    </row>
    <row r="5" spans="1:49" ht="13.7" customHeight="1">
      <c r="A5" s="47">
        <v>2</v>
      </c>
      <c r="B5" s="150" t="str">
        <f>'設計内訳書B（Ⅱ)'!B9</f>
        <v>構内通信線路</v>
      </c>
      <c r="C5" s="139"/>
      <c r="D5" s="140"/>
      <c r="E5" s="49"/>
      <c r="F5" s="282"/>
      <c r="G5" s="74"/>
      <c r="H5" s="132"/>
      <c r="I5" s="51"/>
      <c r="J5" s="52"/>
      <c r="K5" s="190"/>
      <c r="L5" s="54"/>
    </row>
    <row r="6" spans="1:49" ht="13.7" customHeight="1">
      <c r="A6" s="65"/>
      <c r="B6" s="203"/>
      <c r="C6" s="29" t="s">
        <v>234</v>
      </c>
      <c r="D6" s="29"/>
      <c r="E6" s="67"/>
      <c r="F6" s="206"/>
      <c r="G6" s="40"/>
      <c r="H6" s="70"/>
      <c r="I6" s="70"/>
      <c r="J6" s="71"/>
      <c r="K6" s="189"/>
      <c r="L6" s="46"/>
    </row>
    <row r="7" spans="1:49" ht="13.7" customHeight="1">
      <c r="A7" s="47"/>
      <c r="B7" s="150" t="s">
        <v>226</v>
      </c>
      <c r="C7" s="139" t="s">
        <v>213</v>
      </c>
      <c r="D7" s="140"/>
      <c r="E7" s="49"/>
      <c r="F7" s="284">
        <v>9.64</v>
      </c>
      <c r="G7" s="35" t="s">
        <v>214</v>
      </c>
      <c r="H7" s="158"/>
      <c r="I7" s="158"/>
      <c r="J7" s="170"/>
      <c r="K7" s="229"/>
      <c r="L7" s="54"/>
    </row>
    <row r="8" spans="1:49" ht="13.7" customHeight="1">
      <c r="A8" s="65"/>
      <c r="B8" s="203"/>
      <c r="C8" s="149" t="s">
        <v>234</v>
      </c>
      <c r="D8" s="29"/>
      <c r="E8" s="67"/>
      <c r="F8" s="206"/>
      <c r="G8" s="40"/>
      <c r="H8" s="70"/>
      <c r="I8" s="70"/>
      <c r="J8" s="71"/>
      <c r="K8" s="189"/>
      <c r="L8" s="46"/>
    </row>
    <row r="9" spans="1:49" ht="13.7" customHeight="1">
      <c r="A9" s="47"/>
      <c r="B9" s="150" t="s">
        <v>227</v>
      </c>
      <c r="C9" s="32" t="s">
        <v>213</v>
      </c>
      <c r="D9" s="32"/>
      <c r="E9" s="49"/>
      <c r="F9" s="284">
        <v>9.64</v>
      </c>
      <c r="G9" s="35" t="s">
        <v>214</v>
      </c>
      <c r="H9" s="132"/>
      <c r="I9" s="138"/>
      <c r="J9" s="170"/>
      <c r="K9" s="229"/>
      <c r="L9" s="54"/>
    </row>
    <row r="10" spans="1:49" ht="13.7" customHeight="1">
      <c r="A10" s="55"/>
      <c r="B10" s="203"/>
      <c r="C10" s="149"/>
      <c r="D10" s="135"/>
      <c r="E10" s="67"/>
      <c r="F10" s="206"/>
      <c r="G10" s="40"/>
      <c r="H10" s="133"/>
      <c r="I10" s="70"/>
      <c r="J10" s="71"/>
      <c r="K10" s="189"/>
      <c r="L10" s="76"/>
    </row>
    <row r="11" spans="1:49" ht="13.7" customHeight="1">
      <c r="A11" s="55"/>
      <c r="B11" s="150" t="s">
        <v>218</v>
      </c>
      <c r="C11" s="32" t="s">
        <v>219</v>
      </c>
      <c r="D11" s="32"/>
      <c r="E11" s="49"/>
      <c r="F11" s="284">
        <v>2</v>
      </c>
      <c r="G11" s="35" t="s">
        <v>220</v>
      </c>
      <c r="H11" s="51"/>
      <c r="I11" s="138"/>
      <c r="J11" s="170"/>
      <c r="K11" s="229"/>
      <c r="L11" s="76"/>
    </row>
    <row r="12" spans="1:49" ht="13.7" customHeight="1">
      <c r="A12" s="65"/>
      <c r="B12" s="203"/>
      <c r="C12" s="149"/>
      <c r="D12" s="135"/>
      <c r="E12" s="67"/>
      <c r="F12" s="206"/>
      <c r="G12" s="40"/>
      <c r="H12" s="133"/>
      <c r="I12" s="70"/>
      <c r="J12" s="71"/>
      <c r="K12" s="189"/>
      <c r="L12" s="46"/>
    </row>
    <row r="13" spans="1:49" ht="13.7" customHeight="1">
      <c r="A13" s="47"/>
      <c r="B13" s="150" t="s">
        <v>212</v>
      </c>
      <c r="C13" s="32" t="s">
        <v>235</v>
      </c>
      <c r="D13" s="32"/>
      <c r="E13" s="49"/>
      <c r="F13" s="284">
        <v>6</v>
      </c>
      <c r="G13" s="35" t="s">
        <v>143</v>
      </c>
      <c r="H13" s="132"/>
      <c r="I13" s="138"/>
      <c r="J13" s="170"/>
      <c r="K13" s="229"/>
      <c r="L13" s="54"/>
    </row>
    <row r="14" spans="1:49" ht="13.7" customHeight="1">
      <c r="A14" s="65"/>
      <c r="B14" s="203"/>
      <c r="C14" s="153"/>
      <c r="D14" s="29"/>
      <c r="E14" s="67"/>
      <c r="F14" s="206"/>
      <c r="G14" s="40"/>
      <c r="H14" s="151"/>
      <c r="I14" s="70"/>
      <c r="J14" s="71"/>
      <c r="K14" s="189"/>
      <c r="L14" s="46"/>
    </row>
    <row r="15" spans="1:49" ht="13.7" customHeight="1">
      <c r="A15" s="47"/>
      <c r="B15" s="150" t="s">
        <v>303</v>
      </c>
      <c r="C15" s="88" t="s">
        <v>304</v>
      </c>
      <c r="D15" s="140"/>
      <c r="E15" s="49"/>
      <c r="F15" s="284">
        <v>376.9</v>
      </c>
      <c r="G15" s="35" t="s">
        <v>45</v>
      </c>
      <c r="H15" s="158"/>
      <c r="I15" s="138"/>
      <c r="J15" s="171"/>
      <c r="K15" s="229"/>
      <c r="L15" s="54"/>
    </row>
    <row r="16" spans="1:49" ht="13.7" customHeight="1">
      <c r="A16" s="65"/>
      <c r="B16" s="203"/>
      <c r="C16" s="29" t="s">
        <v>325</v>
      </c>
      <c r="D16" s="135"/>
      <c r="E16" s="67"/>
      <c r="F16" s="206"/>
      <c r="G16" s="40"/>
      <c r="H16" s="151"/>
      <c r="I16" s="60"/>
      <c r="J16" s="174"/>
      <c r="K16" s="189"/>
      <c r="L16" s="46"/>
    </row>
    <row r="17" spans="1:12" ht="13.7" customHeight="1">
      <c r="A17" s="47"/>
      <c r="B17" s="150" t="s">
        <v>287</v>
      </c>
      <c r="C17" s="32" t="s">
        <v>324</v>
      </c>
      <c r="D17" s="140"/>
      <c r="E17" s="49"/>
      <c r="F17" s="284">
        <v>58.2</v>
      </c>
      <c r="G17" s="35" t="s">
        <v>246</v>
      </c>
      <c r="H17" s="158"/>
      <c r="I17" s="138"/>
      <c r="J17" s="171"/>
      <c r="K17" s="229"/>
      <c r="L17" s="54"/>
    </row>
    <row r="18" spans="1:12" ht="13.7" customHeight="1">
      <c r="A18" s="65"/>
      <c r="B18" s="203"/>
      <c r="C18" s="29" t="s">
        <v>325</v>
      </c>
      <c r="D18" s="135"/>
      <c r="E18" s="67"/>
      <c r="F18" s="206"/>
      <c r="G18" s="40"/>
      <c r="H18" s="151"/>
      <c r="I18" s="70"/>
      <c r="J18" s="71"/>
      <c r="K18" s="189"/>
      <c r="L18" s="46"/>
    </row>
    <row r="19" spans="1:12" ht="13.7" customHeight="1">
      <c r="A19" s="47"/>
      <c r="B19" s="150" t="s">
        <v>287</v>
      </c>
      <c r="C19" s="32" t="s">
        <v>326</v>
      </c>
      <c r="D19" s="140"/>
      <c r="E19" s="49"/>
      <c r="F19" s="284">
        <v>15.5</v>
      </c>
      <c r="G19" s="35" t="s">
        <v>246</v>
      </c>
      <c r="H19" s="158"/>
      <c r="I19" s="138"/>
      <c r="J19" s="170"/>
      <c r="K19" s="229"/>
      <c r="L19" s="54"/>
    </row>
    <row r="20" spans="1:12" ht="13.7" customHeight="1">
      <c r="A20" s="65"/>
      <c r="B20" s="203"/>
      <c r="C20" s="29" t="s">
        <v>325</v>
      </c>
      <c r="D20" s="135"/>
      <c r="E20" s="67"/>
      <c r="F20" s="206"/>
      <c r="G20" s="40"/>
      <c r="H20" s="151"/>
      <c r="I20" s="70"/>
      <c r="J20" s="71"/>
      <c r="K20" s="189"/>
      <c r="L20" s="46"/>
    </row>
    <row r="21" spans="1:12" ht="13.7" customHeight="1">
      <c r="A21" s="47"/>
      <c r="B21" s="150" t="s">
        <v>287</v>
      </c>
      <c r="C21" s="32" t="s">
        <v>327</v>
      </c>
      <c r="D21" s="140"/>
      <c r="E21" s="49"/>
      <c r="F21" s="284">
        <v>7.4</v>
      </c>
      <c r="G21" s="35" t="s">
        <v>246</v>
      </c>
      <c r="H21" s="158"/>
      <c r="I21" s="138"/>
      <c r="J21" s="170"/>
      <c r="K21" s="229"/>
      <c r="L21" s="54"/>
    </row>
    <row r="22" spans="1:12" ht="13.7" customHeight="1">
      <c r="A22" s="65"/>
      <c r="B22" s="203"/>
      <c r="C22" s="149"/>
      <c r="D22" s="29"/>
      <c r="E22" s="67"/>
      <c r="F22" s="206"/>
      <c r="G22" s="40"/>
      <c r="H22" s="151"/>
      <c r="I22" s="70"/>
      <c r="J22" s="71"/>
      <c r="K22" s="189"/>
      <c r="L22" s="46"/>
    </row>
    <row r="23" spans="1:12" ht="13.7" customHeight="1">
      <c r="A23" s="47"/>
      <c r="B23" s="150" t="s">
        <v>330</v>
      </c>
      <c r="C23" s="139" t="s">
        <v>247</v>
      </c>
      <c r="D23" s="140"/>
      <c r="E23" s="49"/>
      <c r="F23" s="284">
        <v>105</v>
      </c>
      <c r="G23" s="35" t="s">
        <v>246</v>
      </c>
      <c r="H23" s="158"/>
      <c r="I23" s="138"/>
      <c r="J23" s="170"/>
      <c r="K23" s="229"/>
      <c r="L23" s="54"/>
    </row>
    <row r="24" spans="1:12" ht="13.7" customHeight="1">
      <c r="A24" s="65"/>
      <c r="B24" s="203"/>
      <c r="C24" s="29"/>
      <c r="D24" s="29"/>
      <c r="E24" s="67"/>
      <c r="F24" s="206"/>
      <c r="G24" s="40"/>
      <c r="H24" s="151"/>
      <c r="I24" s="70"/>
      <c r="J24" s="71"/>
      <c r="K24" s="189"/>
      <c r="L24" s="46"/>
    </row>
    <row r="25" spans="1:12" ht="13.7" customHeight="1">
      <c r="A25" s="47"/>
      <c r="B25" s="150" t="s">
        <v>330</v>
      </c>
      <c r="C25" s="139" t="s">
        <v>248</v>
      </c>
      <c r="D25" s="140"/>
      <c r="E25" s="49"/>
      <c r="F25" s="284">
        <v>183.8</v>
      </c>
      <c r="G25" s="35" t="s">
        <v>246</v>
      </c>
      <c r="H25" s="158"/>
      <c r="I25" s="138"/>
      <c r="J25" s="170"/>
      <c r="K25" s="229"/>
      <c r="L25" s="54"/>
    </row>
    <row r="26" spans="1:12" ht="13.7" customHeight="1">
      <c r="A26" s="65"/>
      <c r="B26" s="203"/>
      <c r="C26" s="29"/>
      <c r="D26" s="29"/>
      <c r="E26" s="67"/>
      <c r="F26" s="206"/>
      <c r="G26" s="40"/>
      <c r="H26" s="151"/>
      <c r="I26" s="70"/>
      <c r="J26" s="71"/>
      <c r="K26" s="189"/>
      <c r="L26" s="46"/>
    </row>
    <row r="27" spans="1:12" ht="13.7" customHeight="1">
      <c r="A27" s="47"/>
      <c r="B27" s="150" t="s">
        <v>330</v>
      </c>
      <c r="C27" s="139" t="s">
        <v>328</v>
      </c>
      <c r="D27" s="140"/>
      <c r="E27" s="49"/>
      <c r="F27" s="284">
        <v>11.4</v>
      </c>
      <c r="G27" s="74" t="s">
        <v>246</v>
      </c>
      <c r="H27" s="158"/>
      <c r="I27" s="138"/>
      <c r="J27" s="170"/>
      <c r="K27" s="229"/>
      <c r="L27" s="54"/>
    </row>
    <row r="28" spans="1:12" ht="13.7" customHeight="1">
      <c r="A28" s="65"/>
      <c r="B28" s="205"/>
      <c r="C28" s="153"/>
      <c r="D28" s="29"/>
      <c r="E28" s="67"/>
      <c r="F28" s="206"/>
      <c r="G28" s="40"/>
      <c r="H28" s="151"/>
      <c r="I28" s="70"/>
      <c r="J28" s="71"/>
      <c r="K28" s="189"/>
      <c r="L28" s="46"/>
    </row>
    <row r="29" spans="1:12" ht="13.7" customHeight="1">
      <c r="A29" s="47"/>
      <c r="B29" s="150" t="s">
        <v>330</v>
      </c>
      <c r="C29" s="88" t="s">
        <v>329</v>
      </c>
      <c r="D29" s="140"/>
      <c r="E29" s="49"/>
      <c r="F29" s="284">
        <v>51</v>
      </c>
      <c r="G29" s="35" t="s">
        <v>246</v>
      </c>
      <c r="H29" s="158"/>
      <c r="I29" s="138"/>
      <c r="J29" s="170"/>
      <c r="K29" s="229"/>
      <c r="L29" s="54"/>
    </row>
    <row r="30" spans="1:12" ht="13.7" customHeight="1">
      <c r="A30" s="65"/>
      <c r="B30" s="203"/>
      <c r="C30" s="249"/>
      <c r="D30" s="29"/>
      <c r="E30" s="67"/>
      <c r="F30" s="206"/>
      <c r="G30" s="40"/>
      <c r="H30" s="151"/>
      <c r="I30" s="70"/>
      <c r="J30" s="71"/>
      <c r="K30" s="189"/>
      <c r="L30" s="46"/>
    </row>
    <row r="31" spans="1:12" ht="13.7" customHeight="1">
      <c r="A31" s="47"/>
      <c r="B31" s="150" t="s">
        <v>330</v>
      </c>
      <c r="C31" s="250" t="s">
        <v>249</v>
      </c>
      <c r="D31" s="140"/>
      <c r="E31" s="49"/>
      <c r="F31" s="284">
        <v>31</v>
      </c>
      <c r="G31" s="35" t="s">
        <v>45</v>
      </c>
      <c r="H31" s="158"/>
      <c r="I31" s="138"/>
      <c r="J31" s="171"/>
      <c r="K31" s="229"/>
      <c r="L31" s="54"/>
    </row>
    <row r="32" spans="1:12" ht="13.7" customHeight="1">
      <c r="A32" s="55"/>
      <c r="B32" s="177"/>
      <c r="C32" s="251"/>
      <c r="E32" s="57"/>
      <c r="F32" s="206"/>
      <c r="G32" s="59"/>
      <c r="H32" s="60"/>
      <c r="I32" s="70"/>
      <c r="J32" s="62"/>
      <c r="K32" s="233"/>
      <c r="L32" s="76"/>
    </row>
    <row r="33" spans="1:12" ht="13.7" customHeight="1" thickBot="1">
      <c r="A33" s="96"/>
      <c r="B33" s="176" t="s">
        <v>330</v>
      </c>
      <c r="C33" s="252" t="s">
        <v>250</v>
      </c>
      <c r="D33" s="99"/>
      <c r="E33" s="100"/>
      <c r="F33" s="285">
        <v>68.400000000000006</v>
      </c>
      <c r="G33" s="102" t="s">
        <v>45</v>
      </c>
      <c r="H33" s="103"/>
      <c r="I33" s="103"/>
      <c r="J33" s="172"/>
      <c r="K33" s="234"/>
      <c r="L33" s="106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203"/>
      <c r="C38" s="29"/>
      <c r="D38" s="29"/>
      <c r="E38" s="67"/>
      <c r="F38" s="206"/>
      <c r="G38" s="40"/>
      <c r="H38" s="151"/>
      <c r="I38" s="151"/>
      <c r="J38" s="71"/>
      <c r="K38" s="235"/>
      <c r="L38" s="46"/>
    </row>
    <row r="39" spans="1:12" ht="13.7" customHeight="1">
      <c r="A39" s="47"/>
      <c r="B39" s="150" t="s">
        <v>331</v>
      </c>
      <c r="C39" s="139" t="s">
        <v>251</v>
      </c>
      <c r="D39" s="140"/>
      <c r="E39" s="49"/>
      <c r="F39" s="284">
        <v>6</v>
      </c>
      <c r="G39" s="35" t="s">
        <v>39</v>
      </c>
      <c r="H39" s="158"/>
      <c r="I39" s="158"/>
      <c r="J39" s="171"/>
      <c r="K39" s="236"/>
      <c r="L39" s="54"/>
    </row>
    <row r="40" spans="1:12" ht="13.7" customHeight="1">
      <c r="A40" s="65"/>
      <c r="B40" s="203"/>
      <c r="C40" s="29"/>
      <c r="D40" s="29"/>
      <c r="E40" s="67"/>
      <c r="F40" s="206"/>
      <c r="G40" s="40"/>
      <c r="H40" s="151"/>
      <c r="I40" s="151"/>
      <c r="J40" s="174"/>
      <c r="K40" s="237"/>
      <c r="L40" s="46"/>
    </row>
    <row r="41" spans="1:12" ht="13.7" customHeight="1">
      <c r="A41" s="47"/>
      <c r="B41" s="150" t="s">
        <v>252</v>
      </c>
      <c r="C41" s="139" t="s">
        <v>253</v>
      </c>
      <c r="D41" s="140"/>
      <c r="E41" s="49"/>
      <c r="F41" s="284">
        <v>21</v>
      </c>
      <c r="G41" s="35" t="s">
        <v>39</v>
      </c>
      <c r="H41" s="158"/>
      <c r="I41" s="158"/>
      <c r="J41" s="171"/>
      <c r="K41" s="236"/>
      <c r="L41" s="54"/>
    </row>
    <row r="42" spans="1:12" ht="13.7" customHeight="1">
      <c r="A42" s="65"/>
      <c r="B42" s="203"/>
      <c r="C42" s="29"/>
      <c r="D42" s="29"/>
      <c r="E42" s="67"/>
      <c r="F42" s="206"/>
      <c r="G42" s="40"/>
      <c r="H42" s="151"/>
      <c r="I42" s="151"/>
      <c r="J42" s="71"/>
      <c r="K42" s="235"/>
      <c r="L42" s="46"/>
    </row>
    <row r="43" spans="1:12" ht="13.7" customHeight="1">
      <c r="A43" s="47"/>
      <c r="B43" s="150" t="s">
        <v>252</v>
      </c>
      <c r="C43" s="139" t="s">
        <v>254</v>
      </c>
      <c r="D43" s="140"/>
      <c r="E43" s="49"/>
      <c r="F43" s="284">
        <v>6</v>
      </c>
      <c r="G43" s="35" t="s">
        <v>39</v>
      </c>
      <c r="H43" s="158"/>
      <c r="I43" s="158"/>
      <c r="J43" s="171"/>
      <c r="K43" s="236"/>
      <c r="L43" s="54"/>
    </row>
    <row r="44" spans="1:12" ht="13.7" customHeight="1">
      <c r="A44" s="55"/>
      <c r="B44" s="203"/>
      <c r="C44" s="29"/>
      <c r="D44" s="29"/>
      <c r="E44" s="67"/>
      <c r="F44" s="206"/>
      <c r="G44" s="40"/>
      <c r="H44" s="151"/>
      <c r="I44" s="151"/>
      <c r="J44" s="174"/>
      <c r="K44" s="237"/>
      <c r="L44" s="76"/>
    </row>
    <row r="45" spans="1:12" ht="13.7" customHeight="1">
      <c r="A45" s="55"/>
      <c r="B45" s="150" t="s">
        <v>332</v>
      </c>
      <c r="C45" s="139" t="s">
        <v>333</v>
      </c>
      <c r="D45" s="140"/>
      <c r="E45" s="49"/>
      <c r="F45" s="284">
        <v>12</v>
      </c>
      <c r="G45" s="35" t="s">
        <v>39</v>
      </c>
      <c r="H45" s="158"/>
      <c r="I45" s="158"/>
      <c r="J45" s="171"/>
      <c r="K45" s="236"/>
      <c r="L45" s="76"/>
    </row>
    <row r="46" spans="1:12" ht="13.7" customHeight="1">
      <c r="A46" s="65"/>
      <c r="B46" s="203"/>
      <c r="C46" s="149"/>
      <c r="D46" s="135"/>
      <c r="E46" s="67"/>
      <c r="F46" s="206"/>
      <c r="G46" s="40"/>
      <c r="H46" s="151"/>
      <c r="I46" s="151"/>
      <c r="J46" s="71"/>
      <c r="K46" s="235"/>
      <c r="L46" s="46"/>
    </row>
    <row r="47" spans="1:12" ht="13.7" customHeight="1">
      <c r="A47" s="47"/>
      <c r="B47" s="150" t="s">
        <v>255</v>
      </c>
      <c r="C47" s="139" t="s">
        <v>249</v>
      </c>
      <c r="D47" s="140"/>
      <c r="E47" s="49"/>
      <c r="F47" s="284">
        <v>4</v>
      </c>
      <c r="G47" s="35" t="s">
        <v>39</v>
      </c>
      <c r="H47" s="158"/>
      <c r="I47" s="158"/>
      <c r="J47" s="171"/>
      <c r="K47" s="236"/>
      <c r="L47" s="54"/>
    </row>
    <row r="48" spans="1:12" ht="13.7" customHeight="1">
      <c r="A48" s="65"/>
      <c r="B48" s="203"/>
      <c r="C48" s="149"/>
      <c r="D48" s="135"/>
      <c r="E48" s="67"/>
      <c r="F48" s="206"/>
      <c r="G48" s="40"/>
      <c r="H48" s="151"/>
      <c r="I48" s="151"/>
      <c r="J48" s="71"/>
      <c r="K48" s="235"/>
      <c r="L48" s="46"/>
    </row>
    <row r="49" spans="1:12" ht="13.7" customHeight="1">
      <c r="A49" s="47"/>
      <c r="B49" s="150" t="s">
        <v>255</v>
      </c>
      <c r="C49" s="139" t="s">
        <v>250</v>
      </c>
      <c r="D49" s="140"/>
      <c r="E49" s="49"/>
      <c r="F49" s="284">
        <v>12</v>
      </c>
      <c r="G49" s="35" t="s">
        <v>39</v>
      </c>
      <c r="H49" s="158"/>
      <c r="I49" s="158"/>
      <c r="J49" s="171"/>
      <c r="K49" s="236"/>
      <c r="L49" s="54"/>
    </row>
    <row r="50" spans="1:12" ht="13.7" customHeight="1">
      <c r="A50" s="65"/>
      <c r="B50" s="203"/>
      <c r="C50" s="29"/>
      <c r="D50" s="29"/>
      <c r="E50" s="67"/>
      <c r="F50" s="206"/>
      <c r="G50" s="40"/>
      <c r="H50" s="151"/>
      <c r="I50" s="151"/>
      <c r="J50" s="71"/>
      <c r="K50" s="235"/>
      <c r="L50" s="46"/>
    </row>
    <row r="51" spans="1:12" ht="13.7" customHeight="1">
      <c r="A51" s="47"/>
      <c r="B51" s="150" t="s">
        <v>256</v>
      </c>
      <c r="C51" s="139" t="s">
        <v>257</v>
      </c>
      <c r="D51" s="140"/>
      <c r="E51" s="49"/>
      <c r="F51" s="284">
        <v>1</v>
      </c>
      <c r="G51" s="35" t="s">
        <v>39</v>
      </c>
      <c r="H51" s="158"/>
      <c r="I51" s="159"/>
      <c r="J51" s="171"/>
      <c r="K51" s="236"/>
      <c r="L51" s="54"/>
    </row>
    <row r="52" spans="1:12" ht="13.7" customHeight="1">
      <c r="A52" s="65"/>
      <c r="B52" s="203"/>
      <c r="C52" s="29" t="s">
        <v>319</v>
      </c>
      <c r="D52" s="29"/>
      <c r="E52" s="67"/>
      <c r="F52" s="206"/>
      <c r="G52" s="40"/>
      <c r="H52" s="151"/>
      <c r="I52" s="151"/>
      <c r="J52" s="71"/>
      <c r="K52" s="235"/>
      <c r="L52" s="46"/>
    </row>
    <row r="53" spans="1:12" ht="13.7" customHeight="1">
      <c r="A53" s="47"/>
      <c r="B53" s="150" t="s">
        <v>258</v>
      </c>
      <c r="C53" s="139" t="s">
        <v>259</v>
      </c>
      <c r="D53" s="140"/>
      <c r="E53" s="49"/>
      <c r="F53" s="284">
        <v>1</v>
      </c>
      <c r="G53" s="35" t="s">
        <v>39</v>
      </c>
      <c r="H53" s="158"/>
      <c r="I53" s="159"/>
      <c r="J53" s="171"/>
      <c r="K53" s="236"/>
      <c r="L53" s="54"/>
    </row>
    <row r="54" spans="1:12" ht="13.7" customHeight="1">
      <c r="A54" s="65"/>
      <c r="B54" s="203"/>
      <c r="C54" s="149"/>
      <c r="D54" s="135"/>
      <c r="E54" s="67"/>
      <c r="F54" s="206"/>
      <c r="G54" s="40"/>
      <c r="H54" s="151"/>
      <c r="I54" s="151"/>
      <c r="J54" s="71"/>
      <c r="K54" s="235"/>
      <c r="L54" s="46"/>
    </row>
    <row r="55" spans="1:12" ht="13.7" customHeight="1">
      <c r="A55" s="47"/>
      <c r="B55" s="204" t="s">
        <v>99</v>
      </c>
      <c r="C55" s="219" t="s">
        <v>322</v>
      </c>
      <c r="D55" s="140"/>
      <c r="E55" s="49"/>
      <c r="F55" s="284">
        <v>2</v>
      </c>
      <c r="G55" s="35" t="s">
        <v>39</v>
      </c>
      <c r="H55" s="158"/>
      <c r="I55" s="159"/>
      <c r="J55" s="171"/>
      <c r="K55" s="236"/>
      <c r="L55" s="54"/>
    </row>
    <row r="56" spans="1:12" ht="13.7" customHeight="1">
      <c r="A56" s="65"/>
      <c r="B56" s="203"/>
      <c r="C56" s="29"/>
      <c r="D56" s="29"/>
      <c r="E56" s="67"/>
      <c r="F56" s="206"/>
      <c r="G56" s="40"/>
      <c r="H56" s="151"/>
      <c r="I56" s="151"/>
      <c r="J56" s="71"/>
      <c r="K56" s="235"/>
      <c r="L56" s="46"/>
    </row>
    <row r="57" spans="1:12" ht="13.7" customHeight="1">
      <c r="A57" s="47"/>
      <c r="B57" s="204" t="s">
        <v>55</v>
      </c>
      <c r="C57" s="219" t="s">
        <v>321</v>
      </c>
      <c r="D57" s="140"/>
      <c r="E57" s="49"/>
      <c r="F57" s="284">
        <v>5.4</v>
      </c>
      <c r="G57" s="35" t="s">
        <v>246</v>
      </c>
      <c r="H57" s="158"/>
      <c r="I57" s="159"/>
      <c r="J57" s="171"/>
      <c r="K57" s="236"/>
      <c r="L57" s="54"/>
    </row>
    <row r="58" spans="1:12" ht="13.7" customHeight="1">
      <c r="A58" s="65"/>
      <c r="B58" s="205"/>
      <c r="C58" s="153"/>
      <c r="D58" s="29"/>
      <c r="E58" s="67"/>
      <c r="F58" s="206"/>
      <c r="G58" s="40"/>
      <c r="H58" s="151"/>
      <c r="I58" s="151"/>
      <c r="J58" s="71"/>
      <c r="K58" s="189"/>
      <c r="L58" s="46"/>
    </row>
    <row r="59" spans="1:12" ht="13.7" customHeight="1">
      <c r="A59" s="47"/>
      <c r="B59" s="150"/>
      <c r="C59" s="88"/>
      <c r="D59" s="140"/>
      <c r="E59" s="49"/>
      <c r="F59" s="284"/>
      <c r="G59" s="35"/>
      <c r="H59" s="158"/>
      <c r="I59" s="159"/>
      <c r="J59" s="171"/>
      <c r="K59" s="229"/>
      <c r="L59" s="54"/>
    </row>
    <row r="60" spans="1:12" ht="13.7" customHeight="1">
      <c r="A60" s="65"/>
      <c r="B60" s="203"/>
      <c r="C60" s="29"/>
      <c r="D60" s="29"/>
      <c r="E60" s="67"/>
      <c r="F60" s="206"/>
      <c r="G60" s="40"/>
      <c r="H60" s="151"/>
      <c r="I60" s="151"/>
      <c r="J60" s="71"/>
      <c r="K60" s="189"/>
      <c r="L60" s="46"/>
    </row>
    <row r="61" spans="1:12" ht="13.7" customHeight="1">
      <c r="A61" s="47"/>
      <c r="B61" s="150"/>
      <c r="C61" s="139"/>
      <c r="D61" s="140"/>
      <c r="E61" s="49"/>
      <c r="F61" s="284"/>
      <c r="G61" s="74"/>
      <c r="H61" s="158"/>
      <c r="I61" s="159"/>
      <c r="J61" s="171"/>
      <c r="K61" s="229"/>
      <c r="L61" s="54"/>
    </row>
    <row r="62" spans="1:12" ht="13.7" customHeight="1">
      <c r="A62" s="65"/>
      <c r="B62" s="203"/>
      <c r="C62" s="29"/>
      <c r="D62" s="29"/>
      <c r="E62" s="67"/>
      <c r="F62" s="206"/>
      <c r="G62" s="40"/>
      <c r="H62" s="151"/>
      <c r="I62" s="70"/>
      <c r="J62" s="71"/>
      <c r="K62" s="231"/>
      <c r="L62" s="46"/>
    </row>
    <row r="63" spans="1:12" ht="13.7" customHeight="1">
      <c r="A63" s="47"/>
      <c r="B63" s="150"/>
      <c r="C63" s="139"/>
      <c r="D63" s="140"/>
      <c r="E63" s="49"/>
      <c r="F63" s="284"/>
      <c r="G63" s="74"/>
      <c r="H63" s="158"/>
      <c r="I63" s="159"/>
      <c r="J63" s="171"/>
      <c r="K63" s="229"/>
      <c r="L63" s="54"/>
    </row>
    <row r="64" spans="1:12" ht="13.7" customHeight="1">
      <c r="A64" s="65"/>
      <c r="B64" s="203"/>
      <c r="C64" s="29"/>
      <c r="D64" s="29"/>
      <c r="E64" s="67"/>
      <c r="F64" s="206"/>
      <c r="G64" s="40"/>
      <c r="H64" s="151"/>
      <c r="I64" s="70"/>
      <c r="J64" s="71"/>
      <c r="K64" s="231"/>
      <c r="L64" s="46"/>
    </row>
    <row r="65" spans="1:12" ht="13.7" customHeight="1">
      <c r="A65" s="47"/>
      <c r="B65" s="137" t="s">
        <v>37</v>
      </c>
      <c r="C65" s="139"/>
      <c r="D65" s="140"/>
      <c r="E65" s="49"/>
      <c r="F65" s="282"/>
      <c r="G65" s="74"/>
      <c r="H65" s="51"/>
      <c r="I65" s="138"/>
      <c r="J65" s="171"/>
      <c r="K65" s="232"/>
      <c r="L65" s="54"/>
    </row>
    <row r="66" spans="1:12" ht="13.7" customHeight="1">
      <c r="A66" s="65"/>
      <c r="B66" s="177"/>
      <c r="E66" s="57"/>
      <c r="F66" s="287"/>
      <c r="G66" s="59"/>
      <c r="H66" s="162"/>
      <c r="I66" s="70"/>
      <c r="J66" s="71"/>
      <c r="K66" s="233"/>
      <c r="L66" s="76"/>
    </row>
    <row r="67" spans="1:12" ht="13.7" customHeight="1" thickBot="1">
      <c r="A67" s="96"/>
      <c r="B67" s="176"/>
      <c r="C67" s="142"/>
      <c r="D67" s="99"/>
      <c r="E67" s="100"/>
      <c r="F67" s="290"/>
      <c r="G67" s="102"/>
      <c r="H67" s="163"/>
      <c r="I67" s="103"/>
      <c r="J67" s="172"/>
      <c r="K67" s="234"/>
      <c r="L67" s="106"/>
    </row>
    <row r="68" spans="1:12" ht="13.7" customHeight="1">
      <c r="J68" s="112"/>
      <c r="L68" s="165">
        <v>12</v>
      </c>
    </row>
  </sheetData>
  <mergeCells count="18"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J36:J37"/>
    <mergeCell ref="K36:L36"/>
    <mergeCell ref="I2:I3"/>
    <mergeCell ref="J2:J3"/>
    <mergeCell ref="K2:L2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ED1E7-A9A4-4C37-BB18-E2898323B2ED}">
  <sheetPr>
    <tabColor rgb="FFFFFF00"/>
  </sheetPr>
  <dimension ref="A1:AW68"/>
  <sheetViews>
    <sheetView view="pageBreakPreview" zoomScaleNormal="100" zoomScaleSheetLayoutView="100" workbookViewId="0">
      <selection activeCell="F10" sqref="F10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5"/>
  </cols>
  <sheetData>
    <row r="1" spans="1:49" ht="13.7" customHeight="1" thickBot="1">
      <c r="G1" s="3"/>
      <c r="J1" s="112"/>
      <c r="K1" s="145"/>
      <c r="L1" s="145" t="s">
        <v>28</v>
      </c>
      <c r="AW1" s="5">
        <v>15</v>
      </c>
    </row>
    <row r="2" spans="1:49" ht="13.7" customHeight="1">
      <c r="A2" s="260" t="s">
        <v>6</v>
      </c>
      <c r="B2" s="262" t="s">
        <v>7</v>
      </c>
      <c r="C2" s="264" t="s">
        <v>8</v>
      </c>
      <c r="D2" s="265"/>
      <c r="E2" s="266"/>
      <c r="F2" s="254" t="s">
        <v>9</v>
      </c>
      <c r="G2" s="270" t="s">
        <v>10</v>
      </c>
      <c r="H2" s="254" t="s">
        <v>11</v>
      </c>
      <c r="I2" s="254" t="s">
        <v>12</v>
      </c>
      <c r="J2" s="256" t="s">
        <v>13</v>
      </c>
      <c r="K2" s="258" t="str">
        <f>設計内訳書A!K8</f>
        <v>第　回既済部分検査内訳書</v>
      </c>
      <c r="L2" s="259"/>
      <c r="AW2" s="5">
        <v>15</v>
      </c>
    </row>
    <row r="3" spans="1:49" ht="13.7" customHeight="1">
      <c r="A3" s="261"/>
      <c r="B3" s="263"/>
      <c r="C3" s="267"/>
      <c r="D3" s="268"/>
      <c r="E3" s="269"/>
      <c r="F3" s="255"/>
      <c r="G3" s="271"/>
      <c r="H3" s="255"/>
      <c r="I3" s="255"/>
      <c r="J3" s="257"/>
      <c r="K3" s="35" t="s">
        <v>9</v>
      </c>
      <c r="L3" s="36" t="s">
        <v>14</v>
      </c>
      <c r="AW3" s="5">
        <v>15</v>
      </c>
    </row>
    <row r="4" spans="1:49" ht="13.7" customHeight="1">
      <c r="A4" s="37"/>
      <c r="B4" s="203"/>
      <c r="C4" s="39"/>
      <c r="D4" s="39"/>
      <c r="E4" s="40"/>
      <c r="F4" s="281"/>
      <c r="G4" s="42"/>
      <c r="H4" s="146"/>
      <c r="I4" s="70"/>
      <c r="J4" s="71"/>
      <c r="K4" s="151"/>
      <c r="L4" s="192"/>
    </row>
    <row r="5" spans="1:49" ht="13.7" customHeight="1">
      <c r="A5" s="47">
        <f>'設計内訳書B（Ⅱ)'!A11</f>
        <v>3</v>
      </c>
      <c r="B5" s="150" t="str">
        <f>'設計内訳書B（Ⅱ)'!B11</f>
        <v>外部電源設備</v>
      </c>
      <c r="C5" s="139"/>
      <c r="D5" s="140"/>
      <c r="E5" s="49"/>
      <c r="F5" s="282"/>
      <c r="G5" s="74"/>
      <c r="H5" s="132"/>
      <c r="I5" s="51"/>
      <c r="J5" s="52"/>
      <c r="K5" s="158"/>
      <c r="L5" s="193"/>
    </row>
    <row r="6" spans="1:49" ht="13.7" customHeight="1">
      <c r="A6" s="65"/>
      <c r="B6" s="203"/>
      <c r="C6" s="29"/>
      <c r="D6" s="29"/>
      <c r="E6" s="67"/>
      <c r="F6" s="206"/>
      <c r="G6" s="40"/>
      <c r="H6" s="70"/>
      <c r="I6" s="70"/>
      <c r="J6" s="71"/>
      <c r="K6" s="194"/>
      <c r="L6" s="192"/>
    </row>
    <row r="7" spans="1:49" ht="13.7" customHeight="1">
      <c r="A7" s="47"/>
      <c r="B7" s="150" t="s">
        <v>41</v>
      </c>
      <c r="C7" s="139" t="s">
        <v>100</v>
      </c>
      <c r="D7" s="140"/>
      <c r="E7" s="49"/>
      <c r="F7" s="284">
        <v>3</v>
      </c>
      <c r="G7" s="35" t="s">
        <v>40</v>
      </c>
      <c r="H7" s="158"/>
      <c r="I7" s="158"/>
      <c r="J7" s="170"/>
      <c r="K7" s="196"/>
      <c r="L7" s="193"/>
    </row>
    <row r="8" spans="1:49" ht="13.7" customHeight="1">
      <c r="A8" s="65"/>
      <c r="B8" s="203"/>
      <c r="C8" s="29" t="s">
        <v>215</v>
      </c>
      <c r="D8" s="29"/>
      <c r="E8" s="67"/>
      <c r="F8" s="206"/>
      <c r="G8" s="40"/>
      <c r="H8" s="151"/>
      <c r="I8" s="151"/>
      <c r="J8" s="71"/>
      <c r="K8" s="194"/>
      <c r="L8" s="192"/>
    </row>
    <row r="9" spans="1:49" ht="13.7" customHeight="1">
      <c r="A9" s="47"/>
      <c r="B9" s="204" t="s">
        <v>216</v>
      </c>
      <c r="C9" s="88" t="s">
        <v>213</v>
      </c>
      <c r="D9" s="140"/>
      <c r="E9" s="49"/>
      <c r="F9" s="284">
        <v>9.8000000000000007</v>
      </c>
      <c r="G9" s="35" t="s">
        <v>214</v>
      </c>
      <c r="H9" s="158"/>
      <c r="I9" s="159"/>
      <c r="J9" s="171"/>
      <c r="K9" s="196"/>
      <c r="L9" s="193"/>
    </row>
    <row r="10" spans="1:49" ht="13.7" customHeight="1">
      <c r="A10" s="55"/>
      <c r="B10" s="205"/>
      <c r="C10" s="153" t="s">
        <v>215</v>
      </c>
      <c r="D10" s="29"/>
      <c r="E10" s="67"/>
      <c r="F10" s="206"/>
      <c r="G10" s="40"/>
      <c r="H10" s="151"/>
      <c r="I10" s="151"/>
      <c r="J10" s="71"/>
      <c r="K10" s="194"/>
      <c r="L10" s="197"/>
    </row>
    <row r="11" spans="1:49" ht="13.7" customHeight="1">
      <c r="A11" s="55"/>
      <c r="B11" s="150" t="s">
        <v>217</v>
      </c>
      <c r="C11" s="88" t="s">
        <v>213</v>
      </c>
      <c r="D11" s="140"/>
      <c r="E11" s="49"/>
      <c r="F11" s="284">
        <v>9.8000000000000007</v>
      </c>
      <c r="G11" s="35" t="s">
        <v>214</v>
      </c>
      <c r="H11" s="158"/>
      <c r="I11" s="159"/>
      <c r="J11" s="171"/>
      <c r="K11" s="196"/>
      <c r="L11" s="197"/>
    </row>
    <row r="12" spans="1:49" ht="13.7" customHeight="1">
      <c r="A12" s="65"/>
      <c r="B12" s="203"/>
      <c r="C12" s="29"/>
      <c r="D12" s="29"/>
      <c r="E12" s="67"/>
      <c r="F12" s="206"/>
      <c r="G12" s="40"/>
      <c r="H12" s="151"/>
      <c r="I12" s="151"/>
      <c r="J12" s="71"/>
      <c r="K12" s="63"/>
      <c r="L12" s="192"/>
    </row>
    <row r="13" spans="1:49" ht="13.7" customHeight="1">
      <c r="A13" s="47"/>
      <c r="B13" s="150" t="s">
        <v>218</v>
      </c>
      <c r="C13" s="139" t="s">
        <v>219</v>
      </c>
      <c r="D13" s="140"/>
      <c r="E13" s="49"/>
      <c r="F13" s="284">
        <v>2</v>
      </c>
      <c r="G13" s="74" t="s">
        <v>220</v>
      </c>
      <c r="H13" s="158"/>
      <c r="I13" s="159"/>
      <c r="J13" s="171"/>
      <c r="K13" s="196"/>
      <c r="L13" s="193"/>
    </row>
    <row r="14" spans="1:49" ht="13.7" customHeight="1">
      <c r="A14" s="65"/>
      <c r="B14" s="203"/>
      <c r="C14" s="149"/>
      <c r="D14" s="29"/>
      <c r="E14" s="67"/>
      <c r="F14" s="206"/>
      <c r="G14" s="40"/>
      <c r="H14" s="70"/>
      <c r="I14" s="70"/>
      <c r="J14" s="71"/>
      <c r="K14" s="194"/>
      <c r="L14" s="192"/>
    </row>
    <row r="15" spans="1:49" ht="13.7" customHeight="1">
      <c r="A15" s="47"/>
      <c r="B15" s="150" t="s">
        <v>303</v>
      </c>
      <c r="C15" s="32" t="s">
        <v>304</v>
      </c>
      <c r="D15" s="140"/>
      <c r="E15" s="49"/>
      <c r="F15" s="284">
        <f>11+1.5</f>
        <v>12.5</v>
      </c>
      <c r="G15" s="35" t="s">
        <v>45</v>
      </c>
      <c r="H15" s="51"/>
      <c r="I15" s="138"/>
      <c r="J15" s="170"/>
      <c r="K15" s="196"/>
      <c r="L15" s="193"/>
    </row>
    <row r="16" spans="1:49" ht="13.7" customHeight="1">
      <c r="A16" s="65"/>
      <c r="B16" s="177"/>
      <c r="C16" s="149"/>
      <c r="D16" s="135"/>
      <c r="E16" s="67"/>
      <c r="F16" s="206"/>
      <c r="G16" s="40"/>
      <c r="H16" s="60"/>
      <c r="I16" s="60"/>
      <c r="J16" s="71"/>
      <c r="K16" s="194"/>
      <c r="L16" s="192"/>
    </row>
    <row r="17" spans="1:12" ht="13.7" customHeight="1">
      <c r="A17" s="47"/>
      <c r="B17" s="150" t="s">
        <v>276</v>
      </c>
      <c r="C17" s="32" t="s">
        <v>334</v>
      </c>
      <c r="D17" s="32"/>
      <c r="E17" s="49"/>
      <c r="F17" s="284">
        <v>2.7</v>
      </c>
      <c r="G17" s="35" t="s">
        <v>45</v>
      </c>
      <c r="H17" s="51"/>
      <c r="I17" s="138"/>
      <c r="J17" s="170"/>
      <c r="K17" s="196"/>
      <c r="L17" s="193"/>
    </row>
    <row r="18" spans="1:12" ht="13.7" customHeight="1">
      <c r="A18" s="65"/>
      <c r="B18" s="177"/>
      <c r="C18" s="149"/>
      <c r="E18" s="57"/>
      <c r="F18" s="206"/>
      <c r="G18" s="40"/>
      <c r="H18" s="70"/>
      <c r="I18" s="70"/>
      <c r="J18" s="71"/>
      <c r="K18" s="194"/>
      <c r="L18" s="192"/>
    </row>
    <row r="19" spans="1:12" ht="13.7" customHeight="1">
      <c r="A19" s="47"/>
      <c r="B19" s="150" t="s">
        <v>276</v>
      </c>
      <c r="C19" s="32" t="s">
        <v>335</v>
      </c>
      <c r="D19" s="32"/>
      <c r="E19" s="49"/>
      <c r="F19" s="284">
        <v>67.900000000000006</v>
      </c>
      <c r="G19" s="35" t="s">
        <v>45</v>
      </c>
      <c r="H19" s="60"/>
      <c r="I19" s="138"/>
      <c r="J19" s="170"/>
      <c r="K19" s="196"/>
      <c r="L19" s="193"/>
    </row>
    <row r="20" spans="1:12" ht="13.7" customHeight="1">
      <c r="A20" s="65"/>
      <c r="B20" s="205"/>
      <c r="C20" s="153"/>
      <c r="D20" s="29"/>
      <c r="E20" s="67"/>
      <c r="F20" s="206"/>
      <c r="G20" s="40"/>
      <c r="H20" s="70"/>
      <c r="I20" s="70"/>
      <c r="J20" s="71"/>
      <c r="K20" s="194"/>
      <c r="L20" s="192"/>
    </row>
    <row r="21" spans="1:12" ht="13.7" customHeight="1">
      <c r="A21" s="47"/>
      <c r="B21" s="150" t="s">
        <v>276</v>
      </c>
      <c r="C21" s="139" t="s">
        <v>336</v>
      </c>
      <c r="E21" s="57"/>
      <c r="F21" s="284">
        <v>1.5</v>
      </c>
      <c r="G21" s="35" t="s">
        <v>45</v>
      </c>
      <c r="H21" s="51"/>
      <c r="I21" s="138"/>
      <c r="J21" s="170"/>
      <c r="K21" s="196"/>
      <c r="L21" s="193"/>
    </row>
    <row r="22" spans="1:12" ht="13.7" customHeight="1">
      <c r="A22" s="65"/>
      <c r="B22" s="203"/>
      <c r="C22" s="149"/>
      <c r="D22" s="135"/>
      <c r="E22" s="67"/>
      <c r="F22" s="206"/>
      <c r="G22" s="40"/>
      <c r="H22" s="70"/>
      <c r="I22" s="70"/>
      <c r="J22" s="71"/>
      <c r="K22" s="194"/>
      <c r="L22" s="192"/>
    </row>
    <row r="23" spans="1:12" ht="13.7" customHeight="1">
      <c r="A23" s="47"/>
      <c r="B23" s="150" t="s">
        <v>276</v>
      </c>
      <c r="C23" s="139" t="s">
        <v>337</v>
      </c>
      <c r="E23" s="57"/>
      <c r="F23" s="284">
        <v>6.5</v>
      </c>
      <c r="G23" s="35" t="s">
        <v>45</v>
      </c>
      <c r="H23" s="51"/>
      <c r="I23" s="138"/>
      <c r="J23" s="170"/>
      <c r="K23" s="196"/>
      <c r="L23" s="193"/>
    </row>
    <row r="24" spans="1:12" ht="13.7" customHeight="1">
      <c r="A24" s="65"/>
      <c r="B24" s="205"/>
      <c r="C24" s="149"/>
      <c r="D24" s="135"/>
      <c r="E24" s="67"/>
      <c r="F24" s="206"/>
      <c r="G24" s="40"/>
      <c r="H24" s="70"/>
      <c r="I24" s="70"/>
      <c r="J24" s="71"/>
      <c r="K24" s="194"/>
      <c r="L24" s="192"/>
    </row>
    <row r="25" spans="1:12" ht="13.7" customHeight="1">
      <c r="A25" s="47"/>
      <c r="B25" s="150" t="s">
        <v>276</v>
      </c>
      <c r="C25" s="139" t="s">
        <v>338</v>
      </c>
      <c r="D25" s="32"/>
      <c r="E25" s="49"/>
      <c r="F25" s="284">
        <v>11</v>
      </c>
      <c r="G25" s="35" t="s">
        <v>45</v>
      </c>
      <c r="H25" s="51"/>
      <c r="I25" s="138"/>
      <c r="J25" s="170"/>
      <c r="K25" s="196"/>
      <c r="L25" s="193"/>
    </row>
    <row r="26" spans="1:12" ht="13.7" customHeight="1">
      <c r="A26" s="65"/>
      <c r="B26" s="203"/>
      <c r="C26" s="29"/>
      <c r="D26" s="29"/>
      <c r="E26" s="67"/>
      <c r="F26" s="206"/>
      <c r="G26" s="40"/>
      <c r="H26" s="70"/>
      <c r="I26" s="70"/>
      <c r="J26" s="71"/>
      <c r="K26" s="194"/>
      <c r="L26" s="192"/>
    </row>
    <row r="27" spans="1:12" ht="13.7" customHeight="1">
      <c r="A27" s="47"/>
      <c r="B27" s="150" t="s">
        <v>313</v>
      </c>
      <c r="C27" s="139" t="s">
        <v>339</v>
      </c>
      <c r="E27" s="57"/>
      <c r="F27" s="284">
        <v>1</v>
      </c>
      <c r="G27" s="35" t="s">
        <v>39</v>
      </c>
      <c r="H27" s="51"/>
      <c r="I27" s="138"/>
      <c r="J27" s="170"/>
      <c r="K27" s="196"/>
      <c r="L27" s="193"/>
    </row>
    <row r="28" spans="1:12" ht="13.7" customHeight="1">
      <c r="A28" s="65"/>
      <c r="B28" s="203"/>
      <c r="C28" s="149"/>
      <c r="D28" s="135"/>
      <c r="E28" s="67"/>
      <c r="F28" s="206"/>
      <c r="G28" s="40"/>
      <c r="H28" s="70"/>
      <c r="I28" s="70"/>
      <c r="J28" s="71"/>
      <c r="K28" s="194"/>
      <c r="L28" s="192"/>
    </row>
    <row r="29" spans="1:12" ht="13.7" customHeight="1">
      <c r="A29" s="47"/>
      <c r="B29" s="150" t="s">
        <v>54</v>
      </c>
      <c r="C29" s="139" t="s">
        <v>101</v>
      </c>
      <c r="E29" s="57"/>
      <c r="F29" s="284">
        <v>1</v>
      </c>
      <c r="G29" s="35" t="s">
        <v>143</v>
      </c>
      <c r="H29" s="51"/>
      <c r="I29" s="138"/>
      <c r="J29" s="170"/>
      <c r="K29" s="196"/>
      <c r="L29" s="193"/>
    </row>
    <row r="30" spans="1:12" ht="13.7" customHeight="1">
      <c r="A30" s="65"/>
      <c r="B30" s="203"/>
      <c r="C30" s="29"/>
      <c r="D30" s="29"/>
      <c r="E30" s="67"/>
      <c r="F30" s="206"/>
      <c r="G30" s="40"/>
      <c r="H30" s="70"/>
      <c r="I30" s="70"/>
      <c r="J30" s="71"/>
      <c r="K30" s="194"/>
      <c r="L30" s="192"/>
    </row>
    <row r="31" spans="1:12" ht="13.7" customHeight="1">
      <c r="A31" s="47"/>
      <c r="B31" s="150" t="s">
        <v>340</v>
      </c>
      <c r="C31" s="139" t="s">
        <v>341</v>
      </c>
      <c r="D31" s="140"/>
      <c r="E31" s="49"/>
      <c r="F31" s="284">
        <v>2</v>
      </c>
      <c r="G31" s="35" t="s">
        <v>39</v>
      </c>
      <c r="H31" s="51"/>
      <c r="I31" s="138"/>
      <c r="J31" s="171"/>
      <c r="K31" s="196"/>
      <c r="L31" s="193"/>
    </row>
    <row r="32" spans="1:12" ht="13.7" customHeight="1">
      <c r="A32" s="55"/>
      <c r="B32" s="177"/>
      <c r="E32" s="57"/>
      <c r="F32" s="206"/>
      <c r="G32" s="59"/>
      <c r="H32" s="60"/>
      <c r="I32" s="70"/>
      <c r="J32" s="62"/>
      <c r="K32" s="198"/>
      <c r="L32" s="197"/>
    </row>
    <row r="33" spans="1:12" ht="13.7" customHeight="1" thickBot="1">
      <c r="A33" s="96"/>
      <c r="B33" s="176" t="s">
        <v>340</v>
      </c>
      <c r="C33" s="142" t="s">
        <v>342</v>
      </c>
      <c r="D33" s="99"/>
      <c r="E33" s="100"/>
      <c r="F33" s="285">
        <v>1</v>
      </c>
      <c r="G33" s="102" t="s">
        <v>39</v>
      </c>
      <c r="H33" s="103"/>
      <c r="I33" s="103"/>
      <c r="J33" s="172"/>
      <c r="K33" s="199"/>
      <c r="L33" s="200"/>
    </row>
    <row r="34" spans="1:12" ht="13.7" customHeight="1">
      <c r="J34" s="112"/>
    </row>
    <row r="35" spans="1:12" ht="13.7" customHeight="1" thickBot="1">
      <c r="I35" s="108"/>
      <c r="J35" s="112"/>
      <c r="K35" s="113"/>
      <c r="L35" s="157"/>
    </row>
    <row r="36" spans="1:12" ht="13.7" customHeight="1">
      <c r="A36" s="260" t="s">
        <v>6</v>
      </c>
      <c r="B36" s="262" t="s">
        <v>7</v>
      </c>
      <c r="C36" s="264" t="s">
        <v>8</v>
      </c>
      <c r="D36" s="265"/>
      <c r="E36" s="266"/>
      <c r="F36" s="254" t="s">
        <v>9</v>
      </c>
      <c r="G36" s="270" t="s">
        <v>10</v>
      </c>
      <c r="H36" s="254" t="s">
        <v>11</v>
      </c>
      <c r="I36" s="254" t="s">
        <v>12</v>
      </c>
      <c r="J36" s="256" t="s">
        <v>13</v>
      </c>
      <c r="K36" s="258" t="str">
        <f>K2</f>
        <v>第　回既済部分検査内訳書</v>
      </c>
      <c r="L36" s="259"/>
    </row>
    <row r="37" spans="1:12" ht="13.7" customHeight="1">
      <c r="A37" s="261"/>
      <c r="B37" s="263"/>
      <c r="C37" s="267"/>
      <c r="D37" s="268"/>
      <c r="E37" s="269"/>
      <c r="F37" s="255"/>
      <c r="G37" s="271"/>
      <c r="H37" s="255"/>
      <c r="I37" s="255"/>
      <c r="J37" s="257"/>
      <c r="K37" s="35" t="s">
        <v>9</v>
      </c>
      <c r="L37" s="36" t="s">
        <v>14</v>
      </c>
    </row>
    <row r="38" spans="1:12" ht="13.7" customHeight="1">
      <c r="A38" s="65"/>
      <c r="B38" s="203"/>
      <c r="C38" s="29" t="s">
        <v>319</v>
      </c>
      <c r="D38" s="29"/>
      <c r="E38" s="67"/>
      <c r="F38" s="206"/>
      <c r="G38" s="40"/>
      <c r="H38" s="151"/>
      <c r="I38" s="151"/>
      <c r="J38" s="71"/>
      <c r="K38" s="151"/>
      <c r="L38" s="192"/>
    </row>
    <row r="39" spans="1:12" ht="13.7" customHeight="1">
      <c r="A39" s="47"/>
      <c r="B39" s="150" t="s">
        <v>258</v>
      </c>
      <c r="C39" s="139" t="s">
        <v>259</v>
      </c>
      <c r="D39" s="140"/>
      <c r="E39" s="49"/>
      <c r="F39" s="284">
        <v>1</v>
      </c>
      <c r="G39" s="35" t="s">
        <v>39</v>
      </c>
      <c r="H39" s="158"/>
      <c r="I39" s="158"/>
      <c r="J39" s="171"/>
      <c r="K39" s="196"/>
      <c r="L39" s="193"/>
    </row>
    <row r="40" spans="1:12" ht="13.7" customHeight="1">
      <c r="A40" s="65"/>
      <c r="B40" s="203"/>
      <c r="C40" s="149"/>
      <c r="D40" s="135"/>
      <c r="E40" s="67"/>
      <c r="F40" s="206"/>
      <c r="G40" s="40"/>
      <c r="H40" s="151"/>
      <c r="I40" s="151"/>
      <c r="J40" s="71"/>
      <c r="K40" s="194"/>
      <c r="L40" s="192"/>
    </row>
    <row r="41" spans="1:12" ht="13.7" customHeight="1">
      <c r="A41" s="47"/>
      <c r="B41" s="150" t="s">
        <v>99</v>
      </c>
      <c r="C41" s="139" t="s">
        <v>322</v>
      </c>
      <c r="D41" s="140"/>
      <c r="E41" s="49"/>
      <c r="F41" s="284">
        <v>1</v>
      </c>
      <c r="G41" s="35" t="s">
        <v>39</v>
      </c>
      <c r="H41" s="158"/>
      <c r="I41" s="158"/>
      <c r="J41" s="171"/>
      <c r="K41" s="196"/>
      <c r="L41" s="193"/>
    </row>
    <row r="42" spans="1:12" ht="13.7" customHeight="1">
      <c r="A42" s="65"/>
      <c r="B42" s="203"/>
      <c r="C42" s="29"/>
      <c r="D42" s="29"/>
      <c r="E42" s="67"/>
      <c r="F42" s="206"/>
      <c r="G42" s="40"/>
      <c r="H42" s="151"/>
      <c r="I42" s="151"/>
      <c r="J42" s="174"/>
      <c r="K42" s="194"/>
      <c r="L42" s="192"/>
    </row>
    <row r="43" spans="1:12" ht="13.7" customHeight="1">
      <c r="A43" s="47"/>
      <c r="B43" s="150" t="s">
        <v>55</v>
      </c>
      <c r="C43" s="139" t="s">
        <v>321</v>
      </c>
      <c r="D43" s="140"/>
      <c r="E43" s="49"/>
      <c r="F43" s="284">
        <v>9.8000000000000007</v>
      </c>
      <c r="G43" s="35" t="s">
        <v>45</v>
      </c>
      <c r="H43" s="158"/>
      <c r="I43" s="158"/>
      <c r="J43" s="171"/>
      <c r="K43" s="196"/>
      <c r="L43" s="193"/>
    </row>
    <row r="44" spans="1:12" ht="13.7" customHeight="1">
      <c r="A44" s="55"/>
      <c r="B44" s="203"/>
      <c r="C44" s="29"/>
      <c r="D44" s="29"/>
      <c r="E44" s="67"/>
      <c r="F44" s="206"/>
      <c r="G44" s="40"/>
      <c r="H44" s="151"/>
      <c r="I44" s="151"/>
      <c r="J44" s="71"/>
      <c r="K44" s="194"/>
      <c r="L44" s="197"/>
    </row>
    <row r="45" spans="1:12" ht="13.7" customHeight="1">
      <c r="A45" s="55"/>
      <c r="B45" s="150" t="s">
        <v>287</v>
      </c>
      <c r="C45" s="32" t="s">
        <v>343</v>
      </c>
      <c r="D45" s="32"/>
      <c r="E45" s="49"/>
      <c r="F45" s="284">
        <v>77.099999999999994</v>
      </c>
      <c r="G45" s="35" t="s">
        <v>45</v>
      </c>
      <c r="H45" s="51"/>
      <c r="I45" s="138"/>
      <c r="J45" s="170"/>
      <c r="K45" s="196"/>
      <c r="L45" s="197"/>
    </row>
    <row r="46" spans="1:12" ht="13.7" customHeight="1">
      <c r="A46" s="65"/>
      <c r="B46" s="203"/>
      <c r="C46" s="29"/>
      <c r="D46" s="29"/>
      <c r="E46" s="67"/>
      <c r="F46" s="206"/>
      <c r="G46" s="40"/>
      <c r="H46" s="151"/>
      <c r="I46" s="151"/>
      <c r="J46" s="174"/>
      <c r="K46" s="194"/>
      <c r="L46" s="192"/>
    </row>
    <row r="47" spans="1:12" ht="13.7" customHeight="1">
      <c r="A47" s="47"/>
      <c r="B47" s="150"/>
      <c r="C47" s="139"/>
      <c r="D47" s="140"/>
      <c r="E47" s="49"/>
      <c r="F47" s="284"/>
      <c r="G47" s="35"/>
      <c r="H47" s="158"/>
      <c r="I47" s="158"/>
      <c r="J47" s="171"/>
      <c r="K47" s="196"/>
      <c r="L47" s="193"/>
    </row>
    <row r="48" spans="1:12" ht="13.7" customHeight="1">
      <c r="A48" s="65"/>
      <c r="B48" s="203"/>
      <c r="C48" s="149"/>
      <c r="D48" s="135"/>
      <c r="E48" s="67"/>
      <c r="F48" s="206"/>
      <c r="G48" s="40"/>
      <c r="H48" s="151"/>
      <c r="I48" s="151"/>
      <c r="J48" s="71"/>
      <c r="K48" s="194"/>
      <c r="L48" s="192"/>
    </row>
    <row r="49" spans="1:12" ht="13.7" customHeight="1">
      <c r="A49" s="47"/>
      <c r="B49" s="150"/>
      <c r="C49" s="139"/>
      <c r="D49" s="140"/>
      <c r="E49" s="49"/>
      <c r="F49" s="284"/>
      <c r="G49" s="35"/>
      <c r="H49" s="158"/>
      <c r="I49" s="158"/>
      <c r="J49" s="171"/>
      <c r="K49" s="196"/>
      <c r="L49" s="193"/>
    </row>
    <row r="50" spans="1:12" ht="13.7" customHeight="1">
      <c r="A50" s="65"/>
      <c r="B50" s="203"/>
      <c r="C50" s="29"/>
      <c r="D50" s="29"/>
      <c r="E50" s="67"/>
      <c r="F50" s="206"/>
      <c r="G50" s="40"/>
      <c r="H50" s="151"/>
      <c r="I50" s="151"/>
      <c r="J50" s="71"/>
      <c r="K50" s="194"/>
      <c r="L50" s="192"/>
    </row>
    <row r="51" spans="1:12" ht="13.7" customHeight="1">
      <c r="A51" s="47"/>
      <c r="B51" s="150"/>
      <c r="C51" s="139"/>
      <c r="D51" s="140"/>
      <c r="E51" s="49"/>
      <c r="F51" s="284"/>
      <c r="G51" s="35"/>
      <c r="H51" s="158"/>
      <c r="I51" s="159"/>
      <c r="J51" s="171"/>
      <c r="K51" s="196"/>
      <c r="L51" s="193"/>
    </row>
    <row r="52" spans="1:12" ht="13.7" customHeight="1">
      <c r="A52" s="65"/>
      <c r="B52" s="203"/>
      <c r="C52" s="149"/>
      <c r="D52" s="29"/>
      <c r="E52" s="67"/>
      <c r="F52" s="206"/>
      <c r="G52" s="40"/>
      <c r="H52" s="151"/>
      <c r="I52" s="151"/>
      <c r="J52" s="71"/>
      <c r="K52" s="194"/>
      <c r="L52" s="192"/>
    </row>
    <row r="53" spans="1:12" ht="13.7" customHeight="1">
      <c r="A53" s="47"/>
      <c r="B53" s="150"/>
      <c r="C53" s="139"/>
      <c r="D53" s="140"/>
      <c r="E53" s="49"/>
      <c r="F53" s="284"/>
      <c r="G53" s="35"/>
      <c r="H53" s="158"/>
      <c r="I53" s="159"/>
      <c r="J53" s="171"/>
      <c r="K53" s="196"/>
      <c r="L53" s="193"/>
    </row>
    <row r="54" spans="1:12" ht="13.7" customHeight="1">
      <c r="A54" s="65"/>
      <c r="B54" s="203"/>
      <c r="C54" s="29"/>
      <c r="D54" s="29"/>
      <c r="E54" s="67"/>
      <c r="F54" s="206"/>
      <c r="G54" s="40"/>
      <c r="H54" s="151"/>
      <c r="I54" s="151"/>
      <c r="J54" s="71"/>
      <c r="K54" s="194"/>
      <c r="L54" s="192"/>
    </row>
    <row r="55" spans="1:12" ht="13.7" customHeight="1">
      <c r="A55" s="47"/>
      <c r="B55" s="150"/>
      <c r="C55" s="139"/>
      <c r="D55" s="140"/>
      <c r="E55" s="49"/>
      <c r="F55" s="284"/>
      <c r="G55" s="35"/>
      <c r="H55" s="158"/>
      <c r="I55" s="159"/>
      <c r="J55" s="171"/>
      <c r="K55" s="196"/>
      <c r="L55" s="193"/>
    </row>
    <row r="56" spans="1:12" ht="13.7" customHeight="1">
      <c r="A56" s="65"/>
      <c r="B56" s="203"/>
      <c r="C56" s="29"/>
      <c r="D56" s="29"/>
      <c r="E56" s="67"/>
      <c r="F56" s="206"/>
      <c r="G56" s="40"/>
      <c r="H56" s="151"/>
      <c r="I56" s="151"/>
      <c r="J56" s="71"/>
      <c r="K56" s="194"/>
      <c r="L56" s="192"/>
    </row>
    <row r="57" spans="1:12" ht="13.7" customHeight="1">
      <c r="A57" s="47"/>
      <c r="B57" s="204"/>
      <c r="C57" s="88"/>
      <c r="D57" s="140"/>
      <c r="E57" s="49"/>
      <c r="F57" s="284"/>
      <c r="G57" s="35"/>
      <c r="H57" s="158"/>
      <c r="I57" s="159"/>
      <c r="J57" s="171"/>
      <c r="K57" s="196"/>
      <c r="L57" s="193"/>
    </row>
    <row r="58" spans="1:12" ht="13.7" customHeight="1">
      <c r="A58" s="65"/>
      <c r="B58" s="205"/>
      <c r="C58" s="153"/>
      <c r="D58" s="29"/>
      <c r="E58" s="67"/>
      <c r="F58" s="206"/>
      <c r="G58" s="40"/>
      <c r="H58" s="151"/>
      <c r="I58" s="151"/>
      <c r="J58" s="71"/>
      <c r="K58" s="194"/>
      <c r="L58" s="192"/>
    </row>
    <row r="59" spans="1:12" ht="13.7" customHeight="1">
      <c r="A59" s="47"/>
      <c r="B59" s="150"/>
      <c r="C59" s="88"/>
      <c r="D59" s="140"/>
      <c r="E59" s="49"/>
      <c r="F59" s="284"/>
      <c r="G59" s="35"/>
      <c r="H59" s="158"/>
      <c r="I59" s="159"/>
      <c r="J59" s="171"/>
      <c r="K59" s="196"/>
      <c r="L59" s="193"/>
    </row>
    <row r="60" spans="1:12" ht="13.7" customHeight="1">
      <c r="A60" s="65"/>
      <c r="B60" s="203"/>
      <c r="C60" s="29"/>
      <c r="D60" s="29"/>
      <c r="E60" s="67"/>
      <c r="F60" s="206"/>
      <c r="G60" s="40"/>
      <c r="H60" s="151"/>
      <c r="I60" s="151"/>
      <c r="J60" s="71"/>
      <c r="K60" s="194"/>
      <c r="L60" s="192"/>
    </row>
    <row r="61" spans="1:12" ht="13.7" customHeight="1">
      <c r="A61" s="47"/>
      <c r="B61" s="150"/>
      <c r="C61" s="139"/>
      <c r="D61" s="140"/>
      <c r="E61" s="49"/>
      <c r="F61" s="284"/>
      <c r="G61" s="74"/>
      <c r="H61" s="158"/>
      <c r="I61" s="159"/>
      <c r="J61" s="171"/>
      <c r="K61" s="196"/>
      <c r="L61" s="193"/>
    </row>
    <row r="62" spans="1:12" ht="13.7" customHeight="1">
      <c r="A62" s="65"/>
      <c r="B62" s="203"/>
      <c r="C62" s="29"/>
      <c r="D62" s="29"/>
      <c r="E62" s="67"/>
      <c r="F62" s="206"/>
      <c r="G62" s="40"/>
      <c r="H62" s="151"/>
      <c r="I62" s="70"/>
      <c r="J62" s="71"/>
      <c r="K62" s="201"/>
      <c r="L62" s="192"/>
    </row>
    <row r="63" spans="1:12" ht="13.7" customHeight="1">
      <c r="A63" s="47"/>
      <c r="B63" s="150"/>
      <c r="C63" s="139"/>
      <c r="D63" s="140"/>
      <c r="E63" s="49"/>
      <c r="F63" s="283"/>
      <c r="G63" s="74"/>
      <c r="H63" s="158"/>
      <c r="I63" s="138"/>
      <c r="J63" s="52"/>
      <c r="K63" s="202"/>
      <c r="L63" s="193"/>
    </row>
    <row r="64" spans="1:12" ht="13.7" customHeight="1">
      <c r="A64" s="65"/>
      <c r="B64" s="147"/>
      <c r="C64" s="29"/>
      <c r="D64" s="29"/>
      <c r="E64" s="67"/>
      <c r="F64" s="291"/>
      <c r="G64" s="40"/>
      <c r="H64" s="70"/>
      <c r="I64" s="43"/>
      <c r="J64" s="71"/>
      <c r="K64" s="63"/>
      <c r="L64" s="46"/>
    </row>
    <row r="65" spans="1:12" ht="13.7" customHeight="1">
      <c r="A65" s="47"/>
      <c r="B65" s="137" t="s">
        <v>37</v>
      </c>
      <c r="C65" s="139"/>
      <c r="D65" s="140"/>
      <c r="E65" s="49"/>
      <c r="F65" s="282"/>
      <c r="G65" s="74"/>
      <c r="H65" s="51"/>
      <c r="I65" s="138"/>
      <c r="J65" s="52"/>
      <c r="K65" s="53"/>
      <c r="L65" s="54"/>
    </row>
    <row r="66" spans="1:12" ht="13.7" customHeight="1">
      <c r="A66" s="65"/>
      <c r="B66" s="177"/>
      <c r="E66" s="57"/>
      <c r="F66" s="287"/>
      <c r="G66" s="59"/>
      <c r="H66" s="162"/>
      <c r="I66" s="70"/>
      <c r="J66" s="71"/>
      <c r="K66" s="162"/>
      <c r="L66" s="197"/>
    </row>
    <row r="67" spans="1:12" ht="13.7" customHeight="1" thickBot="1">
      <c r="A67" s="96"/>
      <c r="B67" s="176"/>
      <c r="C67" s="142"/>
      <c r="D67" s="99"/>
      <c r="E67" s="100"/>
      <c r="F67" s="290"/>
      <c r="G67" s="102"/>
      <c r="H67" s="163"/>
      <c r="I67" s="103"/>
      <c r="J67" s="172"/>
      <c r="K67" s="199"/>
      <c r="L67" s="200"/>
    </row>
    <row r="68" spans="1:12" ht="13.7" customHeight="1">
      <c r="J68" s="112"/>
      <c r="L68" s="165">
        <v>13</v>
      </c>
    </row>
  </sheetData>
  <mergeCells count="18">
    <mergeCell ref="J36:J37"/>
    <mergeCell ref="K36:L36"/>
    <mergeCell ref="I2:I3"/>
    <mergeCell ref="J2:J3"/>
    <mergeCell ref="K2:L2"/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</mergeCells>
  <phoneticPr fontId="4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設計内訳書A</vt:lpstr>
      <vt:lpstr>設計内訳書B（Ⅰ）</vt:lpstr>
      <vt:lpstr>1.避雷針</vt:lpstr>
      <vt:lpstr>2.受変電</vt:lpstr>
      <vt:lpstr>3.発電設備</vt:lpstr>
      <vt:lpstr>3-1.発電機</vt:lpstr>
      <vt:lpstr>3-2.太陽光発電</vt:lpstr>
      <vt:lpstr>設計内訳書B（Ⅱ)</vt:lpstr>
      <vt:lpstr>1.構内配電線路</vt:lpstr>
      <vt:lpstr>2.構内通信線路</vt:lpstr>
      <vt:lpstr>3.外部電源</vt:lpstr>
      <vt:lpstr>'1.構内配電線路'!Print_Area</vt:lpstr>
      <vt:lpstr>'1.避雷針'!Print_Area</vt:lpstr>
      <vt:lpstr>'2.構内通信線路'!Print_Area</vt:lpstr>
      <vt:lpstr>'2.受変電'!Print_Area</vt:lpstr>
      <vt:lpstr>'3.外部電源'!Print_Area</vt:lpstr>
      <vt:lpstr>'3.発電設備'!Print_Area</vt:lpstr>
      <vt:lpstr>'3-1.発電機'!Print_Area</vt:lpstr>
      <vt:lpstr>'3-2.太陽光発電'!Print_Area</vt:lpstr>
      <vt:lpstr>設計内訳書A!Print_Area</vt:lpstr>
      <vt:lpstr>'設計内訳書B（Ⅰ）'!Print_Area</vt:lpstr>
      <vt:lpstr>'設計内訳書B（Ⅱ)'!Print_Area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2026-03-31T04:35:32Z</cp:lastPrinted>
  <dcterms:created xsi:type="dcterms:W3CDTF">2017-03-21T10:26:05Z</dcterms:created>
  <dcterms:modified xsi:type="dcterms:W3CDTF">2026-03-31T05:44:29Z</dcterms:modified>
</cp:coreProperties>
</file>