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e遠藤担当工事(H23～)\R08年度\網走地区消防組合新消防庁舎建設工事\0_工事発注\2_建築2工区\"/>
    </mc:Choice>
  </mc:AlternateContent>
  <xr:revisionPtr revIDLastSave="0" documentId="13_ncr:1_{A5514C7A-C5BF-4543-A0C5-143D298CB23B}" xr6:coauthVersionLast="47" xr6:coauthVersionMax="47" xr10:uidLastSave="{00000000-0000-0000-0000-000000000000}"/>
  <bookViews>
    <workbookView xWindow="-120" yWindow="-120" windowWidth="29040" windowHeight="15720" tabRatio="901" xr2:uid="{00000000-000D-0000-FFFF-FFFF00000000}"/>
  </bookViews>
  <sheets>
    <sheet name="2 表紙1" sheetId="37" r:id="rId1"/>
    <sheet name="2 表紙2" sheetId="39" r:id="rId2"/>
    <sheet name="2 表紙3 共通仮設費" sheetId="38" r:id="rId3"/>
    <sheet name="２直接仮設" sheetId="40" r:id="rId4"/>
    <sheet name="２土工" sheetId="41" r:id="rId5"/>
    <sheet name="２地業" sheetId="42" r:id="rId6"/>
    <sheet name="２鉄筋" sheetId="43" r:id="rId7"/>
    <sheet name="２ｺﾝｸﾘ-ﾄ" sheetId="44" r:id="rId8"/>
    <sheet name="２型枠" sheetId="45" r:id="rId9"/>
    <sheet name="２防水" sheetId="46" r:id="rId10"/>
    <sheet name="２ﾀｲﾙ" sheetId="47" r:id="rId11"/>
    <sheet name="２木工" sheetId="48" r:id="rId12"/>
    <sheet name="２金属" sheetId="49" r:id="rId13"/>
    <sheet name="２左官" sheetId="50" r:id="rId14"/>
    <sheet name="２金属製建具" sheetId="51" r:id="rId15"/>
    <sheet name="２ｱﾙﾐ製建具工事" sheetId="75" r:id="rId16"/>
    <sheet name="２ｱﾙﾐ樹脂複合建具工事" sheetId="52" r:id="rId17"/>
    <sheet name="２ｽﾃﾝﾚｽ製建具工事" sheetId="24" r:id="rId18"/>
    <sheet name="２鋼製建具工事" sheetId="53" r:id="rId19"/>
    <sheet name="２軽量鋼製建具工事" sheetId="54" r:id="rId20"/>
    <sheet name="２ｼｬｯﾀ-工事" sheetId="55" r:id="rId21"/>
    <sheet name="２FRP断熱ﾊﾟﾈﾙ工事" sheetId="56" r:id="rId22"/>
    <sheet name="２移動式間仕切工事" sheetId="57" r:id="rId23"/>
    <sheet name="２ﾄｲﾚﾌﾞ-ｽ" sheetId="58" r:id="rId24"/>
    <sheet name="２ｽﾁ-ﾙﾊﾟ-ﾃ-ｼｮﾝ" sheetId="59" r:id="rId25"/>
    <sheet name="２ｶﾞﾗｽ" sheetId="60" r:id="rId26"/>
    <sheet name="２塗装" sheetId="61" r:id="rId27"/>
    <sheet name="２内外装" sheetId="62" r:id="rId28"/>
    <sheet name="２仕上ﾕﾆｯﾄ" sheetId="63" r:id="rId29"/>
    <sheet name="２ｻｲﾝ" sheetId="74" r:id="rId30"/>
    <sheet name="２消防訓練器具" sheetId="64" r:id="rId31"/>
  </sheets>
  <externalReferences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_">#REF!</definedName>
    <definedName name="________________LC1">#REF!</definedName>
    <definedName name="________________RPN1">#REF!</definedName>
    <definedName name="________________RPN2">#REF!</definedName>
    <definedName name="________________RW1">#REF!</definedName>
    <definedName name="________________RW2">#REF!</definedName>
    <definedName name="________________RW3">#REF!</definedName>
    <definedName name="________________RW4">#REF!</definedName>
    <definedName name="________________RW5">#REF!</definedName>
    <definedName name="_______________LC1">#REF!</definedName>
    <definedName name="_______________RPN1">#REF!</definedName>
    <definedName name="_______________RPN2">#REF!</definedName>
    <definedName name="_______________RW1">#REF!</definedName>
    <definedName name="_______________RW2">#REF!</definedName>
    <definedName name="_______________RW3">#REF!</definedName>
    <definedName name="_______________RW4">#REF!</definedName>
    <definedName name="_______________RW5">#REF!</definedName>
    <definedName name="______________LC1">#REF!</definedName>
    <definedName name="______________RPN1">#REF!</definedName>
    <definedName name="______________RPN2">#REF!</definedName>
    <definedName name="______________RW1">#REF!</definedName>
    <definedName name="______________RW2">#REF!</definedName>
    <definedName name="______________RW3">#REF!</definedName>
    <definedName name="______________RW4">#REF!</definedName>
    <definedName name="______________RW5">#REF!</definedName>
    <definedName name="_____________LC1">#REF!</definedName>
    <definedName name="_____________RPN1">#REF!</definedName>
    <definedName name="_____________RPN2">#REF!</definedName>
    <definedName name="_____________RW1">#REF!</definedName>
    <definedName name="_____________RW2">#REF!</definedName>
    <definedName name="_____________RW3">#REF!</definedName>
    <definedName name="_____________RW4">#REF!</definedName>
    <definedName name="_____________RW5">#REF!</definedName>
    <definedName name="____________LC1">#REF!</definedName>
    <definedName name="____________RPN1">#REF!</definedName>
    <definedName name="____________RPN2">#REF!</definedName>
    <definedName name="____________RW1">#REF!</definedName>
    <definedName name="____________RW2">#REF!</definedName>
    <definedName name="____________RW3">#REF!</definedName>
    <definedName name="____________RW4">#REF!</definedName>
    <definedName name="____________RW5">#REF!</definedName>
    <definedName name="___________LC1">#REF!</definedName>
    <definedName name="___________RPN1">#REF!</definedName>
    <definedName name="___________RPN2">#REF!</definedName>
    <definedName name="___________RW1">#REF!</definedName>
    <definedName name="___________RW2">#REF!</definedName>
    <definedName name="___________RW3">#REF!</definedName>
    <definedName name="___________RW4">#REF!</definedName>
    <definedName name="___________RW5">#REF!</definedName>
    <definedName name="__________LC1">#REF!</definedName>
    <definedName name="__________RPN1">#REF!</definedName>
    <definedName name="__________RPN2">#REF!</definedName>
    <definedName name="__________RW1">#REF!</definedName>
    <definedName name="__________RW2">#REF!</definedName>
    <definedName name="__________RW3">#REF!</definedName>
    <definedName name="__________RW4">#REF!</definedName>
    <definedName name="__________RW5">#REF!</definedName>
    <definedName name="_________LC1">#REF!</definedName>
    <definedName name="_________RPN1">#REF!</definedName>
    <definedName name="_________RPN2">#REF!</definedName>
    <definedName name="_________RW1">#REF!</definedName>
    <definedName name="_________RW2">#REF!</definedName>
    <definedName name="_________RW3">#REF!</definedName>
    <definedName name="_________RW4">#REF!</definedName>
    <definedName name="_________RW5">#REF!</definedName>
    <definedName name="________LC1">#REF!</definedName>
    <definedName name="________RPN1">#REF!</definedName>
    <definedName name="________RPN2">#REF!</definedName>
    <definedName name="________RW1">#REF!</definedName>
    <definedName name="________RW2">#REF!</definedName>
    <definedName name="________RW3">#REF!</definedName>
    <definedName name="________RW4">#REF!</definedName>
    <definedName name="________RW5">#REF!</definedName>
    <definedName name="_______LC1">#REF!</definedName>
    <definedName name="_______RPN1">#REF!</definedName>
    <definedName name="_______RPN2">#REF!</definedName>
    <definedName name="_______RW1">#REF!</definedName>
    <definedName name="_______RW2">#REF!</definedName>
    <definedName name="_______RW3">#REF!</definedName>
    <definedName name="_______RW4">#REF!</definedName>
    <definedName name="_______RW5">#REF!</definedName>
    <definedName name="______C300200">[1]種目別!$G$9</definedName>
    <definedName name="______C303800">[1]種目別!$G$25</definedName>
    <definedName name="______C370003">[1]種目別!$G$46</definedName>
    <definedName name="______C370135">[1]種目別!$G$47</definedName>
    <definedName name="______C370240">[1]種目別!$G$48</definedName>
    <definedName name="______C370500">[1]種目別!$G$51</definedName>
    <definedName name="______C370600">[1]種目別!$G$52</definedName>
    <definedName name="______C371625">[1]種目別!$G$57</definedName>
    <definedName name="______C371630">[1]種目別!$G$58</definedName>
    <definedName name="______C371640">[1]種目別!$G$59</definedName>
    <definedName name="______C371650">[1]種目別!$G$60</definedName>
    <definedName name="______C371725">[1]種目別!$G$61</definedName>
    <definedName name="______C371730">[1]種目別!$G$62</definedName>
    <definedName name="______C371740">[1]種目別!$G$63</definedName>
    <definedName name="______C371750">[1]種目別!$G$64</definedName>
    <definedName name="______C460211">[1]種目別!$G$107</definedName>
    <definedName name="______C480900">[1]種目別!$G$114</definedName>
    <definedName name="______C481000">[1]種目別!$G$115</definedName>
    <definedName name="______LC1">#REF!</definedName>
    <definedName name="______ＭＰ２">[1]共通86白!$A$35:$H$4000</definedName>
    <definedName name="______RPN1">#REF!</definedName>
    <definedName name="______RPN2">#REF!</definedName>
    <definedName name="______RW1">#REF!</definedName>
    <definedName name="______RW2">#REF!</definedName>
    <definedName name="______RW3">#REF!</definedName>
    <definedName name="______RW4">#REF!</definedName>
    <definedName name="______RW5">#REF!</definedName>
    <definedName name="______ＳＥＥ１">[1]単位データ!$DG$8:$DS$33</definedName>
    <definedName name="_____C300200">[1]種目別!$G$9</definedName>
    <definedName name="_____C303800">[1]種目別!$G$25</definedName>
    <definedName name="_____C370003">[1]種目別!$G$46</definedName>
    <definedName name="_____C370135">[1]種目別!$G$47</definedName>
    <definedName name="_____C370240">[1]種目別!$G$48</definedName>
    <definedName name="_____C370500">[1]種目別!$G$51</definedName>
    <definedName name="_____C370600">[1]種目別!$G$52</definedName>
    <definedName name="_____C371625">[1]種目別!$G$57</definedName>
    <definedName name="_____C371630">[1]種目別!$G$58</definedName>
    <definedName name="_____C371640">[1]種目別!$G$59</definedName>
    <definedName name="_____C371650">[1]種目別!$G$60</definedName>
    <definedName name="_____C371725">[1]種目別!$G$61</definedName>
    <definedName name="_____C371730">[1]種目別!$G$62</definedName>
    <definedName name="_____C371740">[1]種目別!$G$63</definedName>
    <definedName name="_____C371750">[1]種目別!$G$64</definedName>
    <definedName name="_____C460211">[1]種目別!$G$107</definedName>
    <definedName name="_____C480900">[1]種目別!$G$114</definedName>
    <definedName name="_____C481000">[1]種目別!$G$115</definedName>
    <definedName name="_____LC1">#REF!</definedName>
    <definedName name="_____ＭＰ２">[1]共通86白!$A$35:$H$4000</definedName>
    <definedName name="_____RPN1">#REF!</definedName>
    <definedName name="_____RPN2">#REF!</definedName>
    <definedName name="_____RW1">#REF!</definedName>
    <definedName name="_____RW2">#REF!</definedName>
    <definedName name="_____RW3">#REF!</definedName>
    <definedName name="_____RW4">#REF!</definedName>
    <definedName name="_____RW5">#REF!</definedName>
    <definedName name="_____ＳＥＥ１">[1]単位データ!$DG$8:$DS$33</definedName>
    <definedName name="____all1">'[1]本体工事(2)'!$A$1:$I$228</definedName>
    <definedName name="____C300200">[2]資材単価!$G$9</definedName>
    <definedName name="____C303800">[2]資材単価!$G$25</definedName>
    <definedName name="____C370003">[2]資材単価!$G$46</definedName>
    <definedName name="____C370135">[2]資材単価!$G$47</definedName>
    <definedName name="____C370240">[2]資材単価!$G$48</definedName>
    <definedName name="____C370500">[2]資材単価!$G$51</definedName>
    <definedName name="____C370600">[2]資材単価!$G$52</definedName>
    <definedName name="____C371625">[2]資材単価!$G$57</definedName>
    <definedName name="____C371630">[2]資材単価!$G$58</definedName>
    <definedName name="____C371640">[2]資材単価!$G$59</definedName>
    <definedName name="____C371650">[2]資材単価!$G$60</definedName>
    <definedName name="____C371725">[2]資材単価!$G$61</definedName>
    <definedName name="____C371730">[2]資材単価!$G$62</definedName>
    <definedName name="____C371740">[2]資材単価!$G$63</definedName>
    <definedName name="____C371750">[2]資材単価!$G$64</definedName>
    <definedName name="____C460211">[2]資材単価!$G$107</definedName>
    <definedName name="____C480900">[2]資材単価!$G$114</definedName>
    <definedName name="____C481000">[2]資材単価!$G$115</definedName>
    <definedName name="____LC1">#REF!</definedName>
    <definedName name="____MIS2">#REF!</definedName>
    <definedName name="____ＭＰ２">[3]保温塗装!$A$35:$H$4000</definedName>
    <definedName name="____RPN1">#REF!</definedName>
    <definedName name="____RPN2">#REF!</definedName>
    <definedName name="____RW1">#REF!</definedName>
    <definedName name="____RW2">#REF!</definedName>
    <definedName name="____RW3">#REF!</definedName>
    <definedName name="____RW4">#REF!</definedName>
    <definedName name="____RW5">#REF!</definedName>
    <definedName name="____ＳＥＥ１">[4]共通86白!$DG$8:$DS$33</definedName>
    <definedName name="____shu01">[5]修正表!$B$5:$C$22</definedName>
    <definedName name="___all1">'[1]本体工事(2)'!$A$1:$I$228</definedName>
    <definedName name="___C300200">[2]資材単価!$G$9</definedName>
    <definedName name="___C303800">[2]資材単価!$G$25</definedName>
    <definedName name="___C370003">[2]資材単価!$G$46</definedName>
    <definedName name="___C370135">[2]資材単価!$G$47</definedName>
    <definedName name="___C370240">[2]資材単価!$G$48</definedName>
    <definedName name="___C370500">[2]資材単価!$G$51</definedName>
    <definedName name="___C370600">[2]資材単価!$G$52</definedName>
    <definedName name="___C371625">[2]資材単価!$G$57</definedName>
    <definedName name="___C371630">[2]資材単価!$G$58</definedName>
    <definedName name="___C371640">[2]資材単価!$G$59</definedName>
    <definedName name="___C371650">[2]資材単価!$G$60</definedName>
    <definedName name="___C371725">[2]資材単価!$G$61</definedName>
    <definedName name="___C371730">[2]資材単価!$G$62</definedName>
    <definedName name="___C371740">[2]資材単価!$G$63</definedName>
    <definedName name="___C371750">[2]資材単価!$G$64</definedName>
    <definedName name="___C460211">[2]資材単価!$G$107</definedName>
    <definedName name="___C480900">[2]資材単価!$G$114</definedName>
    <definedName name="___C481000">[2]資材単価!$G$115</definedName>
    <definedName name="___KEI8">[6]住戸棟!#REF!</definedName>
    <definedName name="___key2" hidden="1">#REF!</definedName>
    <definedName name="___LC1">#REF!</definedName>
    <definedName name="___ＭＰ２">[3]保温塗装!$A$35:$H$4000</definedName>
    <definedName name="___RPN1">#REF!</definedName>
    <definedName name="___RPN2">#REF!</definedName>
    <definedName name="___RW1">#REF!</definedName>
    <definedName name="___RW2">#REF!</definedName>
    <definedName name="___RW3">#REF!</definedName>
    <definedName name="___RW4">#REF!</definedName>
    <definedName name="___RW5">#REF!</definedName>
    <definedName name="___ＳＥＥ１">[4]共通86白!$DG$8:$DS$33</definedName>
    <definedName name="___shu01">[5]修正表!$B$5:$C$22</definedName>
    <definedName name="___THI1">#REF!/180*PI()</definedName>
    <definedName name="___THI2">#REF!/180*PI()</definedName>
    <definedName name="___THI3">#REF!/180*PI()</definedName>
    <definedName name="__6">#REF!</definedName>
    <definedName name="__AB100000">#REF!</definedName>
    <definedName name="__AB67474">#REF!</definedName>
    <definedName name="__AB70047">#REF!</definedName>
    <definedName name="__all1">'[1]本体工事(2)'!$A$1:$I$228</definedName>
    <definedName name="__BRA1">#REF!</definedName>
    <definedName name="__BRA2">#REF!</definedName>
    <definedName name="__BRA3">#REF!</definedName>
    <definedName name="__C300200">[1]種目別!$G$9</definedName>
    <definedName name="__C303800">[1]種目別!$G$25</definedName>
    <definedName name="__C370003">[1]種目別!$G$46</definedName>
    <definedName name="__C370135">[1]種目別!$G$47</definedName>
    <definedName name="__C370240">[1]種目別!$G$48</definedName>
    <definedName name="__C370500">[1]種目別!$G$51</definedName>
    <definedName name="__C370600">[1]種目別!$G$52</definedName>
    <definedName name="__C371625">[1]種目別!$G$57</definedName>
    <definedName name="__C371630">[1]種目別!$G$58</definedName>
    <definedName name="__C371640">[1]種目別!$G$59</definedName>
    <definedName name="__C371650">[1]種目別!$G$60</definedName>
    <definedName name="__C371725">[1]種目別!$G$61</definedName>
    <definedName name="__C371730">[1]種目別!$G$62</definedName>
    <definedName name="__C371740">[1]種目別!$G$63</definedName>
    <definedName name="__C371750">[1]種目別!$G$64</definedName>
    <definedName name="__C460211">[1]種目別!$G$107</definedName>
    <definedName name="__C480900">[1]種目別!$G$114</definedName>
    <definedName name="__C481000">[1]種目別!$G$115</definedName>
    <definedName name="__KAN1">#REF!</definedName>
    <definedName name="__KAN2">#REF!</definedName>
    <definedName name="__KEI8">[6]住戸棟!#REF!</definedName>
    <definedName name="__key2" hidden="1">#REF!</definedName>
    <definedName name="__LC1">#REF!</definedName>
    <definedName name="__LGS65">[7]金属工事!$B$4</definedName>
    <definedName name="__MIS2">#REF!</definedName>
    <definedName name="__ＭＰ２">[1]共通86白!$A$35:$H$4000</definedName>
    <definedName name="__RPN1">#REF!</definedName>
    <definedName name="__RPN2">#REF!</definedName>
    <definedName name="__RW1">#REF!</definedName>
    <definedName name="__RW2">#REF!</definedName>
    <definedName name="__RW3">#REF!</definedName>
    <definedName name="__RW4">#REF!</definedName>
    <definedName name="__RW5">#REF!</definedName>
    <definedName name="__ＳＥＥ１">[1]単位データ!$DG$8:$DS$33</definedName>
    <definedName name="__shu01">[5]修正表!$B$5:$C$22</definedName>
    <definedName name="__TBL1">#REF!</definedName>
    <definedName name="__TBL2">#REF!</definedName>
    <definedName name="__TBL3">#REF!</definedName>
    <definedName name="__TBL4">#REF!</definedName>
    <definedName name="__TBL5">#REF!</definedName>
    <definedName name="__TBL6">#REF!</definedName>
    <definedName name="__TBL7">#REF!</definedName>
    <definedName name="__THI1">#REF!/180*PI()</definedName>
    <definedName name="__THI2">#REF!/180*PI()</definedName>
    <definedName name="__THI3">#REF!/180*PI()</definedName>
    <definedName name="_0">[1]据付費!#REF!</definedName>
    <definedName name="_01">[1]冷媒配管!$D$1:$K$23</definedName>
    <definedName name="_1">'[1]本体工事(2)'!$AO$8:$BF$44</definedName>
    <definedName name="_1___1_">#N/A</definedName>
    <definedName name="_1___2_">#N/A</definedName>
    <definedName name="_10">NA()</definedName>
    <definedName name="_10p2_" hidden="1">{#N/A,#N/A,FALSE,"表紙No2";#N/A,#N/A,FALSE,"データNo2"}</definedName>
    <definedName name="_10文復_EM_CEE_S">#REF!</definedName>
    <definedName name="_11">NA()</definedName>
    <definedName name="_11文復_EM_EEF">#REF!</definedName>
    <definedName name="_12">NA()</definedName>
    <definedName name="_12p23_" hidden="1">{#N/A,#N/A,FALSE,"表紙No2";#N/A,#N/A,FALSE,"データNo2"}</definedName>
    <definedName name="_12文復_EM_FCPEE">#REF!</definedName>
    <definedName name="_13文復_EM_FCPEES">#REF!</definedName>
    <definedName name="_14y4_" hidden="1">{#N/A,#N/A,FALSE,"表紙No2";#N/A,#N/A,FALSE,"データNo2"}</definedName>
    <definedName name="_14文復_EM_FP_C">#REF!</definedName>
    <definedName name="_15i6_" hidden="1">#REF!</definedName>
    <definedName name="_15文復_EM_HP">#REF!</definedName>
    <definedName name="_16y6_" hidden="1">{#N/A,#N/A,FALSE,"表紙No2";#N/A,#N/A,FALSE,"データNo2"}</definedName>
    <definedName name="_16文復_EM_IE">#REF!</definedName>
    <definedName name="_17文復_EM_TKEE">#REF!</definedName>
    <definedName name="_18y7_" hidden="1">{#N/A,#N/A,FALSE,"表紙No2";#N/A,#N/A,FALSE,"データNo2"}</definedName>
    <definedName name="_18文復_F･FEP">#REF!</definedName>
    <definedName name="_19文復_F2電線管">#REF!</definedName>
    <definedName name="_1d5_" hidden="1">{#N/A,#N/A,FALSE,"表紙No2";#N/A,#N/A,FALSE,"データNo2"}</definedName>
    <definedName name="_1ﾍﾟｰｼﾞ">#REF!</definedName>
    <definedName name="_2">#N/A</definedName>
    <definedName name="_2_6_1FL">#REF!</definedName>
    <definedName name="_20y9_" hidden="1">{#N/A,#N/A,FALSE,"表紙No2";#N/A,#N/A,FALSE,"データNo2"}</definedName>
    <definedName name="_20文復_TV">#REF!</definedName>
    <definedName name="_21">NA()</definedName>
    <definedName name="_21文復_UTP">#REF!</definedName>
    <definedName name="_22">NA()</definedName>
    <definedName name="_22文復_ｱﾙﾐﾗｯｸ">#REF!</definedName>
    <definedName name="_23">NA()</definedName>
    <definedName name="_23文復_ｹｰﾌﾞﾙ札">#REF!</definedName>
    <definedName name="_24">NA()</definedName>
    <definedName name="_24文復_ｺﾝｾﾝﾄ">#REF!</definedName>
    <definedName name="_25">NA()</definedName>
    <definedName name="_25文復_ｽｲｯﾁ">#REF!</definedName>
    <definedName name="_26">NA()</definedName>
    <definedName name="_26文復_ﾌﾟﾙﾎﾞｯｸｽ">#REF!</definedName>
    <definedName name="_27">NA()</definedName>
    <definedName name="_27i7_" hidden="1">#REF!</definedName>
    <definedName name="_27文復_ﾌﾟﾚｰﾄ">#REF!</definedName>
    <definedName name="_28">NA()</definedName>
    <definedName name="_28p2_" hidden="1">{#N/A,#N/A,FALSE,"表紙No2";#N/A,#N/A,FALSE,"データNo2"}</definedName>
    <definedName name="_28文復_ﾎﾞﾀﾝ電話">#REF!</definedName>
    <definedName name="_29">NA()</definedName>
    <definedName name="_29p23_" hidden="1">{#N/A,#N/A,FALSE,"表紙No2";#N/A,#N/A,FALSE,"データNo2"}</definedName>
    <definedName name="_29文復_ﾓｰﾙﾄﾞ分岐">#REF!</definedName>
    <definedName name="_2h7_" hidden="1">{#N/A,#N/A,FALSE,"表紙No2";#N/A,#N/A,FALSE,"データNo2"}</definedName>
    <definedName name="_2ページ">#REF!</definedName>
    <definedName name="_3">'[1]本体工事(2)'!$DG$8:$DS$33</definedName>
    <definedName name="_30">NA()</definedName>
    <definedName name="_30y4_" hidden="1">{#N/A,#N/A,FALSE,"表紙No2";#N/A,#N/A,FALSE,"データNo2"}</definedName>
    <definedName name="_30文復_ﾗｯｸ亜鉛">#REF!</definedName>
    <definedName name="_31">NA()</definedName>
    <definedName name="_31y6_" hidden="1">{#N/A,#N/A,FALSE,"表紙No2";#N/A,#N/A,FALSE,"データNo2"}</definedName>
    <definedName name="_31文復_ﾗｯｸ合成樹">#REF!</definedName>
    <definedName name="_32">NA()</definedName>
    <definedName name="_32y7_" hidden="1">{#N/A,#N/A,FALSE,"表紙No2";#N/A,#N/A,FALSE,"データNo2"}</definedName>
    <definedName name="_32文復_医療用">#REF!</definedName>
    <definedName name="_33y9_" hidden="1">{#N/A,#N/A,FALSE,"表紙No2";#N/A,#N/A,FALSE,"データNo2"}</definedName>
    <definedName name="_33文復_外灯BOX">#REF!</definedName>
    <definedName name="_34文復_学内単価">#REF!</definedName>
    <definedName name="_35文復_基準単価">#REF!</definedName>
    <definedName name="_36文復_金属ﾀﾞｸﾄ">#REF!</definedName>
    <definedName name="_37文復_呼出">#REF!</definedName>
    <definedName name="_38文復_高圧端末">#REF!</definedName>
    <definedName name="_39文復_手元開閉">#REF!</definedName>
    <definedName name="_3d5_" hidden="1">{#N/A,#N/A,FALSE,"表紙No2";#N/A,#N/A,FALSE,"データNo2"}</definedName>
    <definedName name="_3i5_" hidden="1">#REF!</definedName>
    <definedName name="_3ﾍﾟｰｼﾞ">#REF!</definedName>
    <definedName name="_3文復_06EM_CE">#REF!</definedName>
    <definedName name="_4">'[1]本体工事(2)'!$AO$47:$BG$78</definedName>
    <definedName name="_40文復_照明器具">#REF!</definedName>
    <definedName name="_41文復_人感">#REF!</definedName>
    <definedName name="_42文復_成端処理">#REF!</definedName>
    <definedName name="_43文復_接地">#REF!</definedName>
    <definedName name="_44文復_線ぴ1">#REF!</definedName>
    <definedName name="_45文復_線ぴ2">#REF!</definedName>
    <definedName name="_46文復_地中">#REF!</definedName>
    <definedName name="_47文復_地中箱">#REF!</definedName>
    <definedName name="_48文復_通信成端">#REF!</definedName>
    <definedName name="_49文復_電線管">#REF!</definedName>
    <definedName name="_4ﾍﾟｰｼﾞ">#REF!</definedName>
    <definedName name="_4文復_06EM_CE_T">#REF!</definedName>
    <definedName name="_5">NA()</definedName>
    <definedName name="_50文復_塗装">#REF!</definedName>
    <definedName name="_51文復_土工">#REF!</definedName>
    <definedName name="_52文復_同軸">#REF!</definedName>
    <definedName name="_53文復_道入線">#REF!</definedName>
    <definedName name="_54文復_分電盤樹">#REF!</definedName>
    <definedName name="_55文復_変電">#REF!</definedName>
    <definedName name="_56文復_放送">#REF!</definedName>
    <definedName name="_57文復_防災">#REF!</definedName>
    <definedName name="_5h7_" hidden="1">{#N/A,#N/A,FALSE,"表紙No2";#N/A,#N/A,FALSE,"データNo2"}</definedName>
    <definedName name="_5ﾍﾟｰｼﾞ">#REF!</definedName>
    <definedName name="_5文復_6KEM_CE_T">#REF!</definedName>
    <definedName name="_6">NA()</definedName>
    <definedName name="_6_1FL">#REF!</definedName>
    <definedName name="_6i5_" hidden="1">#REF!</definedName>
    <definedName name="_6ﾍﾟｰｼﾞ">#REF!</definedName>
    <definedName name="_6文復_AE">#REF!</definedName>
    <definedName name="_7">NA()</definedName>
    <definedName name="_7i6_" hidden="1">#REF!</definedName>
    <definedName name="_7ﾍﾟｰｼﾞ">#REF!</definedName>
    <definedName name="_7文復_BOX類">#REF!</definedName>
    <definedName name="_8">NA()</definedName>
    <definedName name="_8i7_" hidden="1">#REF!</definedName>
    <definedName name="_8文復_EM_CCP_AP">#REF!</definedName>
    <definedName name="_9">NA()</definedName>
    <definedName name="_95繁殖羊_ｺﾝｾﾝﾄ">#REF!</definedName>
    <definedName name="_95繁殖羊_火災報知">#REF!</definedName>
    <definedName name="_95繁殖羊_構内">#REF!</definedName>
    <definedName name="_95繁殖羊_構内配電">#REF!</definedName>
    <definedName name="_95繁殖羊_弱電">#REF!</definedName>
    <definedName name="_95繁殖羊_照明">#REF!</definedName>
    <definedName name="_95繁殖羊２．幹線">#REF!</definedName>
    <definedName name="_95繁殖羊3.動力">#REF!</definedName>
    <definedName name="_95繁殖羊イｺﾝｾﾝﾄ">#REF!</definedName>
    <definedName name="_9文復_EM_CEE">#REF!</definedName>
    <definedName name="_a">'[1]本体工事(2)'!#REF!</definedName>
    <definedName name="_a_6">#REF!</definedName>
    <definedName name="_A99999">#REF!</definedName>
    <definedName name="_AB100000">#REF!</definedName>
    <definedName name="_AB67474">#REF!</definedName>
    <definedName name="_AB70047">#REF!</definedName>
    <definedName name="_all1">'[1]本体工事(2)'!$A$1:$I$228</definedName>
    <definedName name="_b">[1]据付費!#REF!</definedName>
    <definedName name="_BRA1">#REF!</definedName>
    <definedName name="_BRA2">#REF!</definedName>
    <definedName name="_BRA3">#REF!</definedName>
    <definedName name="_c">NA()</definedName>
    <definedName name="_Ｃ１_１_１_掘削_機械掘削">#REF!</definedName>
    <definedName name="_C300200">[1]種目別!$G$9</definedName>
    <definedName name="_C303800">[1]種目別!$G$25</definedName>
    <definedName name="_C370003">[1]種目別!$G$46</definedName>
    <definedName name="_C370135">[1]種目別!$G$47</definedName>
    <definedName name="_C370240">[1]種目別!$G$48</definedName>
    <definedName name="_C370500">[1]種目別!$G$51</definedName>
    <definedName name="_C370600">[1]種目別!$G$52</definedName>
    <definedName name="_C371625">[1]種目別!$G$57</definedName>
    <definedName name="_C371630">[1]種目別!$G$58</definedName>
    <definedName name="_C371640">[1]種目別!$G$59</definedName>
    <definedName name="_C371650">[1]種目別!$G$60</definedName>
    <definedName name="_C371725">[1]種目別!$G$61</definedName>
    <definedName name="_C371730">[1]種目別!$G$62</definedName>
    <definedName name="_C371740">[1]種目別!$G$63</definedName>
    <definedName name="_C371750">[1]種目別!$G$64</definedName>
    <definedName name="_C460211">[1]種目別!$G$107</definedName>
    <definedName name="_C480900">[1]種目別!$G$114</definedName>
    <definedName name="_C481000">[1]種目別!$G$115</definedName>
    <definedName name="_d">'[1]本体工事(2)'!#REF!</definedName>
    <definedName name="_d5" hidden="1">{#N/A,#N/A,FALSE,"表紙No2";#N/A,#N/A,FALSE,"データNo2"}</definedName>
    <definedName name="_e">[1]据付費!#REF!</definedName>
    <definedName name="_F">[1]冷媒配管!$N$1</definedName>
    <definedName name="_Fill" hidden="1">#REF!</definedName>
    <definedName name="_g">'[1]本体工事(2)'!#REF!</definedName>
    <definedName name="_h">#REF!</definedName>
    <definedName name="_h7" hidden="1">{#N/A,#N/A,FALSE,"表紙No2";#N/A,#N/A,FALSE,"データNo2"}</definedName>
    <definedName name="_i">[1]Daika!#REF!</definedName>
    <definedName name="_i5" hidden="1">#REF!</definedName>
    <definedName name="_i6" hidden="1">#REF!</definedName>
    <definedName name="_i7" hidden="1">#REF!</definedName>
    <definedName name="_j">NA()</definedName>
    <definedName name="_k">NA()</definedName>
    <definedName name="_KAN1">#REF!</definedName>
    <definedName name="_KAN2">#REF!</definedName>
    <definedName name="_KEI8">[6]住戸棟!#REF!</definedName>
    <definedName name="_Key1" hidden="1">#REF!</definedName>
    <definedName name="_Key2" hidden="1">#REF!</definedName>
    <definedName name="_l">NA()</definedName>
    <definedName name="_LC1">#REF!</definedName>
    <definedName name="_LGS65">[7]金属工事!$B$4</definedName>
    <definedName name="_m">NA()</definedName>
    <definedName name="_MA1">#N/A</definedName>
    <definedName name="_MENU_PPOIC0__E">[8]諸経費!#REF!</definedName>
    <definedName name="_MENU_PPOMR169_">[8]諸経費!#REF!</definedName>
    <definedName name="_MENU_PPRA29..A">[8]諸経費!#REF!</definedName>
    <definedName name="_MENU_PPRAP33..">[8]諸経費!#REF!</definedName>
    <definedName name="_MENU_PPRAP90..">[8]諸経費!#REF!</definedName>
    <definedName name="_MENU_PPRBS31..">[8]諸経費!#REF!</definedName>
    <definedName name="_MIS2">#REF!</definedName>
    <definedName name="_ＭＰ２">[1]共通86白!$A$35:$H$4000</definedName>
    <definedName name="_n">NA()</definedName>
    <definedName name="_N_6">#REF!</definedName>
    <definedName name="_O">#REF!</definedName>
    <definedName name="_O_6">#REF!</definedName>
    <definedName name="_Order1">255</definedName>
    <definedName name="_Order2">255</definedName>
    <definedName name="_p">'[1]本体工事(2)'!$A$3</definedName>
    <definedName name="_p_6">#REF!</definedName>
    <definedName name="_p2" hidden="1">{#N/A,#N/A,FALSE,"表紙No2";#N/A,#N/A,FALSE,"データNo2"}</definedName>
    <definedName name="_p23" hidden="1">{#N/A,#N/A,FALSE,"表紙No2";#N/A,#N/A,FALSE,"データNo2"}</definedName>
    <definedName name="_PPOIC_?_0___ES">[9]搬入費!#REF!</definedName>
    <definedName name="_Q">#REF!</definedName>
    <definedName name="_R">#REF!</definedName>
    <definedName name="_RC_10" hidden="1">#REF!</definedName>
    <definedName name="_RC_11" hidden="1">#REF!</definedName>
    <definedName name="_Regression_Int">1</definedName>
    <definedName name="_RPN1">#REF!</definedName>
    <definedName name="_RPN2">#REF!</definedName>
    <definedName name="_RW1">#REF!</definedName>
    <definedName name="_RW2">#REF!</definedName>
    <definedName name="_RW3">#REF!</definedName>
    <definedName name="_RW4">#REF!</definedName>
    <definedName name="_RW5">#REF!</definedName>
    <definedName name="_S">#REF!</definedName>
    <definedName name="_S_6">#REF!</definedName>
    <definedName name="_ＳＥＥ１">[1]単位データ!$DG$8:$DS$33</definedName>
    <definedName name="_shu01">[5]修正表!$B$5:$C$22</definedName>
    <definedName name="_Sort" hidden="1">#REF!</definedName>
    <definedName name="_T">#REF!</definedName>
    <definedName name="_TBL1">#REF!</definedName>
    <definedName name="_TBL2">#REF!</definedName>
    <definedName name="_TBL3">#REF!</definedName>
    <definedName name="_TBL4">#REF!</definedName>
    <definedName name="_TBL5">#REF!</definedName>
    <definedName name="_TBL6">#REF!</definedName>
    <definedName name="_TBL7">#REF!</definedName>
    <definedName name="_THI1">'[10]踏a-2'!$E$2/180*PI()</definedName>
    <definedName name="_THI2">'[10]踏a-2'!$E$3/180*PI()</definedName>
    <definedName name="_THI3">'[10]踏a-2'!$E$4/180*PI()</definedName>
    <definedName name="_u">#REF!</definedName>
    <definedName name="_v">#REF!</definedName>
    <definedName name="_w">'[1]本体工事(2)'!$B$1</definedName>
    <definedName name="_x">NA()</definedName>
    <definedName name="_y">[8]表紙!#REF!</definedName>
    <definedName name="_y4" hidden="1">{#N/A,#N/A,FALSE,"表紙No2";#N/A,#N/A,FALSE,"データNo2"}</definedName>
    <definedName name="_y6" hidden="1">{#N/A,#N/A,FALSE,"表紙No2";#N/A,#N/A,FALSE,"データNo2"}</definedName>
    <definedName name="_y7" hidden="1">{#N/A,#N/A,FALSE,"表紙No2";#N/A,#N/A,FALSE,"データNo2"}</definedName>
    <definedName name="_y9" hidden="1">{#N/A,#N/A,FALSE,"表紙No2";#N/A,#N/A,FALSE,"データNo2"}</definedName>
    <definedName name="_z">NA()</definedName>
    <definedName name="_z_6">#REF!</definedName>
    <definedName name="_ﾏｸﾛ_">#REF!</definedName>
    <definedName name="_外構設備">#REF!</definedName>
    <definedName name="_人数">#REF!</definedName>
    <definedName name="_人数_6">#REF!</definedName>
    <definedName name="\0">[1]据付費!#REF!</definedName>
    <definedName name="\001" hidden="1">#REF!</definedName>
    <definedName name="\002" hidden="1">#REF!</definedName>
    <definedName name="\050" hidden="1">#REF!</definedName>
    <definedName name="\051" hidden="1">#REF!</definedName>
    <definedName name="\088" hidden="1">{#N/A,#N/A,FALSE,"表紙No2";#N/A,#N/A,FALSE,"データNo2"}</definedName>
    <definedName name="\1">#N/A</definedName>
    <definedName name="\10">#N/A</definedName>
    <definedName name="\11">#N/A</definedName>
    <definedName name="\1111" hidden="1">#REF!</definedName>
    <definedName name="\1112" hidden="1">#REF!</definedName>
    <definedName name="\12">#N/A</definedName>
    <definedName name="\2">#N/A</definedName>
    <definedName name="\2000" hidden="1">{#N/A,#N/A,FALSE,"表紙No2";#N/A,#N/A,FALSE,"データNo2"}</definedName>
    <definedName name="\2001" hidden="1">{#N/A,#N/A,FALSE,"表紙No2";#N/A,#N/A,FALSE,"データNo2"}</definedName>
    <definedName name="\21">#N/A</definedName>
    <definedName name="\22">#N/A</definedName>
    <definedName name="\23">#N/A</definedName>
    <definedName name="\24">#N/A</definedName>
    <definedName name="\25">#N/A</definedName>
    <definedName name="\26">#N/A</definedName>
    <definedName name="\27">#N/A</definedName>
    <definedName name="\28">#N/A</definedName>
    <definedName name="\29">#N/A</definedName>
    <definedName name="\3">#N/A</definedName>
    <definedName name="\30">#N/A</definedName>
    <definedName name="\3000" hidden="1">{#N/A,#N/A,FALSE,"表紙No2";#N/A,#N/A,FALSE,"データNo2"}</definedName>
    <definedName name="\3001" hidden="1">{#N/A,#N/A,FALSE,"表紙No2";#N/A,#N/A,FALSE,"データNo2"}</definedName>
    <definedName name="\3003" hidden="1">{#N/A,#N/A,FALSE,"表紙No2";#N/A,#N/A,FALSE,"データNo2"}</definedName>
    <definedName name="\3004" hidden="1">{#N/A,#N/A,FALSE,"表紙No2";#N/A,#N/A,FALSE,"データNo2"}</definedName>
    <definedName name="\3005" hidden="1">{#N/A,#N/A,FALSE,"表紙No2";#N/A,#N/A,FALSE,"データNo2"}</definedName>
    <definedName name="\3006" hidden="1">{#N/A,#N/A,FALSE,"表紙No2";#N/A,#N/A,FALSE,"データNo2"}</definedName>
    <definedName name="\3009" hidden="1">{#N/A,#N/A,FALSE,"表紙No2";#N/A,#N/A,FALSE,"データNo2"}</definedName>
    <definedName name="\3010" hidden="1">{#N/A,#N/A,FALSE,"表紙No2";#N/A,#N/A,FALSE,"データNo2"}</definedName>
    <definedName name="\3012" hidden="1">{#N/A,#N/A,FALSE,"表紙No2";#N/A,#N/A,FALSE,"データNo2"}</definedName>
    <definedName name="\3013" hidden="1">{#N/A,#N/A,FALSE,"表紙No2";#N/A,#N/A,FALSE,"データNo2"}</definedName>
    <definedName name="\3015" hidden="1">{#N/A,#N/A,FALSE,"表紙No2";#N/A,#N/A,FALSE,"データNo2"}</definedName>
    <definedName name="\3016" hidden="1">{#N/A,#N/A,FALSE,"表紙No2";#N/A,#N/A,FALSE,"データNo2"}</definedName>
    <definedName name="\31">#N/A</definedName>
    <definedName name="\32">#N/A</definedName>
    <definedName name="\4">#N/A</definedName>
    <definedName name="\4001" hidden="1">{#N/A,#N/A,FALSE,"表紙No2";#N/A,#N/A,FALSE,"データNo2"}</definedName>
    <definedName name="\4002" hidden="1">{#N/A,#N/A,FALSE,"表紙No2";#N/A,#N/A,FALSE,"データNo2"}</definedName>
    <definedName name="\5">#N/A</definedName>
    <definedName name="\5000" hidden="1">{#N/A,#N/A,FALSE,"表紙No2";#N/A,#N/A,FALSE,"データNo2"}</definedName>
    <definedName name="\5001" hidden="1">{#N/A,#N/A,FALSE,"表紙No2";#N/A,#N/A,FALSE,"データNo2"}</definedName>
    <definedName name="\6">#N/A</definedName>
    <definedName name="\7">#N/A</definedName>
    <definedName name="\8">#N/A</definedName>
    <definedName name="\9">#N/A</definedName>
    <definedName name="\a">'[1]本体工事(2)'!#REF!</definedName>
    <definedName name="\b">[1]据付費!#REF!</definedName>
    <definedName name="\c">#N/A</definedName>
    <definedName name="\d">'[1]本体工事(2)'!#REF!</definedName>
    <definedName name="\e">[1]据付費!#REF!</definedName>
    <definedName name="\F">[1]冷媒配管!$N$1</definedName>
    <definedName name="\g">'[1]本体工事(2)'!#REF!</definedName>
    <definedName name="\H">#REF!</definedName>
    <definedName name="\i">[1]Daika!#REF!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'[1]本体工事(2)'!$A$3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'[1]本体工事(2)'!$B$1</definedName>
    <definedName name="\w85" hidden="1">{#N/A,#N/A,FALSE,"表紙No2";#N/A,#N/A,FALSE,"データNo2"}</definedName>
    <definedName name="\x">#N/A</definedName>
    <definedName name="\y">#REF!</definedName>
    <definedName name="\z">#N/A</definedName>
    <definedName name="×２１新" hidden="1">{"重心病棟",#N/A,FALSE,"重心病棟"}</definedName>
    <definedName name="・・・">[11]単価一覧表!$C$3:$J$1030</definedName>
    <definedName name="A">'[1]本体工事(2)'!$BH$7:$BV$56</definedName>
    <definedName name="A_1">#REF!</definedName>
    <definedName name="A_2">#REF!</definedName>
    <definedName name="A_3">#REF!</definedName>
    <definedName name="A_直接仮設">'[1]本体工事(2)'!$A$3:$N$2067</definedName>
    <definedName name="A0">#REF!</definedName>
    <definedName name="A10000000000000000000000">#REF!</definedName>
    <definedName name="A123給湯">#REF!</definedName>
    <definedName name="A123暖房">#REF!</definedName>
    <definedName name="A134給水">#REF!</definedName>
    <definedName name="A169排水">#REF!</definedName>
    <definedName name="A２２×１５９６">#REF!</definedName>
    <definedName name="A２２×Ａ１５９５">#REF!</definedName>
    <definedName name="A225器具">#REF!</definedName>
    <definedName name="A240消火">#REF!</definedName>
    <definedName name="A291ＯＭ">#REF!</definedName>
    <definedName name="A302管理棟給水改修">#REF!</definedName>
    <definedName name="A315物質給水">#REF!</definedName>
    <definedName name="A328電気給水">#REF!</definedName>
    <definedName name="A353屋外暖房">#REF!</definedName>
    <definedName name="A381屋外給水">#REF!</definedName>
    <definedName name="A425屋外排水">#REF!</definedName>
    <definedName name="A460屋外消火">#REF!</definedName>
    <definedName name="A465屋外ガス">#REF!</definedName>
    <definedName name="A46空調配管">#REF!</definedName>
    <definedName name="A486屋外電気">#REF!</definedName>
    <definedName name="A4空調機器">#REF!</definedName>
    <definedName name="A69換気">#REF!</definedName>
    <definedName name="aa">'[1]本体工事(2)'!#REF!</definedName>
    <definedName name="AAA">[1]冷媒配管!#REF!</definedName>
    <definedName name="aaaa">[12]見積依頼書!#REF!</definedName>
    <definedName name="aaaaaa">#REF!</definedName>
    <definedName name="aaaaAaa">'[1]新規Microsoft Excel ワークシート'!#REF!</definedName>
    <definedName name="AAAAAAAAA">#REF!</definedName>
    <definedName name="AAAAAAAAAAAAAAAAAAA">#REF!</definedName>
    <definedName name="AAﾀｲﾌﾟ">[13]細目!#REF!</definedName>
    <definedName name="AB1601..AB1602_">[1]Daika!#REF!</definedName>
    <definedName name="aba">#REF!</definedName>
    <definedName name="abb">#REF!</definedName>
    <definedName name="ABC">#REF!</definedName>
    <definedName name="abp">#REF!</definedName>
    <definedName name="AccessDatabase">"D:\データ\エクセル\建築課\設計書原本\設計書NEC970813.mdb"</definedName>
    <definedName name="acz">#REF!</definedName>
    <definedName name="ＡＥ">#REF!</definedName>
    <definedName name="all">'[1]本体工事(2)'!$A$1:$I$228</definedName>
    <definedName name="AREA_1">'[1]本体工事(2)'!$AE$3:$AG$80</definedName>
    <definedName name="AREA_1_6">#REF!</definedName>
    <definedName name="AREA_2">'[1]本体工事(2)'!$S$3:$T$8</definedName>
    <definedName name="AREA_2_6">#REF!</definedName>
    <definedName name="AREA_3">'[1]本体工事(2)'!$X$3:$Y$4</definedName>
    <definedName name="AREA_3_6">#REF!</definedName>
    <definedName name="AREA_4">'[1]本体工事(2)'!$X$6:$Y$7</definedName>
    <definedName name="AREA_4_6">#REF!</definedName>
    <definedName name="ARITU">#REF!</definedName>
    <definedName name="as" hidden="1">#REF!</definedName>
    <definedName name="AX">#REF!</definedName>
    <definedName name="Aｺﾝ">#REF!</definedName>
    <definedName name="Aﾀｲﾌﾟ">[13]細目!#REF!</definedName>
    <definedName name="A屋根">#REF!</definedName>
    <definedName name="A仮設">#REF!</definedName>
    <definedName name="A科目印刷設事">[13]細目!#REF!</definedName>
    <definedName name="A外建">#REF!</definedName>
    <definedName name="A外構">#REF!</definedName>
    <definedName name="Ａ金額">#REF!</definedName>
    <definedName name="A金属">#REF!</definedName>
    <definedName name="A型枠">#REF!</definedName>
    <definedName name="Ａ契約">#REF!</definedName>
    <definedName name="Ａ経費">#REF!</definedName>
    <definedName name="Ａ経費撤去_器具">#REF!</definedName>
    <definedName name="Ａ経費撤去_配線">#REF!</definedName>
    <definedName name="A件">#REF!&amp;A設</definedName>
    <definedName name="A件_10">#REF!&amp;A設</definedName>
    <definedName name="A件_5">#REF!&amp;A設</definedName>
    <definedName name="A件_6">#REF!&amp;A設</definedName>
    <definedName name="A件_8">#REF!&amp;A設</definedName>
    <definedName name="A件_9">#REF!&amp;A設</definedName>
    <definedName name="a件名">#REF!</definedName>
    <definedName name="A杭">#REF!</definedName>
    <definedName name="Ａ合計金額">#REF!</definedName>
    <definedName name="A左官">#REF!</definedName>
    <definedName name="A細内印刷設事">[13]細目!#REF!</definedName>
    <definedName name="A雑">#REF!</definedName>
    <definedName name="A社">#REF!</definedName>
    <definedName name="A設">#REF!</definedName>
    <definedName name="A設1">#REF!</definedName>
    <definedName name="A設2">#REF!</definedName>
    <definedName name="A設3">#REF!</definedName>
    <definedName name="A設4">#REF!</definedName>
    <definedName name="A設5">#REF!</definedName>
    <definedName name="A設6">#REF!</definedName>
    <definedName name="a設備">#REF!</definedName>
    <definedName name="A組積">#REF!</definedName>
    <definedName name="Ａ総合仮設">#REF!</definedName>
    <definedName name="A断熱">#REF!</definedName>
    <definedName name="A直接工事費">#REF!</definedName>
    <definedName name="Ａ撤去_器具">#REF!</definedName>
    <definedName name="Ａ撤去_配線">#REF!</definedName>
    <definedName name="A鉄筋">#REF!</definedName>
    <definedName name="A鉄骨">#REF!</definedName>
    <definedName name="A電1">#REF!</definedName>
    <definedName name="A電2">#REF!</definedName>
    <definedName name="A電3">#REF!</definedName>
    <definedName name="A電4">#REF!</definedName>
    <definedName name="A電5">#REF!</definedName>
    <definedName name="A電6">#REF!</definedName>
    <definedName name="A電7">#REF!</definedName>
    <definedName name="A電8">#REF!</definedName>
    <definedName name="A塗装">#REF!</definedName>
    <definedName name="Ａ渡り廊下">#REF!</definedName>
    <definedName name="A土">#REF!</definedName>
    <definedName name="A内建">#REF!</definedName>
    <definedName name="A内装">#REF!</definedName>
    <definedName name="A年">#REF!</definedName>
    <definedName name="a年月">TEXT(#REF!,"ggg e 年 m 月")</definedName>
    <definedName name="A木">#REF!</definedName>
    <definedName name="a労№">#REF!</definedName>
    <definedName name="a労単">#REF!</definedName>
    <definedName name="a労名">#REF!</definedName>
    <definedName name="B">'[1]本体工事(2)'!$CD$7:$CU$36</definedName>
    <definedName name="B_1">#REF!</definedName>
    <definedName name="B_2">#REF!</definedName>
    <definedName name="B_荷揚運搬">'[1]本体工事(2)'!$A$2001:$N$2045</definedName>
    <definedName name="b2仮設">#REF!</definedName>
    <definedName name="B459直工">#REF!</definedName>
    <definedName name="bak">#REF!</definedName>
    <definedName name="bann2" hidden="1">#REF!</definedName>
    <definedName name="bb">#REF!</definedName>
    <definedName name="BBB">#REF!</definedName>
    <definedName name="BMAINMENU">#REF!</definedName>
    <definedName name="BOX類">'[1]本体工事(2)'!$A$1546</definedName>
    <definedName name="BRITU">#REF!</definedName>
    <definedName name="bs">INDEX(#REF!,MATCH(#REF!,#REF!,0))</definedName>
    <definedName name="ＢＴＩＥＥ">#REF!</definedName>
    <definedName name="buAs">INDEX(#REF!,MATCH(#REF!,#REF!,0))</definedName>
    <definedName name="buBs">INDEX(#REF!,MATCH(#REF!,#REF!,0))</definedName>
    <definedName name="Bukka">'[1]本体工事(2)'!$A$1:$P$651</definedName>
    <definedName name="BV">'[1]本体工事(2)'!$A$169:$K$182</definedName>
    <definedName name="bxzjh">#REF!</definedName>
    <definedName name="Bｺﾝ">#REF!</definedName>
    <definedName name="Bﾀｲﾌﾟ">[13]細目!#REF!</definedName>
    <definedName name="B一式印刷">#REF!</definedName>
    <definedName name="B屋根">#REF!</definedName>
    <definedName name="B仮設">#REF!</definedName>
    <definedName name="B外建">#REF!</definedName>
    <definedName name="B外構">#REF!</definedName>
    <definedName name="B共通仮設">#REF!</definedName>
    <definedName name="Ｂ金額">#REF!</definedName>
    <definedName name="B金属">#REF!</definedName>
    <definedName name="B型枠">#REF!</definedName>
    <definedName name="Ｂ契約">#REF!</definedName>
    <definedName name="Ｂ経費">#REF!</definedName>
    <definedName name="B経費対象外費用">#REF!</definedName>
    <definedName name="Ｂ経費撤去_器具">#REF!</definedName>
    <definedName name="Ｂ経費撤去_配線">#REF!</definedName>
    <definedName name="B見資上L1">#REF!</definedName>
    <definedName name="B見資挿L1">#REF!</definedName>
    <definedName name="B見積資材上書">#REF!</definedName>
    <definedName name="B見積資材挿入">#REF!</definedName>
    <definedName name="B見積複単上書">#REF!</definedName>
    <definedName name="B見積複単挿入">#REF!</definedName>
    <definedName name="B見複上L1">#REF!</definedName>
    <definedName name="B見複挿L1">#REF!</definedName>
    <definedName name="B杭">#REF!</definedName>
    <definedName name="Ｂ合計金額">#REF!</definedName>
    <definedName name="B根拠例再選択">#REF!</definedName>
    <definedName name="B根拠例再入力">#REF!</definedName>
    <definedName name="B根拠例入力">#REF!</definedName>
    <definedName name="B左官">#REF!</definedName>
    <definedName name="B雑">#REF!</definedName>
    <definedName name="B資単入力">#REF!</definedName>
    <definedName name="B資単連再入力">#REF!</definedName>
    <definedName name="B社">#REF!</definedName>
    <definedName name="B上窓選択">#REF!</definedName>
    <definedName name="B設1">#REF!</definedName>
    <definedName name="B設2">#REF!</definedName>
    <definedName name="B設3">#REF!</definedName>
    <definedName name="B設4">#REF!</definedName>
    <definedName name="B設5">#REF!</definedName>
    <definedName name="B設6">#REF!</definedName>
    <definedName name="B組積">#REF!</definedName>
    <definedName name="Ｂ総合仮設">#REF!</definedName>
    <definedName name="B単価入力MENU">#REF!</definedName>
    <definedName name="B断熱">#REF!</definedName>
    <definedName name="Ｂ撤去_器具">#REF!</definedName>
    <definedName name="Ｂ撤去_配線">#REF!</definedName>
    <definedName name="B鉄筋">#REF!</definedName>
    <definedName name="B鉄骨">#REF!</definedName>
    <definedName name="B電1">#REF!</definedName>
    <definedName name="B電2">#REF!</definedName>
    <definedName name="B電3">#REF!</definedName>
    <definedName name="B電4">#REF!</definedName>
    <definedName name="B電5">#REF!</definedName>
    <definedName name="B電6">#REF!</definedName>
    <definedName name="B電7">#REF!</definedName>
    <definedName name="B電8">#REF!</definedName>
    <definedName name="B塗装">#REF!</definedName>
    <definedName name="Ｂ渡り廊下">#REF!</definedName>
    <definedName name="B土">#REF!</definedName>
    <definedName name="B内建">#REF!</definedName>
    <definedName name="B内装">#REF!</definedName>
    <definedName name="B搬入参考">#REF!</definedName>
    <definedName name="B搬入参考終">#REF!</definedName>
    <definedName name="B搬入参連続">#REF!</definedName>
    <definedName name="B搬入書式">#REF!</definedName>
    <definedName name="B搬入費MENU">#REF!</definedName>
    <definedName name="B搬入費入力">#REF!</definedName>
    <definedName name="B番地移動">#REF!</definedName>
    <definedName name="B番地記憶">#REF!</definedName>
    <definedName name="B表題B1">#REF!</definedName>
    <definedName name="B表題B2">#REF!</definedName>
    <definedName name="B表題H">#REF!</definedName>
    <definedName name="B木">#REF!</definedName>
    <definedName name="B連続再入力">#REF!</definedName>
    <definedName name="B連続入力">#REF!</definedName>
    <definedName name="B連続入力終">#REF!</definedName>
    <definedName name="C_">'[1]本体工事(2)'!$AO$8:$BF$42</definedName>
    <definedName name="C_1">#REF!</definedName>
    <definedName name="C_2">#REF!</definedName>
    <definedName name="CC">#REF!</definedName>
    <definedName name="CCC">#REF!</definedName>
    <definedName name="CCCCCC">[14]総括表!#REF!</definedName>
    <definedName name="CCCCCCCCCCCC">#REF!</definedName>
    <definedName name="ＣＣＰ＿ＡＰ">#REF!</definedName>
    <definedName name="ＣＥ">#REF!</definedName>
    <definedName name="ＣＥ＿Ｔ">#REF!</definedName>
    <definedName name="ＣＥ＿Ｔ＿６ｋｖ">#REF!</definedName>
    <definedName name="ＣＥＥ">#REF!</definedName>
    <definedName name="ＣＥＥ＿Ｓ">#REF!</definedName>
    <definedName name="CN">#REF!</definedName>
    <definedName name="co">#REF!</definedName>
    <definedName name="CODE_起点">#REF!</definedName>
    <definedName name="_xlnm.Criteria">'[1]本体工事(2)'!#REF!</definedName>
    <definedName name="Criteria_MI">#REF!</definedName>
    <definedName name="Criteria1">'[1]新規Microsoft Excel ワークシート'!#REF!</definedName>
    <definedName name="CYUUTETU">'[1]本体工事(2)'!$K$505:$K$564</definedName>
    <definedName name="Cｺﾝ">#REF!</definedName>
    <definedName name="Cﾀｲﾌﾟ">[13]細目!#REF!</definedName>
    <definedName name="C屋根">#REF!</definedName>
    <definedName name="C仮設">#REF!</definedName>
    <definedName name="C外建">#REF!</definedName>
    <definedName name="C外構">#REF!</definedName>
    <definedName name="C共通仮設費率">#REF!</definedName>
    <definedName name="Ｃ金額">#REF!</definedName>
    <definedName name="C金属">#REF!</definedName>
    <definedName name="C型枠">#REF!</definedName>
    <definedName name="Ｃ契約">#REF!</definedName>
    <definedName name="Ｃ経費">#REF!</definedName>
    <definedName name="Ｃ経費撤去_器具">#REF!</definedName>
    <definedName name="Ｃ経費撤去_配線">#REF!</definedName>
    <definedName name="C杭">#REF!</definedName>
    <definedName name="Ｃ合計金額">#REF!</definedName>
    <definedName name="C左官">#REF!</definedName>
    <definedName name="C雑">#REF!</definedName>
    <definedName name="C社">#REF!</definedName>
    <definedName name="C設1">#REF!</definedName>
    <definedName name="C設2">#REF!</definedName>
    <definedName name="C設3">#REF!</definedName>
    <definedName name="C設4">#REF!</definedName>
    <definedName name="C設5">#REF!</definedName>
    <definedName name="C設6">#REF!</definedName>
    <definedName name="C組積">#REF!</definedName>
    <definedName name="Ｃ総合仮設">#REF!</definedName>
    <definedName name="C断熱">#REF!</definedName>
    <definedName name="Ｃ撤去_器具">#REF!</definedName>
    <definedName name="Ｃ撤去_配線">#REF!</definedName>
    <definedName name="C鉄筋">#REF!</definedName>
    <definedName name="C鉄骨">#REF!</definedName>
    <definedName name="C電1">#REF!</definedName>
    <definedName name="C電2">#REF!</definedName>
    <definedName name="C電3">#REF!</definedName>
    <definedName name="C電4">#REF!</definedName>
    <definedName name="C電5">#REF!</definedName>
    <definedName name="C電6">#REF!</definedName>
    <definedName name="C電7">#REF!</definedName>
    <definedName name="C電8">#REF!</definedName>
    <definedName name="C電9">#REF!</definedName>
    <definedName name="C塗装">#REF!</definedName>
    <definedName name="C土">#REF!</definedName>
    <definedName name="C内建">#REF!</definedName>
    <definedName name="C内装">#REF!</definedName>
    <definedName name="C木">#REF!</definedName>
    <definedName name="D">'[1]本体工事(2)'!$BH$60:$BV$109</definedName>
    <definedName name="DA">'[1]本体工事(2)'!$A$164:$K$168</definedName>
    <definedName name="Daika">'[1]本体工事(2)'!$A$1:$M$621</definedName>
    <definedName name="Daika_kingaku">'[1]本体工事(2)'!$N$2:$N$621</definedName>
    <definedName name="data">#REF!</definedName>
    <definedName name="data1">#REF!</definedName>
    <definedName name="data2">#REF!</definedName>
    <definedName name="_xlnm.Database">'[1]本体工事(2)'!$B$2:$H$804</definedName>
    <definedName name="Database_MI">#REF!</definedName>
    <definedName name="Database1">'[1]新規Microsoft Excel ワークシート'!$B$2:$H$804</definedName>
    <definedName name="DD">[15]単価策定表!#REF!</definedName>
    <definedName name="DDD">'[1]本体工事(2)'!#REF!</definedName>
    <definedName name="dddd">#REF!</definedName>
    <definedName name="DDDDDDDDD">#REF!</definedName>
    <definedName name="DDDDDDDDDDDDDDDDDD">#REF!</definedName>
    <definedName name="ＤＦ">#REF!</definedName>
    <definedName name="doutan">#REF!</definedName>
    <definedName name="Dp">"代"&amp;INDEX(#REF!,MATCH(#REF!,#REF!,0))</definedName>
    <definedName name="Dp_6">"代"&amp;INDEX(#REF!,MATCH(#REF!,#REF!,0))</definedName>
    <definedName name="Dﾀｲﾌﾟ">[13]細目!#REF!</definedName>
    <definedName name="D共通仮設費">#REF!</definedName>
    <definedName name="E">'[1]本体工事(2)'!$CD$62:$CU$91</definedName>
    <definedName name="EE">'[1]本体工事(2)'!#REF!</definedName>
    <definedName name="EEEEEEEEEEE">[16]メニュー!#REF!</definedName>
    <definedName name="ＥＥＦ">#REF!</definedName>
    <definedName name="EM_AE">'[1]本体工事(2)'!$A$688</definedName>
    <definedName name="EM_CCP_AP">'[1]本体工事(2)'!$A$499</definedName>
    <definedName name="EM_CE">'[1]本体工事(2)'!$A$79</definedName>
    <definedName name="EM_CE_T">'[1]本体工事(2)'!$A$130</definedName>
    <definedName name="EM_CEE">'[1]本体工事(2)'!$A$263</definedName>
    <definedName name="EM_CEE_S">'[1]本体工事(2)'!$A$366</definedName>
    <definedName name="EM_EEF">'[1]本体工事(2)'!$A$65</definedName>
    <definedName name="EM_FCPEE">'[1]本体工事(2)'!$A$536</definedName>
    <definedName name="EM_FCPEES">'[1]本体工事(2)'!$A$616</definedName>
    <definedName name="EM_FP_C">'[1]本体工事(2)'!$A$166</definedName>
    <definedName name="EM_HP">'[1]本体工事(2)'!$A$768</definedName>
    <definedName name="EM_IE">'[1]本体工事(2)'!$A$51</definedName>
    <definedName name="EM_TKEE">'[1]本体工事(2)'!$A$519</definedName>
    <definedName name="EM_UTP">'[1]本体工事(2)'!$A$916</definedName>
    <definedName name="ERR処理">#REF!</definedName>
    <definedName name="ERR内容">#REF!</definedName>
    <definedName name="ERR表示">#REF!</definedName>
    <definedName name="excel" hidden="1">#REF!</definedName>
    <definedName name="Excel_BuiltIn__FilterDatabase">#REF!</definedName>
    <definedName name="Excel_BuiltIn_Criteria">'[1]本体工事(2)'!#REF!</definedName>
    <definedName name="Excel_BuiltIn_Criteria_6">#REF!</definedName>
    <definedName name="Excel_BuiltIn_Database">'[1]本体工事(2)'!$B$2:$H$804</definedName>
    <definedName name="Excel_BuiltIn_Database_6">#REF!</definedName>
    <definedName name="Excel_BuiltIn_Extract">'[1]本体工事(2)'!#REF!</definedName>
    <definedName name="Excel_BuiltIn_Extract_6">#REF!</definedName>
    <definedName name="Excel_BuiltIn_Print_Area">#REF!</definedName>
    <definedName name="Excel_BuiltIn_Print_Area_1">#REF!</definedName>
    <definedName name="Excel_BuiltIn_Recorder">'[1]本体工事(2)'!#REF!</definedName>
    <definedName name="_xlnm.Extract">'[1]本体工事(2)'!#REF!</definedName>
    <definedName name="Extract_MI">#REF!</definedName>
    <definedName name="Extract5">'[1]新規Microsoft Excel ワークシート'!#REF!</definedName>
    <definedName name="Eﾀｲﾌﾟ">[13]細目!#REF!</definedName>
    <definedName name="E純工事費">#REF!</definedName>
    <definedName name="E番地移動">#REF!</definedName>
    <definedName name="E番地記憶">#REF!</definedName>
    <definedName name="F">'[1]本体工事(2)'!$R$8:$AM$31</definedName>
    <definedName name="Ｆ_ＦＥＰ管">'[1]本体工事(2)'!$A$1395</definedName>
    <definedName name="Ｆ・ＦＥＰ">#REF!</definedName>
    <definedName name="Ｆ・ＦＥＰ管">'[1]本体工事(2)'!$A$1395</definedName>
    <definedName name="Ｆ２電線管">'[1]本体工事(2)'!$A$1707</definedName>
    <definedName name="ＦＣＰＥＥ">#REF!</definedName>
    <definedName name="ＦＣＰＥＥ＿Ｓ">#REF!</definedName>
    <definedName name="FD">#REF!</definedName>
    <definedName name="FF">[15]単価策定表!#REF!</definedName>
    <definedName name="fg">#REF!</definedName>
    <definedName name="fghr">#REF!</definedName>
    <definedName name="Fill" hidden="1">[17]ガラリ!#REF!</definedName>
    <definedName name="Fill1" hidden="1">#REF!</definedName>
    <definedName name="Fill1000" hidden="1">#REF!</definedName>
    <definedName name="ＦＰ＿Ｃ">#REF!</definedName>
    <definedName name="fr">#REF!</definedName>
    <definedName name="fs">#REF!</definedName>
    <definedName name="FU">#REF!</definedName>
    <definedName name="Fukutan">'[1]#REF'!$A$2:$E$1067</definedName>
    <definedName name="FUT">#REF!</definedName>
    <definedName name="Fﾀｲﾌﾟ">[13]細目!#REF!</definedName>
    <definedName name="F逓減対象額">#REF!</definedName>
    <definedName name="G">'[1]本体工事(2)'!$R$32:$AM$70</definedName>
    <definedName name="ＧＦＦＤＧ">#REF!</definedName>
    <definedName name="GG">#REF!</definedName>
    <definedName name="GGDDDD">#REF!</definedName>
    <definedName name="GGG">[16]メニュー!#REF!</definedName>
    <definedName name="GGGGGGGGGG">#REF!</definedName>
    <definedName name="GGGGGGGGGGGGGGGGGGG">#REF!</definedName>
    <definedName name="GI">#REF!</definedName>
    <definedName name="GT">#REF!</definedName>
    <definedName name="G諸経費対象額">#REF!</definedName>
    <definedName name="H">'[1]本体工事(2)'!$A$7:$P$58</definedName>
    <definedName name="H12総括">#REF!</definedName>
    <definedName name="H12内訳・TOP">#REF!</definedName>
    <definedName name="H12内訳・共仮">#REF!</definedName>
    <definedName name="H1305資材単価">'[1]本体工事(2)'!$A:$D</definedName>
    <definedName name="ha">#REF!</definedName>
    <definedName name="HANI1">#REF!</definedName>
    <definedName name="HANI2">#REF!</definedName>
    <definedName name="HATE">'[1]本体工事(2)'!$A$436:$K$522</definedName>
    <definedName name="HATURI">'[1]本体工事(2)'!$A$652:$K$811</definedName>
    <definedName name="HEN_01">#REF!</definedName>
    <definedName name="HEN_02">#REF!</definedName>
    <definedName name="hgd">#REF!</definedName>
    <definedName name="ＨＧＦ">#REF!</definedName>
    <definedName name="HH">#REF!</definedName>
    <definedName name="hhg">#REF!</definedName>
    <definedName name="hhh">#REF!</definedName>
    <definedName name="HHHHHHH">#REF!</definedName>
    <definedName name="ho">#REF!</definedName>
    <definedName name="hoin">[18]保温塗装!$A$35:$H$4000</definedName>
    <definedName name="HOME">#REF!</definedName>
    <definedName name="ＨＰ">#REF!</definedName>
    <definedName name="HP埋控除">#REF!</definedName>
    <definedName name="HP埋戻高">#REF!</definedName>
    <definedName name="HTML_CodePage">932</definedName>
    <definedName name="HTML_Control" hidden="1">{"'TESUTO'!$Z$15"}</definedName>
    <definedName name="HTML_Description">""</definedName>
    <definedName name="HTML_Email">""</definedName>
    <definedName name="HTML_Header">"TESUTO"</definedName>
    <definedName name="HTML_LastUpdate">"98/04/02"</definedName>
    <definedName name="HTML_LineAfter">FALSE</definedName>
    <definedName name="HTML_LineBefore">FALSE</definedName>
    <definedName name="HTML_Name" hidden="1">"立花孝志"</definedName>
    <definedName name="HTML_OBDlg2">TRUE</definedName>
    <definedName name="HTML_OBDlg4">TRUE</definedName>
    <definedName name="HTML_OS">0</definedName>
    <definedName name="HTML_PathFile">"A:\MyHTML.htm"</definedName>
    <definedName name="HTML_Title">"拾い表"</definedName>
    <definedName name="HU" hidden="1">#REF!</definedName>
    <definedName name="H現場経費率">#REF!</definedName>
    <definedName name="I">'[1]本体工事(2)'!$A$63:$P$113</definedName>
    <definedName name="ＩＥ">#REF!</definedName>
    <definedName name="II">[15]単価策定表!#REF!</definedName>
    <definedName name="iii">#REF!</definedName>
    <definedName name="INDEX_4B">#REF!</definedName>
    <definedName name="INPUT">[13]細目!#REF!</definedName>
    <definedName name="INPUTMENU">[13]細目!#REF!</definedName>
    <definedName name="iot">#REF!</definedName>
    <definedName name="I現場経費">#REF!</definedName>
    <definedName name="J">#REF!</definedName>
    <definedName name="JJ">[15]単価策定表!#REF!</definedName>
    <definedName name="JJJJ">[16]メニュー!#REF!</definedName>
    <definedName name="jl">#REF!</definedName>
    <definedName name="jo">#REF!</definedName>
    <definedName name="J工事原価">#REF!</definedName>
    <definedName name="K">#REF!</definedName>
    <definedName name="K3_">'[1]本体工事(2)'!$A$219:$K$236</definedName>
    <definedName name="KAISETU">#REF!</definedName>
    <definedName name="kaishu">[1]Sheet1!$A$4:$F$349</definedName>
    <definedName name="ke">#REF!</definedName>
    <definedName name="KEISEN">'[1]本体工事(2)'!$B$13:$H$804</definedName>
    <definedName name="KEISUU">#REF!</definedName>
    <definedName name="KEISUU2">#REF!</definedName>
    <definedName name="khps">#REF!</definedName>
    <definedName name="ki">[19]内訳書!#REF!</definedName>
    <definedName name="kin">[15]単価策定表!#REF!</definedName>
    <definedName name="Kingaku_data">'[1]本体工事(2)'!#REF!</definedName>
    <definedName name="KINSATU">#REF!</definedName>
    <definedName name="kios">#REF!</definedName>
    <definedName name="kk">#REF!</definedName>
    <definedName name="KKK">'[1]本体工事(2)'!$B$13:$H$810</definedName>
    <definedName name="kkkk">#REF!</definedName>
    <definedName name="kkkkkk">#REF!</definedName>
    <definedName name="KKKKKKKKKK">#REF!</definedName>
    <definedName name="kkos">#REF!</definedName>
    <definedName name="kl">#REF!</definedName>
    <definedName name="ko">#REF!</definedName>
    <definedName name="KP">#REF!</definedName>
    <definedName name="Kﾒﾆｭ1">#REF!</definedName>
    <definedName name="K一般管理費率">#REF!</definedName>
    <definedName name="K印刷">#REF!</definedName>
    <definedName name="K仮設印刷1">#REF!</definedName>
    <definedName name="K仮設印刷2">#REF!</definedName>
    <definedName name="K共通印刷1">#REF!</definedName>
    <definedName name="K共通印刷2">#REF!</definedName>
    <definedName name="K減額印刷1">#REF!</definedName>
    <definedName name="K減額印刷2">#REF!</definedName>
    <definedName name="K参照">#REF!</definedName>
    <definedName name="K全1">#REF!</definedName>
    <definedName name="K全2">#REF!</definedName>
    <definedName name="K単印">#REF!</definedName>
    <definedName name="K追印">#REF!</definedName>
    <definedName name="K入単">#REF!</definedName>
    <definedName name="K入追">#REF!</definedName>
    <definedName name="K入力">#REF!</definedName>
    <definedName name="L">#REF!</definedName>
    <definedName name="L1換気計">#REF!</definedName>
    <definedName name="L1給湯計">#REF!</definedName>
    <definedName name="L1計">#REF!</definedName>
    <definedName name="L1排計">#REF!</definedName>
    <definedName name="L2換気計">#REF!</definedName>
    <definedName name="L2給湯計">#REF!</definedName>
    <definedName name="L2計">#REF!</definedName>
    <definedName name="L2排計">#REF!</definedName>
    <definedName name="L3給湯計">#REF!</definedName>
    <definedName name="L3妻換気計">#REF!</definedName>
    <definedName name="L3妻給湯計">#REF!</definedName>
    <definedName name="L3妻排計">#REF!</definedName>
    <definedName name="L3中換気計">#REF!</definedName>
    <definedName name="L3中給湯計">#REF!</definedName>
    <definedName name="L3中排計">#REF!</definedName>
    <definedName name="LAN配管設備工事">#REF!</definedName>
    <definedName name="LAST">[20]内容記入!#REF!</definedName>
    <definedName name="laz">#REF!</definedName>
    <definedName name="LEFT">[21]機具類!#REF!</definedName>
    <definedName name="LIST">'[1]細目内訳パ－ト２'!$A$10:$I$86</definedName>
    <definedName name="LL">[15]単価策定表!#REF!</definedName>
    <definedName name="lla">#REF!</definedName>
    <definedName name="lo">#REF!</definedName>
    <definedName name="LOOP3">[13]細目!#REF!</definedName>
    <definedName name="LOOP4">[13]細目!#REF!</definedName>
    <definedName name="LOOP5">[13]細目!#REF!</definedName>
    <definedName name="LOOP6">[13]細目!#REF!</definedName>
    <definedName name="LOOP7">[13]細目!#REF!</definedName>
    <definedName name="LOOP8">[13]細目!#REF!</definedName>
    <definedName name="lov">#REF!</definedName>
    <definedName name="lp">#REF!</definedName>
    <definedName name="L一般管理費">#REF!</definedName>
    <definedName name="M">#REF!</definedName>
    <definedName name="M0">#REF!</definedName>
    <definedName name="M0_0">#REF!</definedName>
    <definedName name="M0_1">#REF!</definedName>
    <definedName name="M1_">#REF!</definedName>
    <definedName name="M1_0">#REF!</definedName>
    <definedName name="M1_1">#REF!</definedName>
    <definedName name="M1_2">#REF!</definedName>
    <definedName name="M1_3">#REF!</definedName>
    <definedName name="M1_4">#REF!</definedName>
    <definedName name="M1_5">#REF!</definedName>
    <definedName name="M2_">#REF!</definedName>
    <definedName name="M2_0">#REF!</definedName>
    <definedName name="M2_1">#REF!</definedName>
    <definedName name="M2_2">#REF!</definedName>
    <definedName name="M2_3">#REF!</definedName>
    <definedName name="M2_4">#REF!</definedName>
    <definedName name="M2_5">#REF!</definedName>
    <definedName name="M3_">#REF!</definedName>
    <definedName name="M3_0">#REF!</definedName>
    <definedName name="M3_1">#REF!</definedName>
    <definedName name="M3_2">#REF!</definedName>
    <definedName name="M3_3">#REF!</definedName>
    <definedName name="M3_4">#REF!</definedName>
    <definedName name="M3_5">#REF!</definedName>
    <definedName name="M4_">#REF!</definedName>
    <definedName name="M4_0">#REF!</definedName>
    <definedName name="M4_1">#REF!</definedName>
    <definedName name="M4_2">#REF!</definedName>
    <definedName name="M4_3">#REF!</definedName>
    <definedName name="M4_4">#REF!</definedName>
    <definedName name="M4_5">#REF!</definedName>
    <definedName name="M5_">#REF!</definedName>
    <definedName name="M6_">#REF!</definedName>
    <definedName name="MAIN">#REF!</definedName>
    <definedName name="MAIN_0">#REF!</definedName>
    <definedName name="MAINMENU">[13]細目!#REF!</definedName>
    <definedName name="ｍａｒｕ">[22]共通86白!$AO$8:$BF$44</definedName>
    <definedName name="mbk">#REF!</definedName>
    <definedName name="MCB">#REF!</definedName>
    <definedName name="mds">#REF!</definedName>
    <definedName name="MENU_1">#REF!</definedName>
    <definedName name="MESSAGE">#REF!</definedName>
    <definedName name="MG">#REF!</definedName>
    <definedName name="MIN">[1]冷媒配管!$O$37</definedName>
    <definedName name="mincell">[1]冷媒配管!$N$39</definedName>
    <definedName name="MISS">#REF!</definedName>
    <definedName name="Mitumori">[1]冷媒配管!$A$1:$Q$555</definedName>
    <definedName name="ml">#REF!</definedName>
    <definedName name="mla">#REF!</definedName>
    <definedName name="ＭＭ">#REF!</definedName>
    <definedName name="mmas">#REF!</definedName>
    <definedName name="ＭＭＭ">#REF!</definedName>
    <definedName name="ｍｍｍｍｍｍｍｍｍｍｍ">#REF!</definedName>
    <definedName name="ｍｍｍｍｍｍｍｍｍｍｍｍｍｍｍｍｍｍｍ">#REF!</definedName>
    <definedName name="mn">#REF!</definedName>
    <definedName name="ＭＰ">[1]単位データ!$AO$8:$BF$44</definedName>
    <definedName name="MP_1">#REF!</definedName>
    <definedName name="MP_2">#REF!</definedName>
    <definedName name="MP_3">#REF!</definedName>
    <definedName name="MP_4">#REF!</definedName>
    <definedName name="MP_5">#REF!</definedName>
    <definedName name="M工事価格">#REF!</definedName>
    <definedName name="N">#REF!</definedName>
    <definedName name="name_1">'[1]本体工事(2)'!#REF!</definedName>
    <definedName name="NASI">[23]科目!$N$1:$S$1</definedName>
    <definedName name="NEXT">#REF!</definedName>
    <definedName name="NN">[15]単価策定表!#REF!</definedName>
    <definedName name="nnad">#REF!</definedName>
    <definedName name="NO_1">'[1]本体工事(2)'!$A$1</definedName>
    <definedName name="NO_2">'[1]本体工事(2)'!$A$61</definedName>
    <definedName name="NO_3">'[1]本体工事(2)'!#REF!</definedName>
    <definedName name="NO_4">'[1]本体工事(2)'!#REF!</definedName>
    <definedName name="NO_5">'[1]本体工事(2)'!#REF!</definedName>
    <definedName name="NO_6">'[1]本体工事(2)'!#REF!</definedName>
    <definedName name="NO_7">'[1]本体工事(2)'!#REF!</definedName>
    <definedName name="NP">#REF!</definedName>
    <definedName name="N経費率対象額合計">#REF!</definedName>
    <definedName name="№">#REF!</definedName>
    <definedName name="O">#REF!</definedName>
    <definedName name="O_A">'[1]本体工事(2)'!$H$2</definedName>
    <definedName name="ＯＡ器具">'[1]本体工事(2)'!$A$1850</definedName>
    <definedName name="OKUNAI">#REF!</definedName>
    <definedName name="okuya">#REF!</definedName>
    <definedName name="okuya_6">#REF!</definedName>
    <definedName name="order3">0</definedName>
    <definedName name="p" hidden="1">{#N/A,#N/A,FALSE,"表紙No2";#N/A,#N/A,FALSE,"データNo2"}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H仕様">#REF!</definedName>
    <definedName name="po">#REF!</definedName>
    <definedName name="pp">#REF!</definedName>
    <definedName name="ppp" hidden="1">#REF!</definedName>
    <definedName name="PRINT">#REF!</definedName>
    <definedName name="PRINT_AR01">[1]冷媒配管!$A$1:$N$25</definedName>
    <definedName name="PRINT_AR02">[1]冷媒配管!$A$1:$M$29</definedName>
    <definedName name="PRINT_AR03">[1]冷媒配管!$A$1:$AC$25</definedName>
    <definedName name="PRINT_AR04">[1]冷媒配管!$A$2:$N$31</definedName>
    <definedName name="PRINT_AR05">[1]冷媒配管!$A$2:$P$38</definedName>
    <definedName name="PRINT_AR06">[1]冷媒配管!$A$1:$N$30</definedName>
    <definedName name="PRINT_AR07">[1]冷媒配管!$A$1:$I$54</definedName>
    <definedName name="PRINT_AR08">[1]冷媒配管!$A$1:$J$30</definedName>
    <definedName name="_xlnm.Print_Area" localSheetId="0">'2 表紙1'!$A$1:$L$68</definedName>
    <definedName name="_xlnm.Print_Area" localSheetId="1">'2 表紙2'!$A$1:$L$68</definedName>
    <definedName name="_xlnm.Print_Area" localSheetId="2">'2 表紙3 共通仮設費'!$A$1:$L$68</definedName>
    <definedName name="_xlnm.Print_Area" localSheetId="21">'２FRP断熱ﾊﾟﾈﾙ工事'!$A$1:$L$68</definedName>
    <definedName name="_xlnm.Print_Area" localSheetId="16">'２ｱﾙﾐ樹脂複合建具工事'!$A$1:$L$68</definedName>
    <definedName name="_xlnm.Print_Area" localSheetId="15">'２ｱﾙﾐ製建具工事'!$A$1:$L$68</definedName>
    <definedName name="_xlnm.Print_Area" localSheetId="25">'２ｶﾞﾗｽ'!$A$1:$L$68</definedName>
    <definedName name="_xlnm.Print_Area" localSheetId="7">'２ｺﾝｸﾘ-ﾄ'!$A$1:$L$204</definedName>
    <definedName name="_xlnm.Print_Area" localSheetId="29">'２ｻｲﾝ'!$A$1:$L$68</definedName>
    <definedName name="_xlnm.Print_Area" localSheetId="20">'２ｼｬｯﾀ-工事'!$A$1:$L$68</definedName>
    <definedName name="_xlnm.Print_Area" localSheetId="24">'２ｽﾁ-ﾙﾊﾟ-ﾃ-ｼｮﾝ'!$A$1:$L$68</definedName>
    <definedName name="_xlnm.Print_Area" localSheetId="17">'２ｽﾃﾝﾚｽ製建具工事'!$A$1:$L$68</definedName>
    <definedName name="_xlnm.Print_Area" localSheetId="10">'２ﾀｲﾙ'!$A$1:$L$68</definedName>
    <definedName name="_xlnm.Print_Area" localSheetId="23">'２ﾄｲﾚﾌﾞ-ｽ'!$A$1:$L$68</definedName>
    <definedName name="_xlnm.Print_Area" localSheetId="22">'２移動式間仕切工事'!$A$1:$L$68</definedName>
    <definedName name="_xlnm.Print_Area" localSheetId="12">'２金属'!$A$1:$L$272</definedName>
    <definedName name="_xlnm.Print_Area" localSheetId="14">'２金属製建具'!$A$1:$L$68</definedName>
    <definedName name="_xlnm.Print_Area" localSheetId="8">'２型枠'!$A$1:$L$68</definedName>
    <definedName name="_xlnm.Print_Area" localSheetId="19">'２軽量鋼製建具工事'!$A$1:$L$68</definedName>
    <definedName name="_xlnm.Print_Area" localSheetId="18">'２鋼製建具工事'!$A$1:$L$68</definedName>
    <definedName name="_xlnm.Print_Area" localSheetId="13">'２左官'!$A$1:$L$136</definedName>
    <definedName name="_xlnm.Print_Area" localSheetId="28">'２仕上ﾕﾆｯﾄ'!$A$1:$L$204</definedName>
    <definedName name="_xlnm.Print_Area" localSheetId="30">'２消防訓練器具'!$A$1:$L$68</definedName>
    <definedName name="_xlnm.Print_Area" localSheetId="5">'２地業'!$A$1:$L$136</definedName>
    <definedName name="_xlnm.Print_Area" localSheetId="3">'２直接仮設'!$A$1:$L$136</definedName>
    <definedName name="_xlnm.Print_Area" localSheetId="6">'２鉄筋'!$A$1:$L$68</definedName>
    <definedName name="_xlnm.Print_Area" localSheetId="26">'２塗装'!$A$1:$L$68</definedName>
    <definedName name="_xlnm.Print_Area" localSheetId="4">'２土工'!$A$1:$L$68</definedName>
    <definedName name="_xlnm.Print_Area" localSheetId="27">'２内外装'!$A$1:$L$408</definedName>
    <definedName name="_xlnm.Print_Area" localSheetId="9">'２防水'!$A$1:$L$136</definedName>
    <definedName name="_xlnm.Print_Area" localSheetId="11">'２木工'!$A$1:$L$68</definedName>
    <definedName name="_xlnm.Print_Area">#REF!</definedName>
    <definedName name="PRINT_AREA_01">[1]冷媒配管!$A$2:$N$31</definedName>
    <definedName name="Print_Area_MI">'[1]本体工事(2)'!$B$1:$AB$42</definedName>
    <definedName name="PRINT_AREA_MI1">[12]見積依頼書!#REF!</definedName>
    <definedName name="PRINT_AREA1">[12]見積依頼書!#REF!</definedName>
    <definedName name="_xlnm.Print_Titles">#N/A</definedName>
    <definedName name="Print_Titles_MI">#REF!</definedName>
    <definedName name="prn">#REF!</definedName>
    <definedName name="ｑ" hidden="1">#REF!</definedName>
    <definedName name="qqq">#REF!</definedName>
    <definedName name="ｑｑｑｑ">#REF!</definedName>
    <definedName name="R_">#REF!</definedName>
    <definedName name="rdo">#REF!</definedName>
    <definedName name="_xlnm.Recorder">'[1]本体工事(2)'!#REF!</definedName>
    <definedName name="Recorder1">'[1]本体工事(2)'!#REF!</definedName>
    <definedName name="RIGHT">NA()</definedName>
    <definedName name="RITU">[15]単価策定表!#REF!</definedName>
    <definedName name="ROM">'[1]本体工事(2)'!$P$3</definedName>
    <definedName name="ROM_6">#REF!</definedName>
    <definedName name="ROUM">#REF!</definedName>
    <definedName name="ROUMU">'[1]本体工事(2)'!$P$2</definedName>
    <definedName name="ROUMU_6">#REF!</definedName>
    <definedName name="RPN">#REF!</definedName>
    <definedName name="RR">#REF!</definedName>
    <definedName name="rrr">#REF!</definedName>
    <definedName name="RUCK">#REF!</definedName>
    <definedName name="s" hidden="1">'[24]細目内訳パ－ト２'!$A$1:$A$496</definedName>
    <definedName name="S_1">#REF!</definedName>
    <definedName name="S_10">IF((#REF!*計S)&lt;1000,TRUNC((#REF!*計S)/5)*5,ROUNDDOWN(#REF!*計S,-(LEN(TRUNC(#REF!*計S))-3)))</definedName>
    <definedName name="S_2">#REF!</definedName>
    <definedName name="S_3">#REF!</definedName>
    <definedName name="S_4">#REF!</definedName>
    <definedName name="S_5">IF((#REF!*計S)&lt;1000,TRUNC((#REF!*計S)/5)*5,ROUNDDOWN(#REF!*計S,-(LEN(TRUNC(#REF!*計S))-3)))</definedName>
    <definedName name="S_6">IF((#REF!*計S)&lt;1000,TRUNC((#REF!*計S)/5)*5,ROUNDDOWN(#REF!*計S,-(LEN(TRUNC(#REF!*計S))-3)))</definedName>
    <definedName name="S_8">IF((#REF!*計S)&lt;1000,TRUNC((#REF!*計S)/5)*5,ROUNDDOWN(#REF!*計S,-(LEN(TRUNC(#REF!*計S))-3)))</definedName>
    <definedName name="S_9">IF((#REF!*計S)&lt;1000,TRUNC((#REF!*計S)/5)*5,ROUNDDOWN(#REF!*計S,-(LEN(TRUNC(#REF!*計S))-3)))</definedName>
    <definedName name="Sai_kingaku">'[1]本体工事(2)'!#REF!</definedName>
    <definedName name="saq">#REF!</definedName>
    <definedName name="se">[25]共通86白!$DG$8:$DS$33</definedName>
    <definedName name="see">[1]単位データ!$DG$8:$DS$33</definedName>
    <definedName name="SHEET1">#REF!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IZAI">[1]ﾏﾝﾎｰﾙ蓋!$A$1:$E$500</definedName>
    <definedName name="siteinasi" hidden="1">'[26]細目内訳パ－ト２'!$A$1:$A$496</definedName>
    <definedName name="siy">#REF!</definedName>
    <definedName name="SIZE_B4">[21]機具類!#REF!</definedName>
    <definedName name="SIZE_B5">[21]機具類!#REF!</definedName>
    <definedName name="SIZE_MENU">[21]機具類!#REF!</definedName>
    <definedName name="solver_lin">0</definedName>
    <definedName name="solver_num">0</definedName>
    <definedName name="solver_opt" hidden="1">#REF!</definedName>
    <definedName name="solver_typ">1</definedName>
    <definedName name="solver_val">0</definedName>
    <definedName name="SONO">#REF!</definedName>
    <definedName name="SONO1">'[1]本体工事(2)'!#REF!</definedName>
    <definedName name="SONO2">'[1]新規Microsoft Excel ワークシート'!#REF!</definedName>
    <definedName name="SONO3">'[1]本体工事(2)'!#REF!</definedName>
    <definedName name="SONO6">'[1]本体工事(2)'!#REF!</definedName>
    <definedName name="SORT2" hidden="1">#REF!</definedName>
    <definedName name="SOTE">#REF!</definedName>
    <definedName name="SP">#REF!</definedName>
    <definedName name="ssr">#REF!</definedName>
    <definedName name="SSS">'[1]本体工事(2)'!$B$2:$H$804</definedName>
    <definedName name="SSSS">#REF!</definedName>
    <definedName name="SSSSSSSSSS">#REF!</definedName>
    <definedName name="SSSSSSSSSSSS">#REF!</definedName>
    <definedName name="STARTに戻る">#REF!</definedName>
    <definedName name="sue">[18]据付費!$A$35:$D$1997</definedName>
    <definedName name="SUZE_B5">#REF!</definedName>
    <definedName name="SYADANKI200V">#REF!</definedName>
    <definedName name="SYADANKI400V">#REF!</definedName>
    <definedName name="sz">#REF!</definedName>
    <definedName name="T">#REF!</definedName>
    <definedName name="T_1">#REF!</definedName>
    <definedName name="T_2">#REF!</definedName>
    <definedName name="TAN_1">#REF!</definedName>
    <definedName name="TBL_KW">#REF!</definedName>
    <definedName name="TBL0">#REF!</definedName>
    <definedName name="TBLA">#REF!</definedName>
    <definedName name="TBLB">#REF!</definedName>
    <definedName name="TBLC">#REF!</definedName>
    <definedName name="TBLD">#REF!</definedName>
    <definedName name="TBLE">#REF!</definedName>
    <definedName name="TBLF">#REF!</definedName>
    <definedName name="TBLG">#REF!</definedName>
    <definedName name="TBLH">#REF!</definedName>
    <definedName name="test" hidden="1">{#N/A,#N/A,FALSE,"表紙No2";#N/A,#N/A,FALSE,"データNo2"}</definedName>
    <definedName name="THP">#REF!</definedName>
    <definedName name="ＴＫＥＥ">#REF!</definedName>
    <definedName name="tru">#REF!</definedName>
    <definedName name="ＴＴ">[27]建築!#REF!</definedName>
    <definedName name="TTTTTTTTTTTTTT">#REF!</definedName>
    <definedName name="Tumi_data">'[1]本体工事(2)'!$N$102</definedName>
    <definedName name="Tumi_kingaku">'[1]本体工事(2)'!$N$2:$N$101</definedName>
    <definedName name="Tumiage">'[1]本体工事(2)'!$A$1:$M$101</definedName>
    <definedName name="TV">#REF!</definedName>
    <definedName name="ＴＶ機器">'[1]本体工事(2)'!$A$1297</definedName>
    <definedName name="u">[25]共通86白!$AO$8:$BF$44</definedName>
    <definedName name="ＵＴＰ">#REF!</definedName>
    <definedName name="uu" hidden="1">{#N/A,#N/A,FALSE,"表紙No2";#N/A,#N/A,FALSE,"データNo2"}</definedName>
    <definedName name="vcx">#REF!</definedName>
    <definedName name="VLX_14_14_VX_4500">#REF!</definedName>
    <definedName name="VLX_14_14_VX_4500_6">#REF!</definedName>
    <definedName name="VP">'[1]本体工事(2)'!$A$218:$K$237</definedName>
    <definedName name="VU">'[1]本体工事(2)'!$A$146:$K$151</definedName>
    <definedName name="vv" hidden="1">#REF!</definedName>
    <definedName name="W">'[1]本体工事(2)'!$B$1</definedName>
    <definedName name="wrn.Allprint." hidden="1">{#N/A,#N/A,FALSE,"表紙No2";#N/A,#N/A,FALSE,"データNo2"}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別紙明細" hidden="1">{"54)～56)一覧表",#N/A,FALSE,"54)～56)";"５４）～56)代価表",#N/A,FALSE,"54)～56)"}</definedName>
    <definedName name="WW">'[1]本体工事(2)'!$B$2:$H$810</definedName>
    <definedName name="wwww">#REF!</definedName>
    <definedName name="Ｘ">[28]表紙!#REF!</definedName>
    <definedName name="xc">#REF!</definedName>
    <definedName name="XL__015___">[1]冷媒配管!$1:$8129</definedName>
    <definedName name="xr13r3142r" hidden="1">[17]ガラリ!#REF!</definedName>
    <definedName name="Y">#REF!</definedName>
    <definedName name="YYYY">#REF!</definedName>
    <definedName name="YYYYYYYYYY">#REF!</definedName>
    <definedName name="YYYYYYYYYYYYYYYY">#REF!</definedName>
    <definedName name="Z">#REF!</definedName>
    <definedName name="Z_1017F3C0_A0E0_11D3_B386_000039AC8715_.wvu.PrintArea" hidden="1">#REF!</definedName>
    <definedName name="Z_397F0E61_26FE_4BAD_BFE2_AF1F241E1E14_.wvu.PrintArea" localSheetId="1" hidden="1">'2 表紙2'!$A$1:$L$68</definedName>
    <definedName name="Z_397F0E61_26FE_4BAD_BFE2_AF1F241E1E14_.wvu.PrintArea" localSheetId="2" hidden="1">'2 表紙3 共通仮設費'!$A$1:$L$68</definedName>
    <definedName name="Z_397F0E61_26FE_4BAD_BFE2_AF1F241E1E14_.wvu.PrintArea" localSheetId="21" hidden="1">'２FRP断熱ﾊﾟﾈﾙ工事'!$A$1:$L$67</definedName>
    <definedName name="Z_397F0E61_26FE_4BAD_BFE2_AF1F241E1E14_.wvu.PrintArea" localSheetId="16" hidden="1">'２ｱﾙﾐ樹脂複合建具工事'!$A$1:$L$68</definedName>
    <definedName name="Z_397F0E61_26FE_4BAD_BFE2_AF1F241E1E14_.wvu.PrintArea" localSheetId="15" hidden="1">'２ｱﾙﾐ製建具工事'!$A$1:$L$68</definedName>
    <definedName name="Z_397F0E61_26FE_4BAD_BFE2_AF1F241E1E14_.wvu.PrintArea" localSheetId="25" hidden="1">'２ｶﾞﾗｽ'!$A$1:$L$33</definedName>
    <definedName name="Z_397F0E61_26FE_4BAD_BFE2_AF1F241E1E14_.wvu.PrintArea" localSheetId="7" hidden="1">'２ｺﾝｸﾘ-ﾄ'!$A$1:$L$169</definedName>
    <definedName name="Z_397F0E61_26FE_4BAD_BFE2_AF1F241E1E14_.wvu.PrintArea" localSheetId="29" hidden="1">'２ｻｲﾝ'!$A$1:$L$68</definedName>
    <definedName name="Z_397F0E61_26FE_4BAD_BFE2_AF1F241E1E14_.wvu.PrintArea" localSheetId="20" hidden="1">'２ｼｬｯﾀ-工事'!$A$1:$L$67</definedName>
    <definedName name="Z_397F0E61_26FE_4BAD_BFE2_AF1F241E1E14_.wvu.PrintArea" localSheetId="24" hidden="1">'２ｽﾁ-ﾙﾊﾟ-ﾃ-ｼｮﾝ'!$A$1:$L$67</definedName>
    <definedName name="Z_397F0E61_26FE_4BAD_BFE2_AF1F241E1E14_.wvu.PrintArea" localSheetId="17" hidden="1">'２ｽﾃﾝﾚｽ製建具工事'!$A$1:$L$67</definedName>
    <definedName name="Z_397F0E61_26FE_4BAD_BFE2_AF1F241E1E14_.wvu.PrintArea" localSheetId="10" hidden="1">'２ﾀｲﾙ'!$A$1:$L$33</definedName>
    <definedName name="Z_397F0E61_26FE_4BAD_BFE2_AF1F241E1E14_.wvu.PrintArea" localSheetId="23" hidden="1">'２ﾄｲﾚﾌﾞ-ｽ'!$A$1:$L$67</definedName>
    <definedName name="Z_397F0E61_26FE_4BAD_BFE2_AF1F241E1E14_.wvu.PrintArea" localSheetId="22" hidden="1">'２移動式間仕切工事'!$A$1:$L$67</definedName>
    <definedName name="Z_397F0E61_26FE_4BAD_BFE2_AF1F241E1E14_.wvu.PrintArea" localSheetId="12" hidden="1">'２金属'!$A$1:$L$237</definedName>
    <definedName name="Z_397F0E61_26FE_4BAD_BFE2_AF1F241E1E14_.wvu.PrintArea" localSheetId="14" hidden="1">'２金属製建具'!$A$1:$L$33</definedName>
    <definedName name="Z_397F0E61_26FE_4BAD_BFE2_AF1F241E1E14_.wvu.PrintArea" localSheetId="8" hidden="1">'２型枠'!$A$1:$L$67</definedName>
    <definedName name="Z_397F0E61_26FE_4BAD_BFE2_AF1F241E1E14_.wvu.PrintArea" localSheetId="19" hidden="1">'２軽量鋼製建具工事'!$A$1:$L$68</definedName>
    <definedName name="Z_397F0E61_26FE_4BAD_BFE2_AF1F241E1E14_.wvu.PrintArea" localSheetId="18" hidden="1">'２鋼製建具工事'!$A$1:$L$68</definedName>
    <definedName name="Z_397F0E61_26FE_4BAD_BFE2_AF1F241E1E14_.wvu.PrintArea" localSheetId="13" hidden="1">'２左官'!$A$1:$L$135</definedName>
    <definedName name="Z_397F0E61_26FE_4BAD_BFE2_AF1F241E1E14_.wvu.PrintArea" localSheetId="28" hidden="1">'２仕上ﾕﾆｯﾄ'!$A$1:$L$204</definedName>
    <definedName name="Z_397F0E61_26FE_4BAD_BFE2_AF1F241E1E14_.wvu.PrintArea" localSheetId="30" hidden="1">'２消防訓練器具'!$A$1:$L$33</definedName>
    <definedName name="Z_397F0E61_26FE_4BAD_BFE2_AF1F241E1E14_.wvu.PrintArea" localSheetId="5" hidden="1">'２地業'!$A$1:$L$101</definedName>
    <definedName name="Z_397F0E61_26FE_4BAD_BFE2_AF1F241E1E14_.wvu.PrintArea" localSheetId="3" hidden="1">'２直接仮設'!$A$1:$L$135</definedName>
    <definedName name="Z_397F0E61_26FE_4BAD_BFE2_AF1F241E1E14_.wvu.PrintArea" localSheetId="6" hidden="1">'２鉄筋'!$A$1:$L$67</definedName>
    <definedName name="Z_397F0E61_26FE_4BAD_BFE2_AF1F241E1E14_.wvu.PrintArea" localSheetId="26" hidden="1">'２塗装'!$A$1:$L$67</definedName>
    <definedName name="Z_397F0E61_26FE_4BAD_BFE2_AF1F241E1E14_.wvu.PrintArea" localSheetId="4" hidden="1">'２土工'!$A$1:$L$67</definedName>
    <definedName name="Z_397F0E61_26FE_4BAD_BFE2_AF1F241E1E14_.wvu.PrintArea" localSheetId="27" hidden="1">'２内外装'!$A$1:$L$373</definedName>
    <definedName name="Z_397F0E61_26FE_4BAD_BFE2_AF1F241E1E14_.wvu.PrintArea" localSheetId="9" hidden="1">'２防水'!$A$1:$L$101</definedName>
    <definedName name="Z_397F0E61_26FE_4BAD_BFE2_AF1F241E1E14_.wvu.PrintArea" localSheetId="11" hidden="1">'２木工'!$A$1:$L$33</definedName>
    <definedName name="Z_5F464D42_AC31_49B9_A773_0689CC634DD7_.wvu.PrintArea" localSheetId="1" hidden="1">'2 表紙2'!$A$1:$L$68</definedName>
    <definedName name="Z_5F464D42_AC31_49B9_A773_0689CC634DD7_.wvu.PrintArea" localSheetId="2" hidden="1">'2 表紙3 共通仮設費'!$A$1:$L$68</definedName>
    <definedName name="Z_5F464D42_AC31_49B9_A773_0689CC634DD7_.wvu.PrintArea" localSheetId="21" hidden="1">'２FRP断熱ﾊﾟﾈﾙ工事'!$A$1:$L$67</definedName>
    <definedName name="Z_5F464D42_AC31_49B9_A773_0689CC634DD7_.wvu.PrintArea" localSheetId="16" hidden="1">'２ｱﾙﾐ樹脂複合建具工事'!$A$1:$L$68</definedName>
    <definedName name="Z_5F464D42_AC31_49B9_A773_0689CC634DD7_.wvu.PrintArea" localSheetId="15" hidden="1">'２ｱﾙﾐ製建具工事'!$A$1:$L$68</definedName>
    <definedName name="Z_5F464D42_AC31_49B9_A773_0689CC634DD7_.wvu.PrintArea" localSheetId="25" hidden="1">'２ｶﾞﾗｽ'!$A$1:$L$33</definedName>
    <definedName name="Z_5F464D42_AC31_49B9_A773_0689CC634DD7_.wvu.PrintArea" localSheetId="7" hidden="1">'２ｺﾝｸﾘ-ﾄ'!$A$1:$L$169</definedName>
    <definedName name="Z_5F464D42_AC31_49B9_A773_0689CC634DD7_.wvu.PrintArea" localSheetId="29" hidden="1">'２ｻｲﾝ'!$A$1:$L$68</definedName>
    <definedName name="Z_5F464D42_AC31_49B9_A773_0689CC634DD7_.wvu.PrintArea" localSheetId="20" hidden="1">'２ｼｬｯﾀ-工事'!$A$1:$L$67</definedName>
    <definedName name="Z_5F464D42_AC31_49B9_A773_0689CC634DD7_.wvu.PrintArea" localSheetId="24" hidden="1">'２ｽﾁ-ﾙﾊﾟ-ﾃ-ｼｮﾝ'!$A$1:$L$67</definedName>
    <definedName name="Z_5F464D42_AC31_49B9_A773_0689CC634DD7_.wvu.PrintArea" localSheetId="17" hidden="1">'２ｽﾃﾝﾚｽ製建具工事'!$A$1:$L$67</definedName>
    <definedName name="Z_5F464D42_AC31_49B9_A773_0689CC634DD7_.wvu.PrintArea" localSheetId="10" hidden="1">'２ﾀｲﾙ'!$A$1:$L$33</definedName>
    <definedName name="Z_5F464D42_AC31_49B9_A773_0689CC634DD7_.wvu.PrintArea" localSheetId="23" hidden="1">'２ﾄｲﾚﾌﾞ-ｽ'!$A$1:$L$67</definedName>
    <definedName name="Z_5F464D42_AC31_49B9_A773_0689CC634DD7_.wvu.PrintArea" localSheetId="22" hidden="1">'２移動式間仕切工事'!$A$1:$L$67</definedName>
    <definedName name="Z_5F464D42_AC31_49B9_A773_0689CC634DD7_.wvu.PrintArea" localSheetId="12" hidden="1">'２金属'!$A$1:$L$237</definedName>
    <definedName name="Z_5F464D42_AC31_49B9_A773_0689CC634DD7_.wvu.PrintArea" localSheetId="14" hidden="1">'２金属製建具'!$A$1:$L$33</definedName>
    <definedName name="Z_5F464D42_AC31_49B9_A773_0689CC634DD7_.wvu.PrintArea" localSheetId="8" hidden="1">'２型枠'!$A$1:$L$67</definedName>
    <definedName name="Z_5F464D42_AC31_49B9_A773_0689CC634DD7_.wvu.PrintArea" localSheetId="19" hidden="1">'２軽量鋼製建具工事'!$A$1:$L$68</definedName>
    <definedName name="Z_5F464D42_AC31_49B9_A773_0689CC634DD7_.wvu.PrintArea" localSheetId="18" hidden="1">'２鋼製建具工事'!$A$1:$L$68</definedName>
    <definedName name="Z_5F464D42_AC31_49B9_A773_0689CC634DD7_.wvu.PrintArea" localSheetId="13" hidden="1">'２左官'!$A$1:$L$135</definedName>
    <definedName name="Z_5F464D42_AC31_49B9_A773_0689CC634DD7_.wvu.PrintArea" localSheetId="28" hidden="1">'２仕上ﾕﾆｯﾄ'!$A$1:$L$204</definedName>
    <definedName name="Z_5F464D42_AC31_49B9_A773_0689CC634DD7_.wvu.PrintArea" localSheetId="30" hidden="1">'２消防訓練器具'!$A$1:$L$33</definedName>
    <definedName name="Z_5F464D42_AC31_49B9_A773_0689CC634DD7_.wvu.PrintArea" localSheetId="5" hidden="1">'２地業'!$A$1:$L$101</definedName>
    <definedName name="Z_5F464D42_AC31_49B9_A773_0689CC634DD7_.wvu.PrintArea" localSheetId="3" hidden="1">'２直接仮設'!$A$1:$L$135</definedName>
    <definedName name="Z_5F464D42_AC31_49B9_A773_0689CC634DD7_.wvu.PrintArea" localSheetId="6" hidden="1">'２鉄筋'!$A$1:$L$67</definedName>
    <definedName name="Z_5F464D42_AC31_49B9_A773_0689CC634DD7_.wvu.PrintArea" localSheetId="26" hidden="1">'２塗装'!$A$1:$L$67</definedName>
    <definedName name="Z_5F464D42_AC31_49B9_A773_0689CC634DD7_.wvu.PrintArea" localSheetId="4" hidden="1">'２土工'!$A$1:$L$67</definedName>
    <definedName name="Z_5F464D42_AC31_49B9_A773_0689CC634DD7_.wvu.PrintArea" localSheetId="27" hidden="1">'２内外装'!$A$1:$L$373</definedName>
    <definedName name="Z_5F464D42_AC31_49B9_A773_0689CC634DD7_.wvu.PrintArea" localSheetId="9" hidden="1">'２防水'!$A$1:$L$101</definedName>
    <definedName name="Z_5F464D42_AC31_49B9_A773_0689CC634DD7_.wvu.PrintArea" localSheetId="11" hidden="1">'２木工'!$A$1:$L$33</definedName>
    <definedName name="Z_78198781_9C1D_11D3_B227_00507000D327_.wvu.PrintArea" hidden="1">#REF!</definedName>
    <definedName name="Z_AA994473_2DDA_11D6_BE6B_83915C515D46_.wvu.PrintArea" hidden="1">#REF!</definedName>
    <definedName name="Z_CA13CC60_A0BB_11D3_B227_00507000D327_.wvu.PrintArea" hidden="1">#REF!</definedName>
    <definedName name="ZZ" hidden="1">[1]Sheet2!$A$1:$A$496</definedName>
    <definedName name="ZZZ" hidden="1">[1]Sheet2!$A$1:$A$496</definedName>
    <definedName name="ZZZZ">#REF!</definedName>
    <definedName name="あ">#N/A</definedName>
    <definedName name="ｱ1">'[29]建築 乙(補助)'!#REF!</definedName>
    <definedName name="あ１">'[1]本体工事(2)'!$A$3</definedName>
    <definedName name="ｱ3">#REF!</definedName>
    <definedName name="あｓ">[1]単位データ!$AO$8:$BF$44</definedName>
    <definedName name="ああ">#REF!</definedName>
    <definedName name="あああ">#REF!</definedName>
    <definedName name="ああああ">[30]細目!#REF!</definedName>
    <definedName name="あああああ">[31]細目!#REF!</definedName>
    <definedName name="あああああああ">[31]細目!#REF!</definedName>
    <definedName name="ああああああああああ">[31]細目!#REF!</definedName>
    <definedName name="ああああああああああああ">#REF!</definedName>
    <definedName name="あああああああああああああああ">[31]細目!#REF!</definedName>
    <definedName name="あああああああああああああえ">[31]細目!#REF!</definedName>
    <definedName name="あい">[31]細目!#REF!</definedName>
    <definedName name="あいうえお">[31]細目!#REF!</definedName>
    <definedName name="ｱｽﾌｧﾙﾄ">'[1]本体工事(2)'!$H$78</definedName>
    <definedName name="ｱｯﾃﾈｰﾀ">#REF!</definedName>
    <definedName name="ｱﾙﾐﾗｯｸ">'[1]本体工事(2)'!$A$1626</definedName>
    <definedName name="アルミ建具工事">#REF!</definedName>
    <definedName name="アンカーボルト">#REF!</definedName>
    <definedName name="ｱﾝﾃﾅ">#REF!</definedName>
    <definedName name="アンテナ２段">'[1]本体工事(2)'!$A$1994</definedName>
    <definedName name="い">#N/A</definedName>
    <definedName name="い１">[32]スチールパーティション!#REF!</definedName>
    <definedName name="いいい">[33]細目!#REF!</definedName>
    <definedName name="いいいい">#REF!</definedName>
    <definedName name="いいいいいいいいいいいい">#REF!</definedName>
    <definedName name="いう">[31]細目!#REF!</definedName>
    <definedName name="いうえ">[31]細目!#REF!</definedName>
    <definedName name="ｲﾝﾀｰ">'[1]本体工事(2)'!$H$116</definedName>
    <definedName name="ｲﾝﾊﾞｰﾄ単価">#REF!</definedName>
    <definedName name="う">#N/A</definedName>
    <definedName name="ううう">[33]細目!#REF!</definedName>
    <definedName name="ううううう" hidden="1">'[34]細目内訳パ－ト２'!$A$1:$A$496</definedName>
    <definedName name="ｳﾁ3">[1]冷媒配管!$D$4:$S$77</definedName>
    <definedName name="え">#N/A</definedName>
    <definedName name="えええ" hidden="1">[1]Sheet2!$A$1:$A$496</definedName>
    <definedName name="エラー">#REF!</definedName>
    <definedName name="お">#N/A</definedName>
    <definedName name="ｵｲﾙﾀﾝｸ">[1]冷媒配管!$E$81</definedName>
    <definedName name="おおおお">#REF!</definedName>
    <definedName name="か">#N/A</definedName>
    <definedName name="かＳ">#REF!</definedName>
    <definedName name="ガス">#REF!</definedName>
    <definedName name="ガスヒートポンプパッケージエアコン">'[1]本体工事(2)'!#REF!</definedName>
    <definedName name="ガス設備">NA()</definedName>
    <definedName name="ガス漏れ検知器">'[1]本体工事(2)'!$A$1976</definedName>
    <definedName name="かだいえる">'[1]本体工事(2)'!$A$224:$M$246</definedName>
    <definedName name="かだいみぞ">'[1]本体工事(2)'!$A$224:$K$251</definedName>
    <definedName name="ｶﾞﾗｽ">#REF!</definedName>
    <definedName name="ｶﾞﾗｽ計">#REF!</definedName>
    <definedName name="ガラス工事">#REF!</definedName>
    <definedName name="き">#N/A</definedName>
    <definedName name="きあきくけいえ">[31]細目!#REF!</definedName>
    <definedName name="ｷｭｳｽｲｶｾﾂ">#REF!</definedName>
    <definedName name="ｷｭｳｽｲｹｲ">#REF!</definedName>
    <definedName name="ｷｭｳｽｲﾃｯｷｮ">#REF!</definedName>
    <definedName name="ｷｭｳｽｲﾊｲｶﾝ">#REF!</definedName>
    <definedName name="ｷｭｳﾄｳｶｾﾂ">#REF!</definedName>
    <definedName name="ｷｭｳﾄｳｹｲ">#REF!</definedName>
    <definedName name="ｷｭｳﾄｳﾃｯｷｮ">#REF!</definedName>
    <definedName name="ｷｭｳﾄｳﾊｲｶﾝ">#REF!</definedName>
    <definedName name="けいひ">#REF!</definedName>
    <definedName name="ｹｰﾌﾞﾙﾗｯｸアルミ">#REF!</definedName>
    <definedName name="ｹｰﾌﾞﾙﾗｯｸｾﾊﾟメッキ">#REF!</definedName>
    <definedName name="ｹｰﾌﾞﾙﾗｯｸｾﾊﾟﾚｰﾀ塗装">#REF!</definedName>
    <definedName name="ｹｰﾌﾞﾙﾗｯｸメッキ">#REF!</definedName>
    <definedName name="ｹｰﾌﾞﾙﾗｯｸ亜鉛">'[1]本体工事(2)'!$A$1600</definedName>
    <definedName name="ｹｰﾌﾞﾙﾗｯｸ合成樹">'[1]本体工事(2)'!$A$1574</definedName>
    <definedName name="ｹｰﾌﾞﾙﾗｯｸ塗装">#REF!</definedName>
    <definedName name="ケーブル学内単価">'[1]本体工事(2)'!$A$1956</definedName>
    <definedName name="ｹｰﾌﾞﾙ札">'[1]本体工事(2)'!$A$429</definedName>
    <definedName name="ｹｰﾌﾞﾙ表示札">#REF!</definedName>
    <definedName name="ケーブル用ジャンクションボックス">#REF!</definedName>
    <definedName name="こ">[35]内訳書!#REF!</definedName>
    <definedName name="コーキング">#REF!</definedName>
    <definedName name="ここまでプリント">[20]杭!#REF!</definedName>
    <definedName name="コピーされる場所">[20]杭!#REF!</definedName>
    <definedName name="コン">#REF!</definedName>
    <definedName name="ｺﾝｸﾘ_ﾄ">NA()</definedName>
    <definedName name="ｺﾝｸﾘｰﾄ">#REF!</definedName>
    <definedName name="ｺﾝｸﾘｰﾄ外">#REF!</definedName>
    <definedName name="ｺﾝｸﾘｰﾄ外計">#REF!</definedName>
    <definedName name="ｺﾝｸﾘｰﾄ計">#REF!</definedName>
    <definedName name="ｺﾝｸﾘｰﾄ工事">#REF!</definedName>
    <definedName name="ｺﾝｸﾘｰﾄ工無筋単価">#REF!</definedName>
    <definedName name="ｺﾝｾﾝﾄ">'[1]本体工事(2)'!$A$1190</definedName>
    <definedName name="コンセント計">#REF!</definedName>
    <definedName name="ｺﾝ計">[1]Sheet3!$L$69</definedName>
    <definedName name="しはきき">#REF!</definedName>
    <definedName name="ｼｬｯﾀｰ計">#REF!</definedName>
    <definedName name="シャッター建具工事">#REF!</definedName>
    <definedName name="ｼｬｯﾀｰ工事計">'[36](乙)'!#REF!</definedName>
    <definedName name="ｼﾞｬﾝﾌﾟ1">#REF!</definedName>
    <definedName name="ｼﾞｬﾝﾌﾟ2">#REF!</definedName>
    <definedName name="ｽｲｯﾁ">'[1]本体工事(2)'!$A$1147</definedName>
    <definedName name="スチール建具工事">#REF!</definedName>
    <definedName name="ステンレス流し台">'[1]本体工事(2)'!#REF!</definedName>
    <definedName name="ｽﾋﾟｰｶ">#REF!</definedName>
    <definedName name="せい">[1]単位データ!$AO$8:$BF$44</definedName>
    <definedName name="せい１">[1]単位データ!$AO$8:$BF$44</definedName>
    <definedName name="ｾﾞﾈｺﾝ氏名">#REF!</definedName>
    <definedName name="セメント">[1]Sheet3!$AA$8</definedName>
    <definedName name="ｿｳﾆｭｳﾏｸﾛ12">[37]A!#REF!</definedName>
    <definedName name="その他外">#REF!</definedName>
    <definedName name="その他計">#REF!</definedName>
    <definedName name="その他建具工事1">#REF!</definedName>
    <definedName name="その他建具工事２">#REF!</definedName>
    <definedName name="そん" hidden="1">'[38]細目内訳パ－ト２'!$A$1:$A$496</definedName>
    <definedName name="だＳ">#REF!</definedName>
    <definedName name="ターンバックル">#REF!</definedName>
    <definedName name="ﾀｲﾄﾙ">(#REF!,#REF!,#REF!,#REF!,#REF!,#REF!,#REF!,#REF!,#REF!,#REF!,#REF!,#REF!,#REF!,#REF!,#REF!,#REF!,#REF!,#REF!,#REF!,#REF!,#REF!,#REF!,#REF!,#REF!,#REF!,#REF!,#REF!,#REF!,#REF!,#REF!,#REF!)</definedName>
    <definedName name="ﾀｲﾄﾙ２">(#REF!,#REF!,#REF!,#REF!,#REF!,#REF!,#REF!,#REF!,#REF!,#REF!,#REF!,#REF!,#REF!,#REF!,#REF!,#REF!,#REF!,#REF!,#REF!,#REF!,#REF!,#REF!,#REF!,#REF!,#REF!,#REF!,#REF!,#REF!,#REF!,#REF!,#REF!,#REF!,#REF!,#REF!)</definedName>
    <definedName name="ﾀｲﾄﾙ行">[1]複単!#REF!</definedName>
    <definedName name="タイル">NA()</definedName>
    <definedName name="タイル△">#REF!</definedName>
    <definedName name="ﾀｲﾙ･左官工事計">#REF!</definedName>
    <definedName name="タイルデータ">#REF!</definedName>
    <definedName name="ﾀｲﾙ計">#REF!</definedName>
    <definedName name="ﾀｲﾙ工事">NA()</definedName>
    <definedName name="タイル工法">#REF!</definedName>
    <definedName name="タイル工法外壁">#REF!</definedName>
    <definedName name="ﾀｲﾙ工法指定">#REF!</definedName>
    <definedName name="ﾀｲﾙ工法指定外壁">#REF!</definedName>
    <definedName name="ﾀｲﾙ張付">#REF!</definedName>
    <definedName name="タイル名称">#REF!</definedName>
    <definedName name="ダクト工">#REF!</definedName>
    <definedName name="ダクト小計">[8]表紙!#REF!</definedName>
    <definedName name="ダクト設備">#REF!</definedName>
    <definedName name="たちつて">[31]細目!#REF!</definedName>
    <definedName name="ﾀﾝﾊﾟ運転土工">'[39]●C-1-14-11 タンパ運転費'!$C$3</definedName>
    <definedName name="っｇ">#REF!</definedName>
    <definedName name="っＳ">#REF!</definedName>
    <definedName name="っっｄ">#REF!</definedName>
    <definedName name="っっｆ">#REF!</definedName>
    <definedName name="っっｈ">#REF!</definedName>
    <definedName name="っっｊ">#REF!</definedName>
    <definedName name="っっｋ">#REF!</definedName>
    <definedName name="っっｒ">#REF!</definedName>
    <definedName name="っっＳ">[16]メニュー!#REF!</definedName>
    <definedName name="っっｔ">#REF!</definedName>
    <definedName name="っっｗ">#REF!</definedName>
    <definedName name="っっｙ">#REF!</definedName>
    <definedName name="ﾃﾞｰﾀ入力">#REF!</definedName>
    <definedName name="てすと">[1]据付費!#REF!</definedName>
    <definedName name="ﾃﾚﾋﾞ受信設備工事">#REF!</definedName>
    <definedName name="でんき２期西直工">#REF!</definedName>
    <definedName name="なし">[40]科目!$N$1:$S$1</definedName>
    <definedName name="ﾊﾞｯｸﾎｳ0.2代価">#REF!</definedName>
    <definedName name="ﾊﾞｯｸﾎｳ運転基礎">'[39]●C-1-14-4 ﾊﾞｯｸﾎｳ運転基礎１日当り（下水）'!#REF!</definedName>
    <definedName name="ﾊﾞｯｸﾎｳ運転費0.20">'[39]●C-1-14-8バックホウ運転費'!$C$3</definedName>
    <definedName name="ﾊﾞｯｸﾎｳ運転費0.35">'[39]●C-1-14-8バックホウ運転費'!$C$9</definedName>
    <definedName name="ﾊﾞｯｸﾎｳ運転費0.60">'[39]●C-1-14-8バックホウ運転費'!$C$15</definedName>
    <definedName name="ﾊﾞｯｸﾎｳ投入工0.20">'[41]※C-1-13-1 ﾊﾞｯｸﾎｳ投入工0.20'!$G$6</definedName>
    <definedName name="ﾊﾞｯｸﾎｳ投入工0.35">'[41]※C-1-13-2 ﾊﾞｯｸﾎｳ投入工0.35 '!$G$6</definedName>
    <definedName name="ﾊﾞｯｸﾎｳ投入工0.60">#REF!</definedName>
    <definedName name="はつり">#REF!</definedName>
    <definedName name="ﾋ1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ﾋ2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ﾋﾋ1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ﾋﾋ2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ヒューム管基礎">#REF!</definedName>
    <definedName name="ヒューム管基礎高">#REF!</definedName>
    <definedName name="ﾋｭｰﾑ管肉厚">#REF!</definedName>
    <definedName name="ヒューム管埋戻控除">#REF!</definedName>
    <definedName name="ヒューム管埋戻高">#REF!</definedName>
    <definedName name="ファイル名">#REF!</definedName>
    <definedName name="ﾌｪﾝｽ">'[1]本体工事(2)'!$H$154</definedName>
    <definedName name="ﾌﾟﾗｽﾁｯｸｻｯｼ計">'[36](乙)'!#REF!</definedName>
    <definedName name="ﾌﾟﾙﾎﾞｯｸｽ">'[1]本体工事(2)'!$A$1657</definedName>
    <definedName name="ブレーカ">'[1]本体工事(2)'!$A$1903</definedName>
    <definedName name="ﾌﾟﾚｰﾄ">'[1]本体工事(2)'!$A$1220</definedName>
    <definedName name="ﾌﾚｰﾑﾊﾟｲﾌﾟ">#REF!</definedName>
    <definedName name="ﾌﾞﾛｯｸ">'[1]本体工事(2)'!$H$192</definedName>
    <definedName name="ﾌﾟﾛﾊﾟﾝ">'[1]本体工事(2)'!$H$230</definedName>
    <definedName name="ﾍﾟｰｼﾞ1">#REF!</definedName>
    <definedName name="ﾍﾟｰｼﾞ2">#REF!</definedName>
    <definedName name="ﾍﾟｰｼﾞ3">#REF!</definedName>
    <definedName name="ﾍﾟｰｼﾞｶｳﾝﾄ">#REF!,#REF!,#REF!,#REF!,#REF!,#REF!,#REF!,#REF!,#REF!,#REF!,#REF!,#REF!,#REF!,#REF!,#REF!,#REF!,#REF!,#REF!,#REF!,#REF!</definedName>
    <definedName name="ページ数">#REF!</definedName>
    <definedName name="ぽ">[18]据付費!$A$35:$D$1997</definedName>
    <definedName name="ﾎﾞｲﾗ">#REF!</definedName>
    <definedName name="ﾎﾞﾀﾝ電話ｹｰﾌﾞﾙ">'[1]本体工事(2)'!$A$534</definedName>
    <definedName name="ﾎﾞｯｸｽ">#REF!</definedName>
    <definedName name="ポリ">[1]資材!$A$35:$D$1997</definedName>
    <definedName name="ボルト">#REF!</definedName>
    <definedName name="ボンディング">#REF!</definedName>
    <definedName name="ポンプ">#REF!</definedName>
    <definedName name="ポ室撤去">NA()</definedName>
    <definedName name="ま">#REF!</definedName>
    <definedName name="まぼ">#REF!</definedName>
    <definedName name="ﾏﾝﾎｰﾙく体高">#REF!</definedName>
    <definedName name="ﾏﾝﾎｰﾙ基礎単価">#REF!</definedName>
    <definedName name="ﾏﾝﾎｰﾙ減長">#REF!</definedName>
    <definedName name="ﾏﾝﾎｰﾙ組立表">#REF!</definedName>
    <definedName name="ﾒｰｶｰ">#REF!</definedName>
    <definedName name="ﾒｰｶｰ比較">#REF!</definedName>
    <definedName name="ﾒﾀﾙﾓｰﾙ">#REF!</definedName>
    <definedName name="ﾒﾆｭｰ">[1]工事項目!#REF!</definedName>
    <definedName name="ﾒﾆｭｰ1">#REF!</definedName>
    <definedName name="ﾒﾆｭｰ2">[1]内訳!#REF!</definedName>
    <definedName name="ﾓB1">#REF!</definedName>
    <definedName name="ﾓB3">#REF!</definedName>
    <definedName name="ﾓF1">#REF!</definedName>
    <definedName name="ﾓF3">#REF!</definedName>
    <definedName name="ﾓH1">#REF!</definedName>
    <definedName name="ﾓH3">#REF!</definedName>
    <definedName name="ﾓｰﾙﾄﾞ分岐">'[1]本体工事(2)'!$A$430</definedName>
    <definedName name="ﾓｼﾞｭﾗｰ">#REF!</definedName>
    <definedName name="ﾓﾙﾀﾙ工単価">'[41]※C-2-2  ﾓﾙﾀﾙ工'!$G$6</definedName>
    <definedName name="ﾓﾙﾀﾙ上塗工">'[41]※C-2-1  ﾓﾙﾀﾙ上塗工'!$G$6</definedName>
    <definedName name="ﾕｰｻﾞｰ">#REF!</definedName>
    <definedName name="ﾕﾆ計">[1]Sheet3!$L$69</definedName>
    <definedName name="ﾗｲﾃｨﾝｸﾞﾀﾞｸﾄ">'[1]本体工事(2)'!$A$1855</definedName>
    <definedName name="ﾗｯｸ表示札">#REF!</definedName>
    <definedName name="リスト_補正率">#REF!</definedName>
    <definedName name="ﾘﾓｺﾝｽｲｯﾁ">#REF!</definedName>
    <definedName name="ﾚｰｽｳｪｲ">#REF!</definedName>
    <definedName name="ﾚﾘｰｽﾞ">#REF!</definedName>
    <definedName name="ん">[1]単位データ!$AO$8:$BF$44</definedName>
    <definedName name="宛先">#REF!</definedName>
    <definedName name="按分">#REF!</definedName>
    <definedName name="位置">#REF!</definedName>
    <definedName name="依頼排水桝">[1]資材!$A$35:$D$1997</definedName>
    <definedName name="移動処理">[13]細目!#REF!</definedName>
    <definedName name="医療ガス設備">#REF!</definedName>
    <definedName name="医療用器具">'[1]本体工事(2)'!$A$1226</definedName>
    <definedName name="一位代価印刷">#REF!</definedName>
    <definedName name="一改98">[13]細目!#REF!</definedName>
    <definedName name="一改R5J">[13]細目!#REF!</definedName>
    <definedName name="一改区分入力">[13]細目!#REF!</definedName>
    <definedName name="一次形状">#REF!</definedName>
    <definedName name="一次根拠番号">#REF!</definedName>
    <definedName name="一次数量">#REF!</definedName>
    <definedName name="一次積算根拠">#REF!</definedName>
    <definedName name="一次単価">#REF!</definedName>
    <definedName name="一次特殊単価">#REF!</definedName>
    <definedName name="一式1">#REF!</definedName>
    <definedName name="一式改修複写元">'[1]本体工事(2)'!$A$31:$BS$31</definedName>
    <definedName name="一式記入">[13]細目!#REF!</definedName>
    <definedName name="一式複写元">'[1]本体工事(2)'!$A$16:$BS$16</definedName>
    <definedName name="一般一般">#REF!</definedName>
    <definedName name="一般改修">#REF!</definedName>
    <definedName name="一般改修確認">[13]細目!#REF!</definedName>
    <definedName name="一般管理費">#REF!</definedName>
    <definedName name="一般管理費計">#REF!</definedName>
    <definedName name="一般管理費等">[8]表紙!#REF!</definedName>
    <definedName name="一般管理費補正率">#REF!</definedName>
    <definedName name="一般管理費率">[1]Sheet3!$B$15</definedName>
    <definedName name="一般処理">[13]細目!#REF!</definedName>
    <definedName name="印刷">#REF!</definedName>
    <definedName name="印刷1">#REF!</definedName>
    <definedName name="印刷2">#REF!</definedName>
    <definedName name="印刷ﾒﾆｭｰ">[13]細目!#REF!</definedName>
    <definedName name="印刷書式">[43]改修仮設!#REF!</definedName>
    <definedName name="印刷範囲">'[1]本体工事(2)'!#REF!</definedName>
    <definedName name="印刷範囲_小計_">'[1]本体工事(2)'!$A$1:$G$24</definedName>
    <definedName name="印刷範囲LSA">#REF!</definedName>
    <definedName name="印刷範囲LSA科目別内訳">#REF!</definedName>
    <definedName name="印刷範囲住棟">#REF!</definedName>
    <definedName name="印刷範囲住棟科目別内訳">#REF!</definedName>
    <definedName name="引継">[13]細目!#REF!</definedName>
    <definedName name="雨水桝調書" hidden="1">#REF!</definedName>
    <definedName name="運搬･処理費比較表" hidden="1">{#N/A,#N/A,FALSE,"表紙No2";#N/A,#N/A,FALSE,"データNo2"}</definedName>
    <definedName name="運搬費計">[44]内訳書!$E$994</definedName>
    <definedName name="営業所氏名">#REF!</definedName>
    <definedName name="営繕損料">#REF!</definedName>
    <definedName name="永井工業_株">#REF!</definedName>
    <definedName name="衛生器具">'[1]本体工事(2)'!#REF!</definedName>
    <definedName name="衛生器具２">'[1]本体工事(2)'!#REF!</definedName>
    <definedName name="衛生器具計">#REF!</definedName>
    <definedName name="衛生器具設備計">#REF!</definedName>
    <definedName name="衛生器具設備工事">[45]建築!#REF!</definedName>
    <definedName name="衛生合計">#REF!</definedName>
    <definedName name="塩ﾋﾞ管基礎高">#REF!</definedName>
    <definedName name="塩ビ管埋戻高">#REF!</definedName>
    <definedName name="塩ビ基礎高">#REF!</definedName>
    <definedName name="塩ビ肉厚">#REF!</definedName>
    <definedName name="塩ビ埋高">#REF!</definedName>
    <definedName name="横１２０">#REF!</definedName>
    <definedName name="横１５０">#REF!</definedName>
    <definedName name="屋_内_給_水">[1]冷媒配管!#REF!</definedName>
    <definedName name="屋_内_排_水">[1]冷媒配管!#REF!</definedName>
    <definedName name="屋外ガス設備工事_">[45]建築!#REF!</definedName>
    <definedName name="屋外給水" hidden="1">{#N/A,#N/A,FALSE,"表紙No2";#N/A,#N/A,FALSE,"データNo2"}</definedName>
    <definedName name="屋外給水設備">[45]建築!#REF!</definedName>
    <definedName name="屋外設備計">#REF!</definedName>
    <definedName name="屋外直圧計">#REF!</definedName>
    <definedName name="屋外排水計">#REF!</definedName>
    <definedName name="屋外排水設備">[45]建築!#REF!</definedName>
    <definedName name="屋根">#REF!</definedName>
    <definedName name="屋根及び樋工事">NA()</definedName>
    <definedName name="屋根計">#REF!</definedName>
    <definedName name="屋根工事">#REF!</definedName>
    <definedName name="屋上改">[1]メニュー!#REF!</definedName>
    <definedName name="屋内ガス設備工事">[45]建築!#REF!</definedName>
    <definedName name="屋内給水計">#REF!</definedName>
    <definedName name="屋内給水住計">#REF!</definedName>
    <definedName name="屋内給水設備工事_">[45]建築!#REF!</definedName>
    <definedName name="屋内消火栓計">#REF!</definedName>
    <definedName name="屋内消火栓設備">#REF!</definedName>
    <definedName name="屋内直圧計">#REF!</definedName>
    <definedName name="屋内排住計">#REF!</definedName>
    <definedName name="屋内排水計">#REF!</definedName>
    <definedName name="屋内排水設備工事">[45]建築!#REF!</definedName>
    <definedName name="温水ボイラ">'[1]本体工事(2)'!#REF!</definedName>
    <definedName name="温風暖房機">'[1]本体工事(2)'!#REF!</definedName>
    <definedName name="仮">#REF!</definedName>
    <definedName name="仮設費計">[44]内訳書!$E$859</definedName>
    <definedName name="仮設費率">NA()</definedName>
    <definedName name="科目">#REF!</definedName>
    <definedName name="科目４" hidden="1">#REF!</definedName>
    <definedName name="科目ページ">#REF!</definedName>
    <definedName name="科目一般複写元">'[1]本体工事(2)'!$A$6:$BS$8</definedName>
    <definedName name="科目印刷">[13]細目!#REF!</definedName>
    <definedName name="科目印刷範囲">'[1]本体工事(2)'!$AF$8:$AR$61</definedName>
    <definedName name="科目改修複写元">'[1]本体工事(2)'!$A$21:$BS$23</definedName>
    <definedName name="科目作成">[13]細目!#REF!</definedName>
    <definedName name="科目種目">[13]細目!#REF!</definedName>
    <definedName name="科目内訳">'[1]本体工事(2)'!$AE$8</definedName>
    <definedName name="科目表題">'[1]本体工事(2)'!$AF$6:$AR$7</definedName>
    <definedName name="科目別内訳">'[1]本体工事(2)'!#REF!</definedName>
    <definedName name="火災">[1]冷媒配管!$E$303</definedName>
    <definedName name="荷揚設備">NA()</definedName>
    <definedName name="解除">#REF!</definedName>
    <definedName name="解体撤去元" hidden="1">{"代価",#N/A,FALSE,"代価"}</definedName>
    <definedName name="改修">[46]Sheet1!$A$4:$F$349</definedName>
    <definedName name="改修経費">NA()</definedName>
    <definedName name="改修現場経費率">#REF!</definedName>
    <definedName name="改修工事経費率">#REF!</definedName>
    <definedName name="改修処理">[13]細目!#REF!</definedName>
    <definedName name="改修単価">[28]表紙!#REF!</definedName>
    <definedName name="外_副_管_設_置_工_部_材_計_算_書">#REF!</definedName>
    <definedName name="外ガス設備">#REF!</definedName>
    <definedName name="外給水設備">#REF!</definedName>
    <definedName name="外給水撤">NA()</definedName>
    <definedName name="外構">'[1]本体工事(2)'!$H$40</definedName>
    <definedName name="外構工事H15計">'[36](乙)'!#REF!</definedName>
    <definedName name="外構工事計">'[36](乙)'!#REF!</definedName>
    <definedName name="外構工事補正計">'[36](乙)'!#REF!</definedName>
    <definedName name="外消火栓設備">#REF!</definedName>
    <definedName name="外消火撤">NA()</definedName>
    <definedName name="外線契約">#REF!</definedName>
    <definedName name="外線合計金額">#REF!</definedName>
    <definedName name="外線総合仮設">#REF!</definedName>
    <definedName name="外線力金額">#REF!</definedName>
    <definedName name="外注会社">#REF!</definedName>
    <definedName name="外注見積り">#REF!</definedName>
    <definedName name="外注者名">#REF!</definedName>
    <definedName name="外灯ﾎﾞｯｸｽ">#REF!</definedName>
    <definedName name="外灯用BOX">'[1]本体工事(2)'!$A$1141</definedName>
    <definedName name="外灯用基礎">'[1]本体工事(2)'!$A$1998</definedName>
    <definedName name="外排水設備">#REF!</definedName>
    <definedName name="外排水撤">NA()</definedName>
    <definedName name="外部金属製建具計">'[36](乙)'!#REF!</definedName>
    <definedName name="外部計">[1]Sheet3!$L$34</definedName>
    <definedName name="外部建具工事計">'[36](乙)'!#REF!</definedName>
    <definedName name="外部補修">#REF!</definedName>
    <definedName name="外部木製建具計">'[36](乙)'!#REF!</definedName>
    <definedName name="各室分電盤">'[1]本体工事(2)'!$A$1252</definedName>
    <definedName name="拡声">[1]冷媒配管!$E$266</definedName>
    <definedName name="学内単価">'[1]本体工事(2)'!$A$1749</definedName>
    <definedName name="笠木ｇ" hidden="1">{#N/A,#N/A,FALSE,"表紙No2";#N/A,#N/A,FALSE,"データNo2"}</definedName>
    <definedName name="株_アイザワ">#REF!</definedName>
    <definedName name="株_道ﾋﾟｰ・ｴｽ販売">#REF!</definedName>
    <definedName name="株_日本ﾋｭｰﾑ管工業">#REF!</definedName>
    <definedName name="株_北海道ｺﾝｸﾘｰﾄ工業">#REF!</definedName>
    <definedName name="幹線設備">#REF!</definedName>
    <definedName name="幹線設備工事">#REF!</definedName>
    <definedName name="感知器">#REF!</definedName>
    <definedName name="換気共用計">#REF!</definedName>
    <definedName name="換気住戸計">#REF!</definedName>
    <definedName name="換気小計">#REF!</definedName>
    <definedName name="換気設備">NA()</definedName>
    <definedName name="換気設備計">#REF!</definedName>
    <definedName name="換気設備工事">[45]建築!#REF!</definedName>
    <definedName name="換気設備工事計">#REF!</definedName>
    <definedName name="管控除">#REF!</definedName>
    <definedName name="管種">'[1]本体工事(2)'!$AF$2:$AF$15</definedName>
    <definedName name="管理造成直接２次計">'[44]本工事費種別明細 （工種別）'!$K$36</definedName>
    <definedName name="管理造成直接計">'[44]本工事費種別明細 （工種別）'!$I$36</definedName>
    <definedName name="器具取設">NA()</definedName>
    <definedName name="器具小計">[8]表紙!#REF!</definedName>
    <definedName name="基準">#REF!</definedName>
    <definedName name="基準単価">'[1]本体工事(2)'!$A$1439</definedName>
    <definedName name="基礎控除面積">#REF!</definedName>
    <definedName name="基本ﾃﾞｰﾀｰ">[1]校!#REF!</definedName>
    <definedName name="既成コンクリート" hidden="1">{#N/A,#N/A,FALSE,"表紙No2";#N/A,#N/A,FALSE,"データNo2"}</definedName>
    <definedName name="既製ｺﾝｸﾘ_ﾄ">NA()</definedName>
    <definedName name="既製ｺ計">[1]Sheet3!$L$34</definedName>
    <definedName name="機械工">#REF!</definedName>
    <definedName name="機械工事">'[1]本体工事(2)'!$H$78</definedName>
    <definedName name="機械設備">'[1]本体工事(2)'!$H$192</definedName>
    <definedName name="機械設備工事">#REF!</definedName>
    <definedName name="機械舗設">#REF!</definedName>
    <definedName name="機器取設">NA()</definedName>
    <definedName name="機器収納箱">#REF!</definedName>
    <definedName name="機器設備計">#REF!</definedName>
    <definedName name="規格">[15]単価策定表!#REF!</definedName>
    <definedName name="規模">#REF!</definedName>
    <definedName name="記号">#REF!</definedName>
    <definedName name="給_湯">[1]冷媒配管!#REF!</definedName>
    <definedName name="給水小計">[8]表紙!#REF!</definedName>
    <definedName name="給水設備">NA()</definedName>
    <definedName name="給水設備工事計">#REF!</definedName>
    <definedName name="給湯計">#REF!</definedName>
    <definedName name="給湯小計">[8]表紙!#REF!</definedName>
    <definedName name="給湯設備">#REF!</definedName>
    <definedName name="給湯設備工事">[45]建築!#REF!</definedName>
    <definedName name="給湯設備工事計">#REF!</definedName>
    <definedName name="給排水ガス設備">[8]表紙!#REF!</definedName>
    <definedName name="給油設備工事">[45]建築!#REF!</definedName>
    <definedName name="共通">#REF!</definedName>
    <definedName name="共通仮設計">[44]諸経費一覧表!$I$30</definedName>
    <definedName name="共通仮設費">#REF!</definedName>
    <definedName name="共通仮設費補正率">#REF!</definedName>
    <definedName name="共通仮設費率">[1]冷媒配管!$Q$6:$S$34</definedName>
    <definedName name="共通仮設費率A">#REF!</definedName>
    <definedName name="共通仮設率">[1]Sheet3!$N$28</definedName>
    <definedName name="共通計">#REF!</definedName>
    <definedName name="共通費">#REF!</definedName>
    <definedName name="共通費A2">[1]冷媒配管!$B$2:$X$48</definedName>
    <definedName name="共通費A3">[1]冷媒配管!$B$2:$U$40</definedName>
    <definedName name="共通費印刷">#REF!</definedName>
    <definedName name="共通費計">[8]表紙!#REF!</definedName>
    <definedName name="共通費計値複写">[13]細目!#REF!</definedName>
    <definedName name="共通費処理">[13]細目!#REF!</definedName>
    <definedName name="共通費値複写">[13]細目!#REF!</definedName>
    <definedName name="共通費率表">[1]冷媒配管!$B$2:$M$28</definedName>
    <definedName name="共同溝直工">[1]Sheet3!#REF!</definedName>
    <definedName name="共同溝廃棄処理">[1]Sheet3!#REF!</definedName>
    <definedName name="共同浴場">'[1]本体工事(2)'!$H$40</definedName>
    <definedName name="共用電灯">#REF!</definedName>
    <definedName name="境界">'[1]本体工事(2)'!$H$268</definedName>
    <definedName name="鏡">[1]冷媒配管!$D$4:$R$69</definedName>
    <definedName name="巾木B2">[7]内装!$BA$517</definedName>
    <definedName name="巾木B3">[7]内装!$BB$517</definedName>
    <definedName name="巾木B5">[7]内装!$BD$517</definedName>
    <definedName name="巾木B7">[7]内装!#REF!</definedName>
    <definedName name="巾木B8">[7]内装!#REF!</definedName>
    <definedName name="緊急施設">[47]代価書!#REF!</definedName>
    <definedName name="緊急住宅">[47]代価書!#REF!</definedName>
    <definedName name="緊急通報設備">#REF!</definedName>
    <definedName name="金額">#REF!</definedName>
    <definedName name="金額処理">[13]細目!#REF!</definedName>
    <definedName name="金額処理1">[13]細目!#REF!</definedName>
    <definedName name="金建外">#REF!</definedName>
    <definedName name="金建外計">#REF!</definedName>
    <definedName name="金建計">[1]Sheet3!$L$104</definedName>
    <definedName name="金属">#REF!</definedName>
    <definedName name="金属ﾀﾞｸﾄ">'[1]本体工事(2)'!$A$4</definedName>
    <definedName name="金属計">[1]Sheet3!$L$209</definedName>
    <definedName name="金属工事">NA()</definedName>
    <definedName name="金属製建具">#REF!</definedName>
    <definedName name="金属製建具工事">#REF!</definedName>
    <definedName name="区分">[1]排水ポンプ!$A$65:$A$71</definedName>
    <definedName name="区分A1">'[1]本体工事(2)'!$B$2:$X$35</definedName>
    <definedName name="空気ろ過器">[8]表紙!#REF!</definedName>
    <definedName name="空気清浄機">'[1]本体工事(2)'!#REF!</definedName>
    <definedName name="空気調和設備計">#REF!</definedName>
    <definedName name="空調機">[8]表紙!#REF!</definedName>
    <definedName name="空調機器設備">#REF!</definedName>
    <definedName name="空調計">[8]表紙!#REF!</definedName>
    <definedName name="掘さく">#REF!</definedName>
    <definedName name="型" hidden="1">{#N/A,#N/A,FALSE,"表紙No2";#N/A,#N/A,FALSE,"データNo2"}</definedName>
    <definedName name="型枠" hidden="1">{#N/A,#N/A,FALSE,"表紙No2";#N/A,#N/A,FALSE,"データNo2"}</definedName>
    <definedName name="型枠計">[1]Sheet3!$L$34</definedName>
    <definedName name="型枠工事">#REF!</definedName>
    <definedName name="契約">#REF!</definedName>
    <definedName name="契約保証補正値">#REF!</definedName>
    <definedName name="形状寸法１">#REF!</definedName>
    <definedName name="形状寸法２">#REF!</definedName>
    <definedName name="経費RPN">#REF!</definedName>
    <definedName name="経費印刷">#REF!</definedName>
    <definedName name="経費算出">#N/A</definedName>
    <definedName name="経費率">NA()</definedName>
    <definedName name="経費率シート">#REF!</definedName>
    <definedName name="経費率表">#REF!</definedName>
    <definedName name="計">[1]保温塗装!$E$7</definedName>
    <definedName name="計S">SUMIF(INDEX(#REF!,MAX(#REF!)-#REF!):#REF!,1,INDEX(#REF!,MAX(#REF!)-#REF!):#REF!)</definedName>
    <definedName name="決定金額">'[1]本体工事(2)'!$N$46</definedName>
    <definedName name="剣道場更衣室_1">[48]A!$D$31</definedName>
    <definedName name="剣道場更衣室_1_6">#REF!</definedName>
    <definedName name="建築">[1]資材単価!#REF!</definedName>
    <definedName name="見資上L1">[13]細目!#REF!</definedName>
    <definedName name="見資挿L1">[13]細目!#REF!</definedName>
    <definedName name="見積">#REF!</definedName>
    <definedName name="見積・TOP">#REF!</definedName>
    <definedName name="見積シート">#REF!</definedName>
    <definedName name="見積ｼｰﾄL1">#REF!</definedName>
    <definedName name="見積ｼｰﾄL2">#REF!</definedName>
    <definedName name="見積ﾒｲﾝ">#REF!</definedName>
    <definedName name="見積もり">[35]内訳書!#REF!</definedName>
    <definedName name="見積位置検L1">#REF!</definedName>
    <definedName name="見積位置検出">#REF!</definedName>
    <definedName name="見積依頼印刷">#REF!</definedName>
    <definedName name="見積依頼書印">#REF!</definedName>
    <definedName name="見積一覧">#REF!</definedName>
    <definedName name="見積一覧表">#REF!</definedName>
    <definedName name="見積印刷">#REF!</definedName>
    <definedName name="見積業仕入力">#REF!</definedName>
    <definedName name="見積金額">[15]単価策定表!#REF!</definedName>
    <definedName name="見積工数印刷">#REF!</definedName>
    <definedName name="見積行削除">#REF!</definedName>
    <definedName name="見積行挿入">#REF!</definedName>
    <definedName name="見積資材上書">[13]細目!#REF!</definedName>
    <definedName name="見積資材挿入">[13]細目!#REF!</definedName>
    <definedName name="見積実分盤">#REF!</definedName>
    <definedName name="見積単工入力">#REF!</definedName>
    <definedName name="見積入力">#REF!</definedName>
    <definedName name="見積比較">'[1]本体工事(2)'!$A$10:$P$80</definedName>
    <definedName name="見積比較印刷">#REF!</definedName>
    <definedName name="見積比較参照">#REF!</definedName>
    <definedName name="見積品名登録">#REF!</definedName>
    <definedName name="見積複単印刷">#REF!</definedName>
    <definedName name="見積複単上書">[13]細目!#REF!</definedName>
    <definedName name="見積複単挿入">[13]細目!#REF!</definedName>
    <definedName name="見積明細印刷">#REF!</definedName>
    <definedName name="見複上L1">[13]細目!#REF!</definedName>
    <definedName name="見複挿L1">[13]細目!#REF!</definedName>
    <definedName name="減額直工">'[1]本体工事(2)'!#REF!</definedName>
    <definedName name="現経費">#REF!</definedName>
    <definedName name="現場一般">#REF!</definedName>
    <definedName name="現場改修">#REF!</definedName>
    <definedName name="現場管理費">[44]諸経費一覧表!$I$36</definedName>
    <definedName name="現場経費">[8]表紙!#REF!</definedName>
    <definedName name="現場経費計">#REF!</definedName>
    <definedName name="現場経費率">[1]Sheet3!$R$28</definedName>
    <definedName name="現場経費率表">#REF!</definedName>
    <definedName name="現場代人">#REF!</definedName>
    <definedName name="現設計">#REF!</definedName>
    <definedName name="呼出ボタン">#REF!</definedName>
    <definedName name="呼出設備">'[1]本体工事(2)'!$A$1293</definedName>
    <definedName name="顧客ｺｰﾄﾞ範囲">#REF!</definedName>
    <definedName name="顧客範囲">#REF!</definedName>
    <definedName name="顧客名">#REF!</definedName>
    <definedName name="顧客名範囲">#REF!</definedName>
    <definedName name="光ｹｰﾌﾞﾙ">#REF!</definedName>
    <definedName name="公表">#REF!</definedName>
    <definedName name="工事価格">'[1]本体工事(2)'!#REF!</definedName>
    <definedName name="工事区分">[1]総括表!$C$7:$C$27</definedName>
    <definedName name="工事原価">#REF!</definedName>
    <definedName name="工事項目">[1]総括表!$E$7:$E$35</definedName>
    <definedName name="工事番号">[1]総括表!$B$7:$B$11</definedName>
    <definedName name="工事名">[1]Sheet1!$A$2</definedName>
    <definedName name="工事名称">#REF!</definedName>
    <definedName name="杭">#REF!</definedName>
    <definedName name="杭外計">#REF!</definedName>
    <definedName name="杭外注計">#REF!</definedName>
    <definedName name="杭共仮対象外">#REF!</definedName>
    <definedName name="杭経費対象外">#REF!</definedName>
    <definedName name="杭計">[1]Sheet3!$L$69</definedName>
    <definedName name="杭工事">#REF!</definedName>
    <definedName name="杭工事計">[1]Sheet3!$L$34</definedName>
    <definedName name="校舎">[1]冷媒配管!$E$46</definedName>
    <definedName name="構造改善">[37]A!#REF!</definedName>
    <definedName name="構内通信線路設備工事">#REF!</definedName>
    <definedName name="構内配電設備工事">#REF!</definedName>
    <definedName name="硬質塩化ﾋﾞﾆｰﾙ管">#REF!</definedName>
    <definedName name="行削除">[13]細目!#REF!</definedName>
    <definedName name="行挿入外">[13]細目!#REF!</definedName>
    <definedName name="行挿入内">[13]細目!#REF!</definedName>
    <definedName name="鋼材">#REF!</definedName>
    <definedName name="鋼板">#REF!</definedName>
    <definedName name="項目">#REF!</definedName>
    <definedName name="項目番号">[1]総括表!$D$7:$D$35</definedName>
    <definedName name="項目比較">#REF!</definedName>
    <definedName name="高圧EM_CE_T">'[1]本体工事(2)'!$A$247</definedName>
    <definedName name="高圧端末処理">'[1]本体工事(2)'!$A$414</definedName>
    <definedName name="合計">[8]表紙!#REF!</definedName>
    <definedName name="合計金額">#REF!</definedName>
    <definedName name="合成単価表">#REF!</definedName>
    <definedName name="佐藤">[1]冷媒配管!#REF!</definedName>
    <definedName name="左官">#REF!</definedName>
    <definedName name="左官計">[1]Sheet3!$L$104</definedName>
    <definedName name="左官工">[1]Sheet3!$AJ$8</definedName>
    <definedName name="左官工事">NA()</definedName>
    <definedName name="差込プラグ">'[1]本体工事(2)'!$A$1839</definedName>
    <definedName name="砂">[1]Sheet3!$AC$8</definedName>
    <definedName name="砂場">'[1]本体工事(2)'!$H$306</definedName>
    <definedName name="砂埋戻し">'[1]本体工事(2)'!$A$54:$A$57</definedName>
    <definedName name="砂利基礎単価">#REF!</definedName>
    <definedName name="砂利地業">#REF!</definedName>
    <definedName name="再計">'[1]本体工事(2)'!$C$4:$W$1036</definedName>
    <definedName name="最後の行">#REF!</definedName>
    <definedName name="最終屋外消火">[1]冷媒配管!#REF!</definedName>
    <definedName name="妻ﾀｲﾌﾟ計">#REF!</definedName>
    <definedName name="採用2">#REF!</definedName>
    <definedName name="採用単価">'[1]本体工事(2)'!$X$9:$X$60</definedName>
    <definedName name="細見積品入力">[13]細目!#REF!</definedName>
    <definedName name="細内印刷">[13]細目!#REF!</definedName>
    <definedName name="細別">#REF!</definedName>
    <definedName name="細目">#REF!</definedName>
    <definedName name="細目_改修">[49]細目!#REF!</definedName>
    <definedName name="細目_外構">[49]細目!#REF!</definedName>
    <definedName name="細目_研究室">[49]細目!#REF!</definedName>
    <definedName name="細目_増築">[49]細目!#REF!</definedName>
    <definedName name="細目・改修">[50]細目!#REF!</definedName>
    <definedName name="細目・外構">[50]細目!#REF!</definedName>
    <definedName name="細目・研究室">[50]細目!#REF!</definedName>
    <definedName name="細目・増築">[50]細目!#REF!</definedName>
    <definedName name="細目４" hidden="1">#REF!</definedName>
    <definedName name="細目ページ">#REF!</definedName>
    <definedName name="細目印刷範囲">'[1]本体工事(2)'!$B$8:$W$61</definedName>
    <definedName name="細目内訳">'[1]本体工事(2)'!$A$8</definedName>
    <definedName name="細目表題">'[1]本体工事(2)'!$B$6:$W$7</definedName>
    <definedName name="細目別内訳">'[1]本体工事(2)'!#REF!</definedName>
    <definedName name="材料コード">#REF!</definedName>
    <definedName name="作成者">#REF!</definedName>
    <definedName name="雑">#REF!</definedName>
    <definedName name="雑工事">#REF!</definedName>
    <definedName name="雑工事1">#REF!</definedName>
    <definedName name="雑工事2">#REF!</definedName>
    <definedName name="雑工事3">#REF!</definedName>
    <definedName name="雑工事4">#REF!</definedName>
    <definedName name="雑工事外計">#REF!</definedName>
    <definedName name="雑工事計">#REF!</definedName>
    <definedName name="参考">#REF!</definedName>
    <definedName name="参考です">#REF!</definedName>
    <definedName name="参照_補正率">#REF!</definedName>
    <definedName name="算出人員">[1]冷媒配管!$P$4:$Q$20</definedName>
    <definedName name="算出人工">[1]冷媒配管!#REF!</definedName>
    <definedName name="始め1">#N/A</definedName>
    <definedName name="始め2">#N/A</definedName>
    <definedName name="市場単価">[51]共通86白!$AO$8:$BF$44</definedName>
    <definedName name="市場単価夏">[52]共通86白!$AO$8:$BF$44</definedName>
    <definedName name="指定無し">[49]細目!#REF!</definedName>
    <definedName name="施工区分">'[1]本体工事(2)'!$E$36:$E$39</definedName>
    <definedName name="資材">#REF!</definedName>
    <definedName name="資材単価">[1]資材単価!$A$1:$F$1238</definedName>
    <definedName name="資材比較">#REF!</definedName>
    <definedName name="自電気小計">[8]表紙!#REF!</definedName>
    <definedName name="自動制御計">#REF!</definedName>
    <definedName name="自動点滅器">#REF!</definedName>
    <definedName name="実験電力">[53]細目別内訳!#REF!</definedName>
    <definedName name="実験棟ＬＳＤ">[1]Sheet3!#REF!</definedName>
    <definedName name="実験棟直工">[1]Sheet3!#REF!</definedName>
    <definedName name="実験棟廃棄処理">[1]Sheet3!#REF!</definedName>
    <definedName name="実習工場ＡＷ">[1]Sheet3!#REF!</definedName>
    <definedName name="実習工場ＬＳＤ">[1]Sheet3!#REF!</definedName>
    <definedName name="実習工場ＳＤ">[1]Sheet3!#REF!</definedName>
    <definedName name="実習工場直工">[1]Sheet3!#REF!</definedName>
    <definedName name="実習工場鉄骨">[1]Sheet3!#REF!</definedName>
    <definedName name="主要機器計">#REF!</definedName>
    <definedName name="手間">#REF!</definedName>
    <definedName name="手元開閉">'[1]本体工事(2)'!$A$1239</definedName>
    <definedName name="手元開閉器">#REF!</definedName>
    <definedName name="種目">#REF!</definedName>
    <definedName name="種目１">[1]共通86白!$A$35:$H$4000</definedName>
    <definedName name="種目２">[54]保温塗装!$A$35:$H$4000</definedName>
    <definedName name="種目印刷">[13]細目!#REF!</definedName>
    <definedName name="種目印刷範囲">'[1]本体工事(2)'!$AT$8:$BI$61</definedName>
    <definedName name="種目引継">[13]細目!#REF!</definedName>
    <definedName name="種目改修複写元">'[1]本体工事(2)'!$A$17:$BS$20</definedName>
    <definedName name="種目作成">[13]細目!#REF!</definedName>
    <definedName name="種目作成2">[13]細目!#REF!</definedName>
    <definedName name="種目作成3">[13]細目!#REF!</definedName>
    <definedName name="種目作成4">[13]細目!#REF!</definedName>
    <definedName name="種目内訳">'[1]本体工事(2)'!$AS$8</definedName>
    <definedName name="種目表題">'[1]本体工事(2)'!$AT$2:$BI$7</definedName>
    <definedName name="種目複写元">'[1]本体工事(2)'!$A$2:$BS$5</definedName>
    <definedName name="種目別">'[1]本体工事(2)'!#REF!</definedName>
    <definedName name="拾い">#REF!</definedName>
    <definedName name="終わり1">#N/A</definedName>
    <definedName name="終わり2">#N/A</definedName>
    <definedName name="集計">#REF!</definedName>
    <definedName name="集計代価表1">[11]一次代価集計一覧表!$B$3:$H$200</definedName>
    <definedName name="集計代価表2">[11]一次代価集計一覧表!$C$3:$H$200</definedName>
    <definedName name="集中検針計">#REF!</definedName>
    <definedName name="住棟計">[1]Sheet3!#REF!</definedName>
    <definedName name="縦１２０">#REF!</definedName>
    <definedName name="縦１５０">#REF!</definedName>
    <definedName name="出力範囲M">#REF!</definedName>
    <definedName name="純工事費">#REF!</definedName>
    <definedName name="純工事費計">#REF!</definedName>
    <definedName name="処理">#REF!</definedName>
    <definedName name="諸経費">'[1]本体工事(2)'!#REF!</definedName>
    <definedName name="諸経費計">[8]表紙!#REF!</definedName>
    <definedName name="諸経費追">'[1]本体工事(2)'!#REF!</definedName>
    <definedName name="商品ｺｰﾄﾞ範囲">#REF!</definedName>
    <definedName name="商品範囲">#REF!</definedName>
    <definedName name="商品名範囲">#REF!</definedName>
    <definedName name="小科目一般複写元">'[1]本体工事(2)'!$A$9:$BS$11</definedName>
    <definedName name="小科目複写元">'[1]本体工事(2)'!$A$24:$BS$26</definedName>
    <definedName name="小計">[1]冷媒配管!$AH:$AH</definedName>
    <definedName name="小計1">#REF!</definedName>
    <definedName name="小小科目一般複写元">'[1]本体工事(2)'!$A$12:$BS$14</definedName>
    <definedName name="小小科目複写元">'[1]本体工事(2)'!$A$27:$BS$29</definedName>
    <definedName name="少項再入力">[13]細目!#REF!</definedName>
    <definedName name="少項入力">[13]細目!#REF!</definedName>
    <definedName name="少項入力終">[13]細目!#REF!</definedName>
    <definedName name="床F1">[7]内装!$AT$517</definedName>
    <definedName name="床F2">[7]内装!$AU$517</definedName>
    <definedName name="床F3">[7]内装!$AV$517</definedName>
    <definedName name="床F4">[7]内装!$AW$517</definedName>
    <definedName name="床F6">[7]内装!$AY$517</definedName>
    <definedName name="消火計">#REF!</definedName>
    <definedName name="消火小計">[8]表紙!#REF!</definedName>
    <definedName name="消火栓">'[1]本体工事(2)'!#REF!</definedName>
    <definedName name="消費">NA()</definedName>
    <definedName name="消費税">[1]Sheet3!$B$25</definedName>
    <definedName name="消費税相当額">[8]表紙!#REF!</definedName>
    <definedName name="照度制御ｾﾝｻｰ">#REF!</definedName>
    <definedName name="照明器具">'[1]本体工事(2)'!$A$937</definedName>
    <definedName name="照明器具北大">#REF!</definedName>
    <definedName name="硝子">#REF!</definedName>
    <definedName name="硝子工">[1]Sheet3!$AJ$8</definedName>
    <definedName name="詳細">#REF!</definedName>
    <definedName name="上窓選択">[13]細目!#REF!</definedName>
    <definedName name="場所打杭">NA()</definedName>
    <definedName name="情報" hidden="1">{#N/A,#N/A,FALSE,"表紙No2";#N/A,#N/A,FALSE,"データNo2"}</definedName>
    <definedName name="情報用機器架台">'[1]本体工事(2)'!$A$1992</definedName>
    <definedName name="浄化">[1]冷媒配管!$E$7</definedName>
    <definedName name="植栽直工">[1]Sheet3!#REF!</definedName>
    <definedName name="植栽廃棄処理">[1]Sheet3!#REF!</definedName>
    <definedName name="審査">#N/A</definedName>
    <definedName name="新営現場経費率">#REF!</definedName>
    <definedName name="新営現場経費率２">#REF!</definedName>
    <definedName name="新営工事経費率">#REF!</definedName>
    <definedName name="新営内訳">#REF!</definedName>
    <definedName name="人感センサー">'[1]本体工事(2)'!$A$1143</definedName>
    <definedName name="人数">#REF!</definedName>
    <definedName name="人数_6">#REF!</definedName>
    <definedName name="人力投入工">#REF!</definedName>
    <definedName name="図番">#REF!</definedName>
    <definedName name="水切り端子">#REF!</definedName>
    <definedName name="水量">[48]A!$Y$10:$AD$22</definedName>
    <definedName name="水量_6">#REF!</definedName>
    <definedName name="数量・ＲＣ集計">#REF!</definedName>
    <definedName name="数量・ｺﾝｸﾘｰﾄ">#REF!</definedName>
    <definedName name="数量・直接仮設">#REF!</definedName>
    <definedName name="数量・鉄筋１">#REF!</definedName>
    <definedName name="数量・鉄筋２">#REF!</definedName>
    <definedName name="数量・土工事">#REF!</definedName>
    <definedName name="数量改修複写元">'[1]本体工事(2)'!$A$30:$BS$30</definedName>
    <definedName name="数量複写元">'[1]本体工事(2)'!$A$15:$BS$15</definedName>
    <definedName name="数量欄">[13]細目!#REF!</definedName>
    <definedName name="数量欄再入力">[13]細目!#REF!</definedName>
    <definedName name="据付費">[1]資材!$A$35:$D$1997</definedName>
    <definedName name="据付費1">#REF!</definedName>
    <definedName name="世話役">#REF!</definedName>
    <definedName name="制気口">[55]代価60!#REF!</definedName>
    <definedName name="制御盤">[1]冷媒配管!$P$4:$Q$20</definedName>
    <definedName name="制御盤計">#REF!</definedName>
    <definedName name="制盤工数印刷">#REF!</definedName>
    <definedName name="成端処理">'[1]本体工事(2)'!$A$926</definedName>
    <definedName name="成端箱">[1]基本ﾃﾞｰﾀｰ!#REF!</definedName>
    <definedName name="石">#REF!</definedName>
    <definedName name="石2">#REF!</definedName>
    <definedName name="石工事">#REF!</definedName>
    <definedName name="石工事H15計">'[36](乙)'!#REF!</definedName>
    <definedName name="石工事計">#REF!</definedName>
    <definedName name="石工事補正計">'[36](乙)'!#REF!</definedName>
    <definedName name="積算">#REF!</definedName>
    <definedName name="積算屋外" hidden="1">{#N/A,#N/A,FALSE,"表紙No2";#N/A,#N/A,FALSE,"データNo2"}</definedName>
    <definedName name="積算根拠１">#REF!</definedName>
    <definedName name="積算根拠２">#REF!</definedName>
    <definedName name="積算情報">#REF!</definedName>
    <definedName name="接合方法">'[1]本体工事(2)'!$AG$2:$AG$6</definedName>
    <definedName name="接地">#REF!</definedName>
    <definedName name="接地ｾﾝﾀｰ">#REF!</definedName>
    <definedName name="接地工事">'[1]本体工事(2)'!$A$1734</definedName>
    <definedName name="設計金額">#REF!</definedName>
    <definedName name="設計氏名">#REF!</definedName>
    <definedName name="設置形">[48]A!$A$1:$C$5</definedName>
    <definedName name="設置形_6">#REF!</definedName>
    <definedName name="設備">[13]細目!#REF!</definedName>
    <definedName name="設備LOOP">[13]細目!#REF!</definedName>
    <definedName name="設備機械工">#REF!</definedName>
    <definedName name="設備再選択">[13]細目!#REF!</definedName>
    <definedName name="設備選択良">[13]細目!#REF!</definedName>
    <definedName name="設備直接工事計">#REF!</definedName>
    <definedName name="先頭ページ番号">'[1]本体工事(2)'!$S$62</definedName>
    <definedName name="専攻科直工">[1]Sheet3!#REF!</definedName>
    <definedName name="扇">[1]単位データ!$DG$8:$DS$33</definedName>
    <definedName name="選定形番">[48]A!$C$2:$J$16</definedName>
    <definedName name="選定形番_6">#REF!</definedName>
    <definedName name="前種目">[1]単位データ!$AO$8:$BF$44</definedName>
    <definedName name="前種目１">[56]共通86白!$AO$8:$BF$44</definedName>
    <definedName name="全枚数">#REF!</definedName>
    <definedName name="組積">#REF!</definedName>
    <definedName name="組積計">#REF!</definedName>
    <definedName name="組積工事">#REF!</definedName>
    <definedName name="組積工事計">'[36](乙)'!#REF!</definedName>
    <definedName name="槽">#REF!</definedName>
    <definedName name="総合一般">#REF!</definedName>
    <definedName name="総合仮設">'[1]本体工事(2)'!#REF!</definedName>
    <definedName name="総合改修">#REF!</definedName>
    <definedName name="総合計">[8]表紙!#REF!</definedName>
    <definedName name="総合研究棟">#REF!</definedName>
    <definedName name="総合調小計">[8]表紙!#REF!</definedName>
    <definedName name="総合調整費">#REF!</definedName>
    <definedName name="総合盤">#REF!</definedName>
    <definedName name="送風機">'[1]本体工事(2)'!#REF!</definedName>
    <definedName name="送風機２">'[1]本体工事(2)'!#REF!</definedName>
    <definedName name="送風機３">'[1]本体工事(2)'!#REF!</definedName>
    <definedName name="造作家具工事">#REF!</definedName>
    <definedName name="損失水頭">[48]A!$Y$28:$AD$40</definedName>
    <definedName name="損失水頭_6">#REF!</definedName>
    <definedName name="体育館">[1]冷媒配管!$E$7</definedName>
    <definedName name="体育館直工">[1]Sheet3!#REF!</definedName>
    <definedName name="体育館鉄骨">[1]Sheet3!#REF!</definedName>
    <definedName name="体育館廃棄処理">[1]Sheet3!#REF!</definedName>
    <definedName name="代価">#REF!</definedName>
    <definedName name="代代番号1">#REF!</definedName>
    <definedName name="代代番号2">#REF!</definedName>
    <definedName name="代代付番号1">#REF!</definedName>
    <definedName name="代代付番号2">#REF!</definedName>
    <definedName name="代単価番号1">#REF!</definedName>
    <definedName name="代単価番号2">#REF!</definedName>
    <definedName name="代付単価番号1">#REF!</definedName>
    <definedName name="代付単価番号2">#REF!</definedName>
    <definedName name="大項再入力">[13]細目!#REF!</definedName>
    <definedName name="大項入力">[13]細目!#REF!</definedName>
    <definedName name="大項入力終">[13]細目!#REF!</definedName>
    <definedName name="第１種金属線ぴ">'[1]本体工事(2)'!$A$9</definedName>
    <definedName name="第２種金属線ぴ">'[1]本体工事(2)'!$A$1740</definedName>
    <definedName name="第一生命住友海上岡崎_内訳空調_List">#REF!</definedName>
    <definedName name="単_価_算_出_調_書">#REF!</definedName>
    <definedName name="単位">#REF!</definedName>
    <definedName name="単位データ">'[1]#REF'!$A$2:$A$21</definedName>
    <definedName name="単位一覧">[57]科目!$N$1:$S$1</definedName>
    <definedName name="単価">[58]市単価!$F$2:$F$4</definedName>
    <definedName name="単価・TOP">#REF!</definedName>
    <definedName name="単価置換L1">#REF!</definedName>
    <definedName name="単価番号">#REF!</definedName>
    <definedName name="単価表">[43]改修仮設!#REF!</definedName>
    <definedName name="単価表１">[59]単価一覧表!$B$2:$I$1030</definedName>
    <definedName name="単価表２">[59]単価一覧表!$C$3:$J$1030</definedName>
    <definedName name="単独">#REF!</definedName>
    <definedName name="単独搬入">#REF!</definedName>
    <definedName name="端子板">'[1]本体工事(2)'!$A$1967</definedName>
    <definedName name="端子盤">#REF!</definedName>
    <definedName name="端子盤類">'[1]本体工事(2)'!$A$1864</definedName>
    <definedName name="端末処理＿６ｋｖ">#REF!</definedName>
    <definedName name="断熱･ｼｰﾘﾝｸﾞ工事計">#REF!</definedName>
    <definedName name="断熱工事">#REF!</definedName>
    <definedName name="断熱防水">#REF!</definedName>
    <definedName name="断熱防水計">#REF!</definedName>
    <definedName name="暖房計">#REF!</definedName>
    <definedName name="暖房設備工事">[45]建築!#REF!</definedName>
    <definedName name="暖房能力">[48]A!$C$2:$D$16</definedName>
    <definedName name="暖房能力_6">#REF!</definedName>
    <definedName name="地狭き拉致まり">#REF!</definedName>
    <definedName name="地区">#REF!</definedName>
    <definedName name="地区_6">#REF!</definedName>
    <definedName name="地区単価">#REF!</definedName>
    <definedName name="地中箱">'[1]本体工事(2)'!$A$1405</definedName>
    <definedName name="地中埋設標">'[1]本体工事(2)'!$A$1402</definedName>
    <definedName name="中ﾀｲﾌﾟ計">#REF!</definedName>
    <definedName name="中科目">'[60]細目（参考）'!#REF!</definedName>
    <definedName name="中項目">#REF!</definedName>
    <definedName name="抽出条件M">#REF!</definedName>
    <definedName name="抽出範囲M">#REF!</definedName>
    <definedName name="虫">[49]細目!#REF!</definedName>
    <definedName name="調整前経費">'[1]本体工事(2)'!#REF!</definedName>
    <definedName name="調整費">#REF!</definedName>
    <definedName name="直工">[1]冷媒配管!$D$4:$R$40</definedName>
    <definedName name="直工一般">#REF!</definedName>
    <definedName name="直工改修">#REF!</definedName>
    <definedName name="直工計">#REF!</definedName>
    <definedName name="直工処理1">[13]細目!#REF!</definedName>
    <definedName name="直接仮設">#REF!</definedName>
    <definedName name="直接仮設計">#REF!</definedName>
    <definedName name="直接計">[1]Sheet3!$L$34</definedName>
    <definedName name="直接工事費">[1]Sheet3!$P$267</definedName>
    <definedName name="直接工事費計">[8]表紙!#REF!</definedName>
    <definedName name="直列ﾕﾆｯﾄ">#REF!</definedName>
    <definedName name="追加元工事">#REF!</definedName>
    <definedName name="定格暖房">[48]A!$B$2:$C$18</definedName>
    <definedName name="定格暖房_6">#REF!</definedName>
    <definedName name="定格冷房">[48]A!$A$2:$C$16</definedName>
    <definedName name="定格冷房_6">#REF!</definedName>
    <definedName name="定風量ユニット">[55]代価60!#REF!</definedName>
    <definedName name="撤去">#REF!</definedName>
    <definedName name="撤去工事">#REF!</definedName>
    <definedName name="鉄">#REF!</definedName>
    <definedName name="鉄筋">NA()</definedName>
    <definedName name="鉄筋計">[1]Sheet3!$L$69</definedName>
    <definedName name="鉄筋工事">#REF!</definedName>
    <definedName name="鉄筋控除">[1]Sheet3!$L$43</definedName>
    <definedName name="鉄筋入力">#REF!</definedName>
    <definedName name="鉄骨">NA()</definedName>
    <definedName name="鉄骨外">#REF!</definedName>
    <definedName name="鉄骨計">#REF!</definedName>
    <definedName name="天井C2">[7]内装!$BO$517</definedName>
    <definedName name="天井C3">[7]内装!$BP$517</definedName>
    <definedName name="天井C4">[7]内装!$BQ$517</definedName>
    <definedName name="天井開口補修">#REF!</definedName>
    <definedName name="転送シート">#REF!</definedName>
    <definedName name="電気" hidden="1">#REF!</definedName>
    <definedName name="電気パネルヒーター">'[1]本体工事(2)'!#REF!</definedName>
    <definedName name="電気工事">'[1]本体工事(2)'!$H$40</definedName>
    <definedName name="電気設備">'[1]本体工事(2)'!$H$154</definedName>
    <definedName name="電気代価" hidden="1">#REF!</definedName>
    <definedName name="電気探査">NA()</definedName>
    <definedName name="電気暖房設備工事計">#REF!</definedName>
    <definedName name="電気直接工事計">#REF!</definedName>
    <definedName name="電源">[1]冷媒配管!$E$155</definedName>
    <definedName name="電工">'[1]本体工事(2)'!$T$1</definedName>
    <definedName name="電磁弁１">'[1]本体工事(2)'!$I$58</definedName>
    <definedName name="電線管">'[1]本体工事(2)'!$A$1476</definedName>
    <definedName name="電線管Ｃ">#REF!</definedName>
    <definedName name="電線管Ｅ">#REF!</definedName>
    <definedName name="電線管Ｇ">#REF!</definedName>
    <definedName name="電線管PE">'[1]本体工事(2)'!$A$1763</definedName>
    <definedName name="電線管ＰＦ">#REF!</definedName>
    <definedName name="電線管ＶＥ">#REF!</definedName>
    <definedName name="電線管区分">'[1]本体工事(2)'!$D$36:$D$42</definedName>
    <definedName name="電灯">[1]冷媒配管!$E$44</definedName>
    <definedName name="電灯計">[61]内訳!#REF!</definedName>
    <definedName name="電灯設備">#REF!</definedName>
    <definedName name="電灯設備計">#REF!</definedName>
    <definedName name="電灯設備工事">#REF!</definedName>
    <definedName name="電話配管設備工事">#REF!</definedName>
    <definedName name="塗装">#REF!</definedName>
    <definedName name="塗装区分">'[1]本体工事(2)'!$AD$5:$AD$22</definedName>
    <definedName name="塗装計">[1]Sheet3!$L$34</definedName>
    <definedName name="塗装工事">#REF!</definedName>
    <definedName name="塗装工事1">#REF!</definedName>
    <definedName name="塗装工事2">#REF!</definedName>
    <definedName name="塗装工事3">#REF!</definedName>
    <definedName name="塗装工事4">#REF!</definedName>
    <definedName name="渡り">[1]冷媒配管!$E$7</definedName>
    <definedName name="渡り廊下ＡＳ">[1]Sheet3!#REF!</definedName>
    <definedName name="渡り廊下計">#REF!</definedName>
    <definedName name="渡り廊下直工">[1]Sheet3!#REF!</definedName>
    <definedName name="渡り廊下鉄骨">[1]Sheet3!#REF!</definedName>
    <definedName name="渡り廊下廃棄処理">[1]Sheet3!#REF!</definedName>
    <definedName name="土">#REF!</definedName>
    <definedName name="土一般管理費等率">'[1]本体工事(2)'!$B$86:$R$88</definedName>
    <definedName name="土基本共通仮設費率">'[1]本体工事(2)'!$B$74:$R$76</definedName>
    <definedName name="土建直接２次計">#REF!</definedName>
    <definedName name="土建直接計">#REF!</definedName>
    <definedName name="土現場管理費率">'[1]本体工事(2)'!$B$80:$R$82</definedName>
    <definedName name="土工計">[1]Sheet3!$L$69</definedName>
    <definedName name="土工事">'[1]本体工事(2)'!$A$1435</definedName>
    <definedName name="土工事計">#REF!</definedName>
    <definedName name="動力" hidden="1">{#N/A,#N/A,FALSE,"表紙No2";#N/A,#N/A,FALSE,"データNo2"}</definedName>
    <definedName name="動力設備工事">#REF!</definedName>
    <definedName name="同軸">#REF!</definedName>
    <definedName name="同軸ケーブル">'[1]本体工事(2)'!$A$906</definedName>
    <definedName name="導入線">#REF!</definedName>
    <definedName name="道単価ｺｰﾄﾞ範囲">#REF!</definedName>
    <definedName name="道単価範囲">#REF!</definedName>
    <definedName name="道単価名範囲">#REF!</definedName>
    <definedName name="道入線">'[1]本体工事(2)'!$A$49</definedName>
    <definedName name="特工一般管理費">#REF!</definedName>
    <definedName name="特工現場経費計">#REF!</definedName>
    <definedName name="特工総合仮設計">#REF!</definedName>
    <definedName name="特殊ﾀｲﾙ">#REF!</definedName>
    <definedName name="特殊作業員">#REF!</definedName>
    <definedName name="特定工事">'[1]本体工事(2)'!$A$1:$U$37</definedName>
    <definedName name="特定材料">'[1]本体工事(2)'!#REF!</definedName>
    <definedName name="内外計">[1]Sheet3!$L$174</definedName>
    <definedName name="内装">#REF!</definedName>
    <definedName name="内装計">#REF!</definedName>
    <definedName name="内装工事">#REF!</definedName>
    <definedName name="内装工事２">#REF!</definedName>
    <definedName name="内部計算２">#REF!</definedName>
    <definedName name="内部建具工事計">#REF!</definedName>
    <definedName name="内部木製建具計">'[36](乙)'!#REF!</definedName>
    <definedName name="内訳">NA()</definedName>
    <definedName name="内訳乙">#REF!</definedName>
    <definedName name="内訳仮校舎給排">'[1]本体工事(2)'!#REF!</definedName>
    <definedName name="内訳仮校舎給排１">#REF!</definedName>
    <definedName name="内訳仮校舎空調">'[1]本体工事(2)'!#REF!</definedName>
    <definedName name="内訳仮校舎空調１">#REF!</definedName>
    <definedName name="内訳仮校舎暖房">'[1]本体工事(2)'!$B$1:$I$19</definedName>
    <definedName name="内訳研究棟">'[1]本体工事(2)'!$B$1:$I$152</definedName>
    <definedName name="内訳甲">#REF!</definedName>
    <definedName name="内訳講義撤去">'[1]本体工事(2)'!$B$1:$I$171</definedName>
    <definedName name="内訳根拠">'[1]本体工事(2)'!$A$1:$G$243</definedName>
    <definedName name="内訳参照">[13]細目!#REF!</definedName>
    <definedName name="日_付">#REF!</definedName>
    <definedName name="日本高圧ｺﾝｸﾘｰﾄ_株">#REF!</definedName>
    <definedName name="入力">#N/A</definedName>
    <definedName name="熱負荷計算に戻る">#N/A</definedName>
    <definedName name="排煙設備">#REF!</definedName>
    <definedName name="排水ポンプ">'[1]本体工事(2)'!#REF!</definedName>
    <definedName name="排水小計">[8]表紙!#REF!</definedName>
    <definedName name="排水設備">NA()</definedName>
    <definedName name="排水設備工事計">#REF!</definedName>
    <definedName name="排水直工">[1]Sheet3!#REF!</definedName>
    <definedName name="排水桝単価">#REF!</definedName>
    <definedName name="配____管">#REF!</definedName>
    <definedName name="配管工">#REF!</definedName>
    <definedName name="配管小計">[8]表紙!#REF!</definedName>
    <definedName name="配管設備計">#REF!</definedName>
    <definedName name="配管配線計">#REF!</definedName>
    <definedName name="配線器具印刷">#REF!</definedName>
    <definedName name="配線用遮断器">#REF!</definedName>
    <definedName name="白熱灯">#REF!</definedName>
    <definedName name="函館">#REF!</definedName>
    <definedName name="発">[1]冷媒配管!#REF!</definedName>
    <definedName name="発電機">[1]冷媒配管!$E$7</definedName>
    <definedName name="搬入据付費">#REF!</definedName>
    <definedName name="搬入費">#REF!</definedName>
    <definedName name="板金工事計">#REF!</definedName>
    <definedName name="範囲">#REF!</definedName>
    <definedName name="範囲2">#REF!</definedName>
    <definedName name="範囲諸経費">#REF!</definedName>
    <definedName name="範囲代価表">#REF!</definedName>
    <definedName name="範囲内訳乙">#REF!</definedName>
    <definedName name="範囲内訳甲">#REF!</definedName>
    <definedName name="範囲表紙">#REF!</definedName>
    <definedName name="範囲表題">#REF!</definedName>
    <definedName name="番号">#N/A</definedName>
    <definedName name="番地移動">[13]細目!#REF!</definedName>
    <definedName name="番地記憶">[13]細目!#REF!</definedName>
    <definedName name="盤">'[1]本体工事(2)'!#REF!</definedName>
    <definedName name="盤２">'[1]本体工事(2)'!#REF!</definedName>
    <definedName name="盤歩掛">#REF!</definedName>
    <definedName name="比率表">'[1]本体工事(2)'!$A$1:$H$110</definedName>
    <definedName name="避雷設備">'[1]本体工事(2)'!$A$1828</definedName>
    <definedName name="避雷導線">#REF!</definedName>
    <definedName name="非常照明器具">#REF!</definedName>
    <definedName name="備考欄">[13]細目!#REF!</definedName>
    <definedName name="備考欄記入再選">[13]細目!#REF!</definedName>
    <definedName name="備考欄再入力">[13]細目!#REF!</definedName>
    <definedName name="表">#REF!</definedName>
    <definedName name="表1">'[1]本体工事(2)'!$P$4:$Z$105</definedName>
    <definedName name="表2">#REF!</definedName>
    <definedName name="表紙">'[1]本体工事(2)'!#REF!</definedName>
    <definedName name="付単価番号">#REF!</definedName>
    <definedName name="布基礎１２０">#REF!</definedName>
    <definedName name="布基礎１５０">#REF!</definedName>
    <definedName name="普通作業員">[1]Sheet3!$AK$8</definedName>
    <definedName name="風道設備計">#REF!</definedName>
    <definedName name="複合単価">[43]足場単価!#REF!</definedName>
    <definedName name="複合単価計算">[43]改修仮設!#REF!</definedName>
    <definedName name="複合単価範囲">#REF!</definedName>
    <definedName name="複写">#REF!</definedName>
    <definedName name="複写1">#REF!</definedName>
    <definedName name="複単">#REF!</definedName>
    <definedName name="複単1">#REF!</definedName>
    <definedName name="複単コード">'[1]本体工事(2)'!$A$9:$A$60</definedName>
    <definedName name="物置解体">'[1]本体工事(2)'!$H$116</definedName>
    <definedName name="分岐器">#REF!</definedName>
    <definedName name="文復_06EM_CE_">'[1]本体工事(2)'!$A$79</definedName>
    <definedName name="文復_06EM_CE_T_">'[1]本体工事(2)'!$A$130</definedName>
    <definedName name="文復_6KEM_CE_T_">'[1]本体工事(2)'!$A$247</definedName>
    <definedName name="文復_AE_">'[1]本体工事(2)'!$A$688</definedName>
    <definedName name="文復_BOX類_">'[1]本体工事(2)'!$A$1517</definedName>
    <definedName name="文復_EM_CCP_AP_">'[1]本体工事(2)'!$A$499</definedName>
    <definedName name="文復_EM_CEE_">'[1]本体工事(2)'!$A$263</definedName>
    <definedName name="文復_EM_CEE_S_">'[1]本体工事(2)'!$A$366</definedName>
    <definedName name="文復_EM_EEF_">'[1]本体工事(2)'!$A$65</definedName>
    <definedName name="文復_EM_FCPEE_">'[1]本体工事(2)'!$A$536</definedName>
    <definedName name="文復_EM_FCPEES_">'[1]本体工事(2)'!$A$616</definedName>
    <definedName name="文復_EM_FP_C_">'[1]本体工事(2)'!$A$166</definedName>
    <definedName name="文復_EM_HP_">'[1]本体工事(2)'!$A$768</definedName>
    <definedName name="文復_EM_IE_">'[1]本体工事(2)'!$A$51</definedName>
    <definedName name="文復_EM_TKEE_">'[1]本体工事(2)'!$A$519</definedName>
    <definedName name="文復_F_FEP_">'[1]本体工事(2)'!$A$1395</definedName>
    <definedName name="文復_F2電線管_">'[1]本体工事(2)'!$A$1678</definedName>
    <definedName name="文復_TV_">'[1]本体工事(2)'!$A$1297</definedName>
    <definedName name="文復_UTP_">'[1]本体工事(2)'!$A$916</definedName>
    <definedName name="文復_ｱﾙﾐﾗｯｸ_">'[1]本体工事(2)'!$A$1597</definedName>
    <definedName name="文復_ｹｰﾌﾞﾙ札_">'[1]本体工事(2)'!$A$429</definedName>
    <definedName name="文復_ｺﾝｾﾝﾄ_">'[1]本体工事(2)'!$A$1190</definedName>
    <definedName name="文復_ｽｲｯﾁ_">'[1]本体工事(2)'!$A$1147</definedName>
    <definedName name="文復_ﾌﾟﾙﾎﾞｯｸｽ_">'[1]本体工事(2)'!$A$1628</definedName>
    <definedName name="文復_ﾌﾟﾚｰﾄ_">'[1]本体工事(2)'!$A$1220</definedName>
    <definedName name="文復_ﾎﾞﾀﾝ電話_">'[1]本体工事(2)'!$A$534</definedName>
    <definedName name="文復_ﾓｰﾙﾄﾞ分岐_">'[1]本体工事(2)'!$A$430</definedName>
    <definedName name="文復_ﾗｯｸ亜鉛_">'[1]本体工事(2)'!$A$1571</definedName>
    <definedName name="文復_ﾗｯｸ合成樹_">'[1]本体工事(2)'!$A$1545</definedName>
    <definedName name="文復_医療用_">'[1]本体工事(2)'!$A$1226</definedName>
    <definedName name="文復_外灯BOX_">'[1]本体工事(2)'!$A$1141</definedName>
    <definedName name="文復_学内単価_">'[1]本体工事(2)'!$A$1720</definedName>
    <definedName name="文復_基準単価_">'[1]本体工事(2)'!$A$1439</definedName>
    <definedName name="文復_金属ﾀﾞｸﾄ_">'[1]本体工事(2)'!$A$4</definedName>
    <definedName name="文復_呼出_">'[1]本体工事(2)'!$A$1293</definedName>
    <definedName name="文復_高圧端末_">'[1]本体工事(2)'!$A$414</definedName>
    <definedName name="文復_手元開閉_">'[1]本体工事(2)'!$A$1239</definedName>
    <definedName name="文復_照明器具_">'[1]本体工事(2)'!$A$937</definedName>
    <definedName name="文復_人感_">'[1]本体工事(2)'!$A$1143</definedName>
    <definedName name="文復_成端処理_">'[1]本体工事(2)'!$A$926</definedName>
    <definedName name="文復_接地_">'[1]本体工事(2)'!$A$1705</definedName>
    <definedName name="文復_線ぴ1_">'[1]本体工事(2)'!$A$9</definedName>
    <definedName name="文復_線ぴ2_">'[1]本体工事(2)'!$A$1711</definedName>
    <definedName name="文復_地中_">'[1]本体工事(2)'!$A$1402</definedName>
    <definedName name="文復_地中箱_">'[1]本体工事(2)'!$A$1405</definedName>
    <definedName name="文復_通信成端_">'[1]本体工事(2)'!$A$926</definedName>
    <definedName name="文復_電線管_">'[1]本体工事(2)'!$A$1447</definedName>
    <definedName name="文復_塗装_">'[1]本体工事(2)'!$A$1414</definedName>
    <definedName name="文復_土工_">'[1]本体工事(2)'!$A$1435</definedName>
    <definedName name="文復_同軸_">'[1]本体工事(2)'!$A$906</definedName>
    <definedName name="文復_道入線_">'[1]本体工事(2)'!$A$49</definedName>
    <definedName name="文復_分電盤樹_">'[1]本体工事(2)'!$A$1252</definedName>
    <definedName name="文復_変電_">'[1]本体工事(2)'!$A$1381</definedName>
    <definedName name="文復_放送_">'[1]本体工事(2)'!$A$1279</definedName>
    <definedName name="文復_防災_">'[1]本体工事(2)'!$A$1344</definedName>
    <definedName name="平成８年５月_北海道">'[1]#REF'!$A$2:$E$1067</definedName>
    <definedName name="閉鎖">[1]冷媒配管!$E$377</definedName>
    <definedName name="壁W1">[7]内装!$BF$517</definedName>
    <definedName name="壁W10">[7]内装!#REF!</definedName>
    <definedName name="壁W11">[7]内装!#REF!</definedName>
    <definedName name="壁W12">[7]内装!#REF!</definedName>
    <definedName name="壁W13">[7]内装!#REF!</definedName>
    <definedName name="壁W14">[7]内装!#REF!</definedName>
    <definedName name="壁W15">[7]内装!#REF!</definedName>
    <definedName name="壁W2">[7]内装!$BG$517</definedName>
    <definedName name="壁W4">[7]内装!$BI$517</definedName>
    <definedName name="壁W6">[7]内装!$BK$517</definedName>
    <definedName name="壁W9">[7]内装!#REF!</definedName>
    <definedName name="別紙">#REF!</definedName>
    <definedName name="別紙明細">[62]細目!#REF!</definedName>
    <definedName name="変圧器">'[1]本体工事(2)'!$A$1776</definedName>
    <definedName name="変更設計">#REF!</definedName>
    <definedName name="変数1">#REF!</definedName>
    <definedName name="変数2">#REF!</definedName>
    <definedName name="変数3">#REF!</definedName>
    <definedName name="変数4">#REF!</definedName>
    <definedName name="変数5">#REF!</definedName>
    <definedName name="変数6">#REF!</definedName>
    <definedName name="変数7">#REF!</definedName>
    <definedName name="変数8">#REF!</definedName>
    <definedName name="変数名">#REF!</definedName>
    <definedName name="変電設備">'[1]本体工事(2)'!$A$1381</definedName>
    <definedName name="保温区分">'[1]本体工事(2)'!$AC$5:$AC$11</definedName>
    <definedName name="保温塗装">[1]共通86白!$A$35:$H$4000</definedName>
    <definedName name="保温塗装１">[63]保温塗装!$A$35:$H$4000</definedName>
    <definedName name="舗装タイプ">#REF!</definedName>
    <definedName name="舗装直工">[1]Sheet3!#REF!</definedName>
    <definedName name="舗装廃棄処理">[1]Sheet3!#REF!</definedName>
    <definedName name="補助員">#REF!</definedName>
    <definedName name="放送設備">'[1]本体工事(2)'!$A$1279</definedName>
    <definedName name="放熱器">'[1]本体工事(2)'!#REF!</definedName>
    <definedName name="妨雨ｽｲｯﾁ">[1]基本ﾃﾞｰﾀｰ!#REF!</definedName>
    <definedName name="膨張タンク">'[1]本体工事(2)'!#REF!</definedName>
    <definedName name="防火区画貫通処理">'[1]本体工事(2)'!$A$1880</definedName>
    <definedName name="防火水槽直工">[1]Sheet3!#REF!</definedName>
    <definedName name="防災設備">'[1]本体工事(2)'!$A$1344</definedName>
    <definedName name="防災盤">[8]表紙!#REF!</definedName>
    <definedName name="防水">#REF!</definedName>
    <definedName name="防水ｽﾘｰﾌﾞ">#REF!</definedName>
    <definedName name="防水計">[1]Sheet3!$L$34</definedName>
    <definedName name="防水工">[1]Sheet3!$AJ$8</definedName>
    <definedName name="防水工事">#REF!</definedName>
    <definedName name="防水剤">[1]Sheet3!$AE$8</definedName>
    <definedName name="本体">#REF!</definedName>
    <definedName name="本復旧計算SHEET">#REF!</definedName>
    <definedName name="埋設表示ｼｰﾄ">#REF!</definedName>
    <definedName name="埋立直接２次計">'[44]本工事費種別明細 （工種別）'!$K$28</definedName>
    <definedName name="埋立直接計">'[44]本工事費種別明細 （工種別）'!$I$28</definedName>
    <definedName name="蜜">[35]内訳書!#REF!</definedName>
    <definedName name="無し">[49]細目!#REF!</definedName>
    <definedName name="名称">[58]市単価!$C$2:$C$4</definedName>
    <definedName name="名称１">#REF!</definedName>
    <definedName name="名称２">#REF!</definedName>
    <definedName name="名前付ｽｲｯﾁ">#REF!</definedName>
    <definedName name="明細">'[1]新規Microsoft Excel ワークシート'!#REF!</definedName>
    <definedName name="木">#REF!</definedName>
    <definedName name="木計">[1]Sheet3!$L$34</definedName>
    <definedName name="木建外">#REF!</definedName>
    <definedName name="木建具工事">#REF!</definedName>
    <definedName name="木建具工事２">#REF!</definedName>
    <definedName name="木建具工事３">#REF!</definedName>
    <definedName name="木建計">#REF!</definedName>
    <definedName name="木工事">NA()</definedName>
    <definedName name="木工事２">#REF!</definedName>
    <definedName name="木工事計">#REF!</definedName>
    <definedName name="木製建具">#REF!</definedName>
    <definedName name="矢板長">#REF!</definedName>
    <definedName name="誘導灯">#REF!</definedName>
    <definedName name="融雪用電源設備工事">#REF!</definedName>
    <definedName name="予算ﾃﾞｰﾀ">#REF!</definedName>
    <definedName name="用紙1">#REF!</definedName>
    <definedName name="用紙2">#REF!</definedName>
    <definedName name="用紙3">#REF!</definedName>
    <definedName name="養生">#REF!</definedName>
    <definedName name="理学部さく井設">#REF!</definedName>
    <definedName name="理学部屋外設備">#REF!</definedName>
    <definedName name="量水器">'[1]本体工事(2)'!#REF!</definedName>
    <definedName name="冷媒管径">[1]複単表!$B$45:$B$55</definedName>
    <definedName name="列幅">#REF!</definedName>
    <definedName name="連結送水計">#REF!</definedName>
    <definedName name="連続再入力">[13]細目!#REF!</definedName>
    <definedName name="連続入力">[13]細目!#REF!</definedName>
    <definedName name="連続入力終">[13]細目!#REF!</definedName>
    <definedName name="路面復旧工_本管">#REF!</definedName>
    <definedName name="路面復旧工計算書_取付管">#REF!</definedName>
    <definedName name="露出モジュラ">'[1]本体工事(2)'!$A$1973</definedName>
    <definedName name="労務">[1]冷媒配管!$T$1</definedName>
    <definedName name="労務単価">#REF!</definedName>
    <definedName name="廊下">[37]A!#REF!</definedName>
  </definedNames>
  <calcPr calcId="191029"/>
  <customWorkbookViews>
    <customWorkbookView name="h-ishida - 個人用ビュー" guid="{5F464D42-AC31-49B9-A773-0689CC634DD7}" mergeInterval="0" personalView="1" xWindow="-4" windowWidth="1282" windowHeight="1392" tabRatio="939" activeSheetId="63"/>
    <customWorkbookView name="fujiwara19 - 個人用ビュー" guid="{397F0E61-26FE-4BAD-BFE2-AF1F241E1E14}" mergeInterval="0" personalView="1" xWindow="138" yWindow="60" windowWidth="2331" windowHeight="1279" tabRatio="755" activeSheetId="3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6" i="63" l="1"/>
  <c r="L204" i="63" s="1"/>
  <c r="L136" i="62"/>
  <c r="L204" i="62" s="1"/>
  <c r="L272" i="62" s="1"/>
  <c r="L340" i="62" s="1"/>
  <c r="L408" i="62" s="1"/>
  <c r="L204" i="49"/>
  <c r="L272" i="49" s="1"/>
  <c r="L136" i="49"/>
  <c r="L136" i="50"/>
  <c r="L136" i="42"/>
  <c r="L136" i="40"/>
  <c r="K2" i="64" l="1"/>
  <c r="K36" i="64" s="1"/>
  <c r="K2" i="74"/>
  <c r="K36" i="74" s="1"/>
  <c r="K2" i="63"/>
  <c r="K36" i="63" s="1"/>
  <c r="K70" i="63" s="1"/>
  <c r="K104" i="63" s="1"/>
  <c r="K138" i="63" s="1"/>
  <c r="K172" i="63" s="1"/>
  <c r="K2" i="62"/>
  <c r="K36" i="62" s="1"/>
  <c r="K70" i="62" s="1"/>
  <c r="K104" i="62" s="1"/>
  <c r="K138" i="62" s="1"/>
  <c r="K172" i="62" s="1"/>
  <c r="K206" i="62" s="1"/>
  <c r="K240" i="62" s="1"/>
  <c r="K274" i="62" s="1"/>
  <c r="K308" i="62" s="1"/>
  <c r="K342" i="62" s="1"/>
  <c r="K376" i="62" s="1"/>
  <c r="K2" i="61"/>
  <c r="K36" i="61" s="1"/>
  <c r="K2" i="60"/>
  <c r="K36" i="60" s="1"/>
  <c r="K2" i="59"/>
  <c r="K36" i="59" s="1"/>
  <c r="K2" i="58"/>
  <c r="K36" i="58" s="1"/>
  <c r="K2" i="57"/>
  <c r="K36" i="57" s="1"/>
  <c r="K2" i="56"/>
  <c r="K36" i="56" s="1"/>
  <c r="K2" i="55"/>
  <c r="K36" i="55" s="1"/>
  <c r="K2" i="54"/>
  <c r="K36" i="54" s="1"/>
  <c r="K2" i="53"/>
  <c r="K36" i="53" s="1"/>
  <c r="K2" i="24"/>
  <c r="K36" i="24" s="1"/>
  <c r="K2" i="52"/>
  <c r="K36" i="52" s="1"/>
  <c r="K2" i="75"/>
  <c r="K36" i="75" s="1"/>
  <c r="K2" i="51"/>
  <c r="K36" i="51" s="1"/>
  <c r="K2" i="50"/>
  <c r="K36" i="50" s="1"/>
  <c r="K70" i="50" s="1"/>
  <c r="K104" i="50" s="1"/>
  <c r="K2" i="49"/>
  <c r="K36" i="49" s="1"/>
  <c r="K70" i="49" s="1"/>
  <c r="K104" i="49" s="1"/>
  <c r="K138" i="49" s="1"/>
  <c r="K172" i="49" s="1"/>
  <c r="K206" i="49" s="1"/>
  <c r="K240" i="49" s="1"/>
  <c r="K2" i="48"/>
  <c r="K36" i="48" s="1"/>
  <c r="K2" i="47"/>
  <c r="K36" i="47" s="1"/>
  <c r="K2" i="46"/>
  <c r="K36" i="46" s="1"/>
  <c r="K70" i="46" s="1"/>
  <c r="K104" i="46" s="1"/>
  <c r="K2" i="45"/>
  <c r="K36" i="45" s="1"/>
  <c r="K2" i="44"/>
  <c r="K36" i="44" s="1"/>
  <c r="K70" i="44" s="1"/>
  <c r="K104" i="44" s="1"/>
  <c r="K138" i="44" s="1"/>
  <c r="K172" i="44" s="1"/>
  <c r="K2" i="43"/>
  <c r="K36" i="43" s="1"/>
  <c r="K2" i="42"/>
  <c r="K36" i="42" s="1"/>
  <c r="K70" i="42" s="1"/>
  <c r="K104" i="42" s="1"/>
  <c r="K2" i="41"/>
  <c r="K36" i="41" s="1"/>
  <c r="K2" i="40"/>
  <c r="K36" i="40" s="1"/>
  <c r="K2" i="38"/>
  <c r="K36" i="38" s="1"/>
  <c r="K2" i="39"/>
  <c r="K36" i="37"/>
  <c r="B5" i="74" l="1"/>
  <c r="L68" i="39"/>
  <c r="L68" i="38" s="1"/>
  <c r="K36" i="39"/>
  <c r="A4" i="39"/>
  <c r="B5" i="38"/>
  <c r="A5" i="38"/>
</calcChain>
</file>

<file path=xl/sharedStrings.xml><?xml version="1.0" encoding="utf-8"?>
<sst xmlns="http://schemas.openxmlformats.org/spreadsheetml/2006/main" count="3437" uniqueCount="1084">
  <si>
    <t>区分</t>
    <rPh sb="1" eb="2">
      <t>フン</t>
    </rPh>
    <phoneticPr fontId="4"/>
  </si>
  <si>
    <t>名             称</t>
  </si>
  <si>
    <t>品種 ・ 寸法</t>
    <phoneticPr fontId="6"/>
  </si>
  <si>
    <t>数　量</t>
    <phoneticPr fontId="4"/>
  </si>
  <si>
    <t>単位</t>
    <rPh sb="0" eb="2">
      <t>タンイ</t>
    </rPh>
    <phoneticPr fontId="4"/>
  </si>
  <si>
    <t>単　　価</t>
    <phoneticPr fontId="4"/>
  </si>
  <si>
    <t>金　　額</t>
    <phoneticPr fontId="4"/>
  </si>
  <si>
    <t>備　　考</t>
    <phoneticPr fontId="4"/>
  </si>
  <si>
    <t>金　　　額</t>
    <phoneticPr fontId="4"/>
  </si>
  <si>
    <t>設計内訳書－Ｂ</t>
    <rPh sb="0" eb="2">
      <t>セッケイ</t>
    </rPh>
    <rPh sb="2" eb="5">
      <t>ウチワケショ</t>
    </rPh>
    <phoneticPr fontId="4"/>
  </si>
  <si>
    <t>第 回既済部分検査内訳書</t>
  </si>
  <si>
    <t>計</t>
  </si>
  <si>
    <t>式</t>
  </si>
  <si>
    <t>一般</t>
  </si>
  <si>
    <t>単位</t>
  </si>
  <si>
    <t>式</t>
    <rPh sb="0" eb="1">
      <t>シキ</t>
    </rPh>
    <phoneticPr fontId="3"/>
  </si>
  <si>
    <t>設計内訳書－Ａ</t>
    <rPh sb="0" eb="2">
      <t>セッケイ</t>
    </rPh>
    <rPh sb="2" eb="5">
      <t>ウチワケショ</t>
    </rPh>
    <phoneticPr fontId="4"/>
  </si>
  <si>
    <t>工事名</t>
    <rPh sb="0" eb="2">
      <t>コウジ</t>
    </rPh>
    <rPh sb="2" eb="3">
      <t>メイ</t>
    </rPh>
    <phoneticPr fontId="6"/>
  </si>
  <si>
    <t>金　　額</t>
    <rPh sb="0" eb="1">
      <t>キン</t>
    </rPh>
    <rPh sb="3" eb="4">
      <t>ガク</t>
    </rPh>
    <phoneticPr fontId="6"/>
  </si>
  <si>
    <t>金</t>
    <rPh sb="0" eb="1">
      <t>キン</t>
    </rPh>
    <phoneticPr fontId="6"/>
  </si>
  <si>
    <t>円</t>
    <rPh sb="0" eb="1">
      <t>エン</t>
    </rPh>
    <phoneticPr fontId="6"/>
  </si>
  <si>
    <t>但し消費税を含む金額</t>
    <phoneticPr fontId="6"/>
  </si>
  <si>
    <t>Ａ</t>
    <phoneticPr fontId="3"/>
  </si>
  <si>
    <t>直接工事費</t>
    <rPh sb="0" eb="2">
      <t>チョクセツ</t>
    </rPh>
    <rPh sb="2" eb="4">
      <t>コウジ</t>
    </rPh>
    <rPh sb="4" eb="5">
      <t>ヒ</t>
    </rPh>
    <phoneticPr fontId="8"/>
  </si>
  <si>
    <t>Ｂ</t>
    <phoneticPr fontId="3"/>
  </si>
  <si>
    <t>共通仮設費</t>
    <rPh sb="0" eb="2">
      <t>キョウツウ</t>
    </rPh>
    <rPh sb="2" eb="4">
      <t>カセツ</t>
    </rPh>
    <rPh sb="4" eb="5">
      <t>ヒ</t>
    </rPh>
    <phoneticPr fontId="8"/>
  </si>
  <si>
    <t>純工事費　計</t>
    <rPh sb="0" eb="1">
      <t>ジュン</t>
    </rPh>
    <rPh sb="1" eb="3">
      <t>コウジ</t>
    </rPh>
    <rPh sb="3" eb="4">
      <t>ヒ</t>
    </rPh>
    <rPh sb="5" eb="6">
      <t>ケイ</t>
    </rPh>
    <phoneticPr fontId="8"/>
  </si>
  <si>
    <t>Ｃ</t>
    <phoneticPr fontId="3"/>
  </si>
  <si>
    <t>現場管理費</t>
  </si>
  <si>
    <t>工事原価　計</t>
  </si>
  <si>
    <t>Ｄ</t>
    <phoneticPr fontId="3"/>
  </si>
  <si>
    <t>一般管理費等</t>
    <rPh sb="5" eb="6">
      <t>ナド</t>
    </rPh>
    <phoneticPr fontId="3"/>
  </si>
  <si>
    <t>一般管理費　再計</t>
    <rPh sb="0" eb="2">
      <t>イッパン</t>
    </rPh>
    <rPh sb="2" eb="5">
      <t>カンリヒ</t>
    </rPh>
    <rPh sb="6" eb="7">
      <t>サイ</t>
    </rPh>
    <rPh sb="7" eb="8">
      <t>ケイ</t>
    </rPh>
    <phoneticPr fontId="3"/>
  </si>
  <si>
    <t>工事価格　計</t>
    <rPh sb="0" eb="2">
      <t>コウジ</t>
    </rPh>
    <rPh sb="2" eb="4">
      <t>カカク</t>
    </rPh>
    <rPh sb="5" eb="6">
      <t>ケイ</t>
    </rPh>
    <phoneticPr fontId="8"/>
  </si>
  <si>
    <t>Ｅ</t>
    <phoneticPr fontId="6"/>
  </si>
  <si>
    <t>消費税等相当額</t>
    <rPh sb="0" eb="2">
      <t>ショウヒ</t>
    </rPh>
    <rPh sb="2" eb="3">
      <t>ゼイ</t>
    </rPh>
    <rPh sb="3" eb="4">
      <t>ナド</t>
    </rPh>
    <rPh sb="4" eb="6">
      <t>ソウトウ</t>
    </rPh>
    <rPh sb="6" eb="7">
      <t>ガク</t>
    </rPh>
    <phoneticPr fontId="6"/>
  </si>
  <si>
    <t>合　　計</t>
    <rPh sb="0" eb="1">
      <t>ゴウ</t>
    </rPh>
    <rPh sb="3" eb="4">
      <t>ケイ</t>
    </rPh>
    <phoneticPr fontId="6"/>
  </si>
  <si>
    <t>直接工事費</t>
    <rPh sb="0" eb="2">
      <t>チョクセツ</t>
    </rPh>
    <rPh sb="2" eb="5">
      <t>コウジヒ</t>
    </rPh>
    <phoneticPr fontId="3"/>
  </si>
  <si>
    <t>計</t>
    <rPh sb="0" eb="1">
      <t>ケイ</t>
    </rPh>
    <phoneticPr fontId="3"/>
  </si>
  <si>
    <t>定率共通仮設費</t>
  </si>
  <si>
    <t>小計</t>
  </si>
  <si>
    <t>（積上共通仮設）</t>
  </si>
  <si>
    <t>品種 ・ 寸法</t>
  </si>
  <si>
    <t>数　量</t>
  </si>
  <si>
    <t>単　　価</t>
  </si>
  <si>
    <t>金　　額</t>
  </si>
  <si>
    <t>設計内訳書－Ａ</t>
  </si>
  <si>
    <t>仮囲鉄板</t>
  </si>
  <si>
    <t>仮囲い</t>
  </si>
  <si>
    <t>H=2.0m t=1.2㎜ w=500</t>
  </si>
  <si>
    <t>ｍ</t>
  </si>
  <si>
    <t>H=2.0m</t>
  </si>
  <si>
    <t>仮囲い運搬</t>
  </si>
  <si>
    <t>門・出入口(ｸﾛｽｹﾞ</t>
  </si>
  <si>
    <t>ｰﾄ)</t>
  </si>
  <si>
    <t>か所</t>
  </si>
  <si>
    <t>設置費･撤去･運搬共  敷鉄板</t>
  </si>
  <si>
    <t>仮設鉄板敷</t>
  </si>
  <si>
    <t>1524×6096×22㎜</t>
  </si>
  <si>
    <t>㎡</t>
  </si>
  <si>
    <t>ﾗﾌﾃﾚｰﾝｸﾚｰﾝ運転</t>
  </si>
  <si>
    <t>(油圧伸縮ｼﾞﾌﾞ型)</t>
  </si>
  <si>
    <t>標準</t>
  </si>
  <si>
    <t>日</t>
  </si>
  <si>
    <t>25t吊り      ｵﾍﾟﾚｰﾀ付き 賃料</t>
  </si>
  <si>
    <t>交通誘導警備員B</t>
  </si>
  <si>
    <t>人</t>
  </si>
  <si>
    <t>VOC(ﾄﾙｴﾝ、ｷｼﾚﾝ等)</t>
  </si>
  <si>
    <t>VOC濃度測定機器</t>
  </si>
  <si>
    <t>測定ﾊﾞｯｼﾞ</t>
  </si>
  <si>
    <t>分析機関への送付及び分析費含</t>
  </si>
  <si>
    <t>ﾎﾙﾑｱﾙﾃﾞﾋﾄﾞ</t>
  </si>
  <si>
    <t>遣方</t>
  </si>
  <si>
    <t>RC･SRC造 地上階</t>
  </si>
  <si>
    <t>墨出し</t>
  </si>
  <si>
    <t>RC･SRC造 ﾋﾟｯﾄ</t>
  </si>
  <si>
    <t>RC･SRC造 吹抜(柱･梁有)</t>
  </si>
  <si>
    <t>養生</t>
  </si>
  <si>
    <t>整理清掃後片付け</t>
  </si>
  <si>
    <t>地足場</t>
  </si>
  <si>
    <t>RC造標準日数</t>
  </si>
  <si>
    <t>手摺先行方式</t>
  </si>
  <si>
    <t>枠組本足場</t>
  </si>
  <si>
    <t>900枠 12m未満 RC造標準日数</t>
  </si>
  <si>
    <t>安全手摺</t>
  </si>
  <si>
    <t>枠組本足場用 RC造標準日数</t>
  </si>
  <si>
    <t>鉄筋･型枠足場</t>
  </si>
  <si>
    <t>外部躯体足場</t>
  </si>
  <si>
    <t>階高4.0m以下</t>
  </si>
  <si>
    <t>脚立足場</t>
  </si>
  <si>
    <t>外部仕上足場</t>
  </si>
  <si>
    <t>内部躯体足場</t>
  </si>
  <si>
    <t>躯体支保工(手摺先行方式)</t>
  </si>
  <si>
    <t>階高5.7m以上7.4m未満</t>
  </si>
  <si>
    <t>内部仕上足場</t>
  </si>
  <si>
    <t>枠組棚足場(手摺先行方式)</t>
  </si>
  <si>
    <t>内部階段仕上足場</t>
  </si>
  <si>
    <t>防炎Ⅰ類</t>
  </si>
  <si>
    <t>養生ｼｰﾄ張り</t>
  </si>
  <si>
    <t>防炎ﾎﾟﾘｴｽﾃﾙ</t>
  </si>
  <si>
    <t>小幅ﾈｯﾄ張り</t>
  </si>
  <si>
    <t>（仮設材運搬）</t>
  </si>
  <si>
    <t>仮設材運搬</t>
  </si>
  <si>
    <t>枠組本足場(手摺先行方式)</t>
  </si>
  <si>
    <t>900枠</t>
  </si>
  <si>
    <t>安全手摺(手摺先行方式)</t>
  </si>
  <si>
    <t>枠組本足場用</t>
  </si>
  <si>
    <t>4階建</t>
  </si>
  <si>
    <t>階段仕上足場</t>
  </si>
  <si>
    <t>ｼｰﾄ･ﾈｯﾄ類</t>
  </si>
  <si>
    <t>小幅ﾈｯﾄ</t>
  </si>
  <si>
    <t>根切</t>
  </si>
  <si>
    <t>総堀</t>
  </si>
  <si>
    <t>m3</t>
  </si>
  <si>
    <t>布壺掘</t>
  </si>
  <si>
    <t>床付</t>
  </si>
  <si>
    <t>杭間ざらい</t>
  </si>
  <si>
    <t>本</t>
  </si>
  <si>
    <t>埋戻</t>
  </si>
  <si>
    <t>搬入土</t>
  </si>
  <si>
    <t>建設発生土運搬</t>
  </si>
  <si>
    <t>土工機械運搬</t>
  </si>
  <si>
    <t>ﾊﾞｯｸﾎｳ</t>
  </si>
  <si>
    <t>回</t>
  </si>
  <si>
    <t>基礎下 地業</t>
  </si>
  <si>
    <t>再生ｸﾗｯｼｬﾗﾝ t60</t>
  </si>
  <si>
    <t>ﾋﾟｯﾄ下  地業</t>
  </si>
  <si>
    <t>汚泥処分費</t>
  </si>
  <si>
    <t>SD295</t>
  </si>
  <si>
    <t>異形鉄筋</t>
  </si>
  <si>
    <t>D10</t>
  </si>
  <si>
    <t>t</t>
  </si>
  <si>
    <t>D13</t>
  </si>
  <si>
    <t>D16</t>
  </si>
  <si>
    <t>SD345</t>
  </si>
  <si>
    <t>D19</t>
  </si>
  <si>
    <t>D22</t>
  </si>
  <si>
    <t>D25</t>
  </si>
  <si>
    <t>鉄筋加工組立</t>
  </si>
  <si>
    <t>RCﾗｰﾒﾝ 一般</t>
  </si>
  <si>
    <t>梁貫通補強</t>
  </si>
  <si>
    <t>鉄筋運搬費</t>
  </si>
  <si>
    <t>4t車</t>
  </si>
  <si>
    <t>鉄筋ｶﾞｽ圧接</t>
  </si>
  <si>
    <t>D19+19</t>
  </si>
  <si>
    <t>D22+22</t>
  </si>
  <si>
    <t>D25+25</t>
  </si>
  <si>
    <t>D22+25</t>
  </si>
  <si>
    <t>鉄筋ｽｸﾗｯﾌﾟ控除</t>
  </si>
  <si>
    <t>構造ｽﾘｯﾄ 振れ止め筋</t>
  </si>
  <si>
    <t>D10  L=525  防錆処理鉄筋</t>
  </si>
  <si>
    <t>＜材料＞</t>
  </si>
  <si>
    <t>捨ｺﾝｸﾘｰﾄ</t>
  </si>
  <si>
    <t>普通ｺﾝｸﾘｰﾄ</t>
  </si>
  <si>
    <t>FC18  SL15</t>
  </si>
  <si>
    <t>基礎</t>
  </si>
  <si>
    <t>FC33  SL15</t>
  </si>
  <si>
    <t>地上</t>
  </si>
  <si>
    <t>FC30  SL18</t>
  </si>
  <si>
    <t>FC24  SL18</t>
  </si>
  <si>
    <t>嵩上げｺﾝｸﾘｰﾄ</t>
  </si>
  <si>
    <t>＜冬期保温料＞</t>
  </si>
  <si>
    <t>＜構造体強度補正＞</t>
  </si>
  <si>
    <t>構造体強度補正</t>
  </si>
  <si>
    <t>＜ｺﾝｸﾘｰﾄ打設手間＞</t>
  </si>
  <si>
    <t>ﾎﾟﾝﾌﾟ打設</t>
  </si>
  <si>
    <t>ｺﾝｸﾘｰﾄ打設手間</t>
  </si>
  <si>
    <t>30m3/回程度</t>
  </si>
  <si>
    <t>基礎部</t>
  </si>
  <si>
    <t>100m3/回以上</t>
  </si>
  <si>
    <t>地上1F</t>
  </si>
  <si>
    <t>地上2F</t>
  </si>
  <si>
    <t>地上3F</t>
  </si>
  <si>
    <t>地上4F</t>
  </si>
  <si>
    <t>地上塔屋</t>
  </si>
  <si>
    <t>50m3/回未満</t>
  </si>
  <si>
    <t>50m3/回程度</t>
  </si>
  <si>
    <t>＜ｺﾝｸﾘｰﾄﾎﾟﾝﾌﾟ圧送＞</t>
  </si>
  <si>
    <t>捨ｺﾝ</t>
  </si>
  <si>
    <t>ｺﾝｸﾘｰﾄﾎﾟﾝﾌﾟ圧送基本料</t>
  </si>
  <si>
    <t>50m3/回以下</t>
  </si>
  <si>
    <t>ｺﾝｸﾘｰﾄﾎﾟﾝﾌﾟ圧送</t>
  </si>
  <si>
    <t>50m3/回を超える</t>
  </si>
  <si>
    <t>嵩上げ</t>
  </si>
  <si>
    <t>＜塩分測定＞</t>
  </si>
  <si>
    <t>塩分測定費</t>
  </si>
  <si>
    <t>普通合板型枠</t>
  </si>
  <si>
    <t>地上部</t>
  </si>
  <si>
    <t>打放合板型枠</t>
  </si>
  <si>
    <t>基礎部  A種</t>
  </si>
  <si>
    <t>基礎部  B種</t>
  </si>
  <si>
    <t>地上部  A種</t>
  </si>
  <si>
    <t>地上部  B種</t>
  </si>
  <si>
    <t>型枠運搬費</t>
  </si>
  <si>
    <t>打継目地棒</t>
  </si>
  <si>
    <t>誘発目地棒</t>
  </si>
  <si>
    <t>水切目地棒</t>
  </si>
  <si>
    <t>止水板</t>
  </si>
  <si>
    <t>ｺｰﾝ処理 部分目違い払い</t>
  </si>
  <si>
    <t>打放し面補修</t>
  </si>
  <si>
    <t>A種</t>
  </si>
  <si>
    <t>B種</t>
  </si>
  <si>
    <t>構造ｽﾘｯﾄ</t>
  </si>
  <si>
    <t>垂直 W200×D25</t>
  </si>
  <si>
    <t>水平 W200×D25</t>
  </si>
  <si>
    <t>人通口</t>
  </si>
  <si>
    <t>φ600  L500</t>
  </si>
  <si>
    <t>φ600  L600</t>
  </si>
  <si>
    <t>φ600  L700</t>
  </si>
  <si>
    <t>（外部）</t>
  </si>
  <si>
    <t>PUF板 t150共</t>
  </si>
  <si>
    <t>ｱｽﾌｧﾙﾄ露出防水</t>
  </si>
  <si>
    <t>屋上4 床</t>
  </si>
  <si>
    <t>DI-1 脱気装置・仕上塗装共</t>
  </si>
  <si>
    <t>ｱｽﾌｧﾙﾄ露出断熱防水</t>
  </si>
  <si>
    <t>屋上4 立上り</t>
  </si>
  <si>
    <t>PUF板 t25後貼共</t>
  </si>
  <si>
    <t>屋上4 ﾊﾟﾗﾍﾟｯﾄ天端</t>
  </si>
  <si>
    <t>断熱材なし</t>
  </si>
  <si>
    <t>屋上</t>
  </si>
  <si>
    <t>ｱﾙﾐ既製品</t>
  </si>
  <si>
    <t>防水押え金物</t>
  </si>
  <si>
    <t>ｼｰﾘﾝｸﾞ共</t>
  </si>
  <si>
    <t>ｺｰﾅｰｷｬﾝﾄ</t>
  </si>
  <si>
    <t>伸縮目地</t>
  </si>
  <si>
    <t>庇 床</t>
  </si>
  <si>
    <t>X-2</t>
  </si>
  <si>
    <t>塗膜防水</t>
  </si>
  <si>
    <t>庇 立上り</t>
  </si>
  <si>
    <t>庇 ﾊﾟﾗﾍﾟｯﾄ天端</t>
  </si>
  <si>
    <t>打継目地</t>
  </si>
  <si>
    <t>ﾎﾟﾘｳﾚﾀﾝ系</t>
  </si>
  <si>
    <t>ｼｰﾘﾝｸﾞ</t>
  </si>
  <si>
    <t>20×10 打放面</t>
  </si>
  <si>
    <t>誘発目地</t>
  </si>
  <si>
    <t>変成ｼﾘｺｰﾝ系</t>
  </si>
  <si>
    <t>20×10</t>
  </si>
  <si>
    <t>15×10</t>
  </si>
  <si>
    <t>建具廻り</t>
  </si>
  <si>
    <t>建具外額縁廻り</t>
  </si>
  <si>
    <t>（内部）</t>
  </si>
  <si>
    <t>ﾀｲﾙ取合</t>
  </si>
  <si>
    <t>10×10</t>
  </si>
  <si>
    <t>ﾀｲﾙ入隅</t>
  </si>
  <si>
    <t>手洗いｶｳﾝﾀｰ廻り</t>
  </si>
  <si>
    <t>ｼﾘｺｰﾝ系</t>
  </si>
  <si>
    <t>5×5</t>
  </si>
  <si>
    <t>ﾗｲﾆﾝｸﾞ取合</t>
  </si>
  <si>
    <t>床</t>
  </si>
  <si>
    <t>磁器質ﾀｲﾙ</t>
  </si>
  <si>
    <t>300角</t>
  </si>
  <si>
    <t>巾木</t>
  </si>
  <si>
    <t>H60</t>
  </si>
  <si>
    <t>ﾗﾝﾊﾞｰｺｱt24</t>
  </si>
  <si>
    <t>額縁</t>
  </si>
  <si>
    <t>W190</t>
  </si>
  <si>
    <t>W210</t>
  </si>
  <si>
    <t>青木 t15</t>
  </si>
  <si>
    <t>木製巾木</t>
  </si>
  <si>
    <t>開口枠</t>
  </si>
  <si>
    <t>ｱﾙﾐ既製品 ｼﾙﾊﾞｰ</t>
  </si>
  <si>
    <t>笠木</t>
  </si>
  <si>
    <t>W275</t>
  </si>
  <si>
    <t>W400</t>
  </si>
  <si>
    <t>屋上4</t>
  </si>
  <si>
    <t>笠木ｺｰﾅｰ役物</t>
  </si>
  <si>
    <t>W400 ｺｰﾅｰ直角</t>
  </si>
  <si>
    <t>庇</t>
  </si>
  <si>
    <t>ｱﾝｸﾞﾙ笠木</t>
  </si>
  <si>
    <t>65×40</t>
  </si>
  <si>
    <t>ｱﾝｸﾞﾙ笠木ｺｰﾅｰ役物</t>
  </si>
  <si>
    <t>ｺｰﾅｰ直角</t>
  </si>
  <si>
    <t>水切</t>
  </si>
  <si>
    <t>W25×H25</t>
  </si>
  <si>
    <t>水切ｺｰﾅｰ役物</t>
  </si>
  <si>
    <t>見切縁</t>
  </si>
  <si>
    <t>ｽﾃﾝﾚｽ製</t>
  </si>
  <si>
    <t>ﾀﾗｯﾌﾟ</t>
  </si>
  <si>
    <t>丸棒: φ19</t>
  </si>
  <si>
    <t>竪材: φ34×2本</t>
  </si>
  <si>
    <t>ﾌﾞﾗｹｯﾄ: FB-9×50</t>
  </si>
  <si>
    <t>ﾙｰﾊﾞｰ</t>
  </si>
  <si>
    <t>庇 軒天</t>
  </si>
  <si>
    <t>ｽﾊﾟﾝﾄﾞﾚﾙ</t>
  </si>
  <si>
    <t>ｱﾙﾐ t0.6 H=13</t>
  </si>
  <si>
    <t>軒天 廻縁</t>
  </si>
  <si>
    <t>ｱﾙﾐﾎﾞｰﾀﾞｰ</t>
  </si>
  <si>
    <t>15×18×30</t>
  </si>
  <si>
    <t>ﾉﾝｽﾘｯﾌﾟ</t>
  </si>
  <si>
    <t>ｽﾃﾝﾚｽ</t>
  </si>
  <si>
    <t>外壁-F</t>
  </si>
  <si>
    <t>ﾜｲﾔｰﾒｯｼｭ</t>
  </si>
  <si>
    <t>φ6-100×100</t>
  </si>
  <si>
    <t>縦形ろく屋根用</t>
  </si>
  <si>
    <t>ﾙｰﾌﾄﾞﾚﾝ</t>
  </si>
  <si>
    <t>ｱｽﾌｧﾙﾄ防水用 SGP100A</t>
  </si>
  <si>
    <t>ｼｬｯﾀｰ廻り</t>
  </si>
  <si>
    <t>ｽﾁｰﾙ製 t1.6</t>
  </si>
  <si>
    <t>W250×D25</t>
  </si>
  <si>
    <t>ｼｬｯﾀｰ足元</t>
  </si>
  <si>
    <t>ｺｰﾅｰｱﾝｸﾞﾙ</t>
  </si>
  <si>
    <t>L-40×40×3</t>
  </si>
  <si>
    <t>WD</t>
  </si>
  <si>
    <t>沓摺</t>
  </si>
  <si>
    <t>25形 金属板用 @300</t>
  </si>
  <si>
    <t>軽量鉄骨天井下地</t>
  </si>
  <si>
    <t>ﾌﾄｺﾛ1.0m未満 ｲﾝｻｰﾄ共</t>
  </si>
  <si>
    <t>屋内用一般型貼物用 ｱﾙﾐ枠</t>
  </si>
  <si>
    <t>ｽﾃﾝﾚｽ目地  鍵無  600角</t>
  </si>
  <si>
    <t>ﾋﾟｯﾄ</t>
  </si>
  <si>
    <t>段鼻</t>
  </si>
  <si>
    <t>W40 ﾋﾞﾆﾙﾀｲﾔ入り</t>
  </si>
  <si>
    <t>床見切</t>
  </si>
  <si>
    <t>6×18</t>
  </si>
  <si>
    <t>消防車･救急車車庫 排水溝</t>
  </si>
  <si>
    <t>ｽﾃﾝﾚｽ T20</t>
  </si>
  <si>
    <t>ｸﾞﾚｰﾁﾝｸﾞ蓋</t>
  </si>
  <si>
    <t>W300 受枠共</t>
  </si>
  <si>
    <t>耐衝撃性硬質樹脂</t>
  </si>
  <si>
    <t>H2400</t>
  </si>
  <si>
    <t>ﾋﾞﾆﾙﾊﾝﾄﾞﾚｰﾙ</t>
  </si>
  <si>
    <t>壁付手摺</t>
  </si>
  <si>
    <t>壁付手摺ｺｰﾅｰ加工</t>
  </si>
  <si>
    <t>壁付手摺端部加工</t>
  </si>
  <si>
    <t>ｽﾁｰﾙ t1.2</t>
  </si>
  <si>
    <t>取付下地補強</t>
  </si>
  <si>
    <t>消火器ﾎﾞｯｸｽ</t>
  </si>
  <si>
    <t>三方枠</t>
  </si>
  <si>
    <t>ｽﾃﾝﾚｽ t1.5</t>
  </si>
  <si>
    <t>ﾗｲﾆﾝｸﾞ天板</t>
  </si>
  <si>
    <t>W120</t>
  </si>
  <si>
    <t>ｶｰﾃﾝﾚｰﾙ</t>
  </si>
  <si>
    <t>ｽﾃﾝﾚｽ ﾀﾞﾌﾞﾙ</t>
  </si>
  <si>
    <t>天井</t>
  </si>
  <si>
    <t>内外枠共目地</t>
  </si>
  <si>
    <t>450角</t>
  </si>
  <si>
    <t>天井埋込ﾎﾞﾙﾄ</t>
  </si>
  <si>
    <t>1/2ｲﾝｻｰﾄ 1本</t>
  </si>
  <si>
    <t>添壁</t>
  </si>
  <si>
    <t>軽量鉄骨壁下地</t>
  </si>
  <si>
    <t>W50 @300</t>
  </si>
  <si>
    <t>W50 @450</t>
  </si>
  <si>
    <t>W65 @300</t>
  </si>
  <si>
    <t>ﾗｲﾆﾝｸﾞ壁</t>
  </si>
  <si>
    <t>W65 @450</t>
  </si>
  <si>
    <t>W65</t>
  </si>
  <si>
    <t>軽鉄壁下地開口補強</t>
  </si>
  <si>
    <t>900×2000mm程度</t>
  </si>
  <si>
    <t>1200×2000mm程度</t>
  </si>
  <si>
    <t>1800×2000mm程度</t>
  </si>
  <si>
    <t>19形 化粧PB用 @225</t>
  </si>
  <si>
    <t>ﾌﾄｺﾛ1.5m未満 ｲﾝｻｰﾄ共</t>
  </si>
  <si>
    <t>ﾌﾄｺﾛ1.5～3.0m未満 ｲﾝｻｰﾄ共</t>
  </si>
  <si>
    <t>19形 直張用 @300</t>
  </si>
  <si>
    <t>19形 捨張用 @360</t>
  </si>
  <si>
    <t>軽量鉄骨下り壁下地</t>
  </si>
  <si>
    <t>軽量鉄骨天井開口部補強</t>
  </si>
  <si>
    <t>19形 450角</t>
  </si>
  <si>
    <t>設備用</t>
  </si>
  <si>
    <t>屋上 床</t>
  </si>
  <si>
    <t>ｺﾝｸﾘｰﾄ金鏝</t>
  </si>
  <si>
    <t>仕上</t>
  </si>
  <si>
    <t>ｱｽ防水下</t>
  </si>
  <si>
    <t>屋上設備基礎天端</t>
  </si>
  <si>
    <t>塗膜防水下</t>
  </si>
  <si>
    <t>腰壁天端</t>
  </si>
  <si>
    <t>W150程度</t>
  </si>
  <si>
    <t>屋上ﾊﾟﾗﾍﾟｯﾄ天端</t>
  </si>
  <si>
    <t>W180～280 ｱｽ防水下</t>
  </si>
  <si>
    <t>W200 塗膜防水下</t>
  </si>
  <si>
    <t>RD周囲</t>
  </si>
  <si>
    <t>ﾓﾙﾀﾙ</t>
  </si>
  <si>
    <t>800角</t>
  </si>
  <si>
    <t>t20</t>
  </si>
  <si>
    <t>ﾓﾙﾀﾙ詰め</t>
  </si>
  <si>
    <t>防水剤入</t>
  </si>
  <si>
    <t>ﾓﾙﾀﾙ木鏝</t>
  </si>
  <si>
    <t>ﾀｲﾙ下</t>
  </si>
  <si>
    <t>薄張物下</t>
  </si>
  <si>
    <t>踊場</t>
  </si>
  <si>
    <t>段部</t>
  </si>
  <si>
    <t>厚張物下</t>
  </si>
  <si>
    <t>樹脂ﾓﾙﾀﾙ</t>
  </si>
  <si>
    <t>防塵塗装下</t>
  </si>
  <si>
    <t>塗床下</t>
  </si>
  <si>
    <t>機械基礎 天端</t>
  </si>
  <si>
    <t>二重床下</t>
  </si>
  <si>
    <t>床 断熱折返し部</t>
  </si>
  <si>
    <t>吹付断熱材下</t>
  </si>
  <si>
    <t>梁天端</t>
  </si>
  <si>
    <t>H60 ﾀｲﾙ下</t>
  </si>
  <si>
    <t>防水ﾓﾙﾀﾙ</t>
  </si>
  <si>
    <t>W200×H300 素地</t>
  </si>
  <si>
    <t>目地入</t>
  </si>
  <si>
    <t>壁</t>
  </si>
  <si>
    <t>水系つやあり 凸部処理</t>
  </si>
  <si>
    <t>複層仕上塗材E</t>
  </si>
  <si>
    <t>打放面 下地調整共</t>
  </si>
  <si>
    <t>梁</t>
  </si>
  <si>
    <t>ｱﾙﾐ樹脂複合建具工事</t>
  </si>
  <si>
    <t>ｽﾃﾝﾚｽ製建具工事</t>
  </si>
  <si>
    <t>鋼製建具工事</t>
  </si>
  <si>
    <t>軽量鋼製建具工事</t>
  </si>
  <si>
    <t>ｼｬｯﾀｰ工事</t>
  </si>
  <si>
    <t>FRP断熱ﾊﾟﾈﾙ工事</t>
  </si>
  <si>
    <t>ﾄｲﾚﾌﾞｰｽ</t>
  </si>
  <si>
    <t>W2520×H2100</t>
  </si>
  <si>
    <t>W1000×H1000 網戸共</t>
  </si>
  <si>
    <t>W1000×H1000</t>
  </si>
  <si>
    <t>APW-18</t>
  </si>
  <si>
    <t>W800×H1760</t>
  </si>
  <si>
    <t>W1200×H2100</t>
  </si>
  <si>
    <t>SSD-1</t>
  </si>
  <si>
    <t>W9194×H2700</t>
  </si>
  <si>
    <t>掲示ﾊﾟﾈﾙ共</t>
  </si>
  <si>
    <t>煙感連動式</t>
  </si>
  <si>
    <t>SAT</t>
  </si>
  <si>
    <t>W1600×H2100</t>
  </si>
  <si>
    <t>ﾛｯｸｳｰﾙ充填共</t>
  </si>
  <si>
    <t>特定防火設備</t>
  </si>
  <si>
    <t>駆動制御装置(ｽﾄｯﾌﾟ付)</t>
  </si>
  <si>
    <t>耐熱強化ｶﾞﾗｽt6共</t>
  </si>
  <si>
    <t>LSD-2</t>
  </si>
  <si>
    <t>W1720×H2100</t>
  </si>
  <si>
    <t>ｶﾞﾗﾘ共</t>
  </si>
  <si>
    <t>LSD-5</t>
  </si>
  <si>
    <t>W1785×H2000</t>
  </si>
  <si>
    <t>LSD-16</t>
  </si>
  <si>
    <t>LSD-20</t>
  </si>
  <si>
    <t>ｱﾙﾐｶﾞｲﾄﾞﾚｰﾙ</t>
  </si>
  <si>
    <t>あかり窓</t>
  </si>
  <si>
    <t>ｼｰﾘﾝｸﾞ･清掃共</t>
  </si>
  <si>
    <t>型板ｶﾞﾗｽ</t>
  </si>
  <si>
    <t>強化ｶﾞﾗｽ</t>
  </si>
  <si>
    <t>複層ｶﾞﾗｽ</t>
  </si>
  <si>
    <t>合せｶﾞﾗｽ</t>
  </si>
  <si>
    <t>強化3+強化3 4.00㎡以下</t>
  </si>
  <si>
    <t>強化3+強化3 2.00㎡以下</t>
  </si>
  <si>
    <t>EP塗</t>
  </si>
  <si>
    <t>木部 細巾物</t>
  </si>
  <si>
    <t>ｼｬｯﾀｰ廻り開口枠</t>
  </si>
  <si>
    <t>SOP塗</t>
  </si>
  <si>
    <t>鉄部 細巾物</t>
  </si>
  <si>
    <t>DP塗</t>
  </si>
  <si>
    <t>鋼製建具面</t>
  </si>
  <si>
    <t>外壁-C</t>
  </si>
  <si>
    <t>打放面</t>
  </si>
  <si>
    <t>腰壁 天端</t>
  </si>
  <si>
    <t>ｺﾝｺﾃ面 W140</t>
  </si>
  <si>
    <t>梁型</t>
  </si>
  <si>
    <t>軒天</t>
  </si>
  <si>
    <t>PB面</t>
  </si>
  <si>
    <t>耐火面</t>
  </si>
  <si>
    <t>下り壁</t>
  </si>
  <si>
    <t>段裏</t>
  </si>
  <si>
    <t>ｶｰﾃﾝﾎﾞｯｸｽ</t>
  </si>
  <si>
    <t>EP-G塗</t>
  </si>
  <si>
    <t>木部</t>
  </si>
  <si>
    <t>CL塗</t>
  </si>
  <si>
    <t>外壁-A</t>
  </si>
  <si>
    <t>EPS板</t>
  </si>
  <si>
    <t>出隅納め</t>
  </si>
  <si>
    <t>ｷｬｯﾌﾟ式 立平葺き</t>
  </si>
  <si>
    <t>t0.7</t>
  </si>
  <si>
    <t>外壁-B</t>
  </si>
  <si>
    <t>XPS板t100後貼 樹脂ﾓﾙﾀﾙt3.0</t>
  </si>
  <si>
    <t>湿式外断熱</t>
  </si>
  <si>
    <t>複層仕上塗材RE共</t>
  </si>
  <si>
    <t>STD前 床</t>
  </si>
  <si>
    <t>ｾﾗﾐｯｸ骨材配合散布型</t>
  </si>
  <si>
    <t>強靭床仕上</t>
  </si>
  <si>
    <t>押えｺﾝ面</t>
  </si>
  <si>
    <t>特号</t>
  </si>
  <si>
    <t>押えｺﾝ下 ｔ25</t>
  </si>
  <si>
    <t>発泡ｳﾚﾀﾝ充填</t>
  </si>
  <si>
    <t>t100</t>
  </si>
  <si>
    <t>ﾋﾞﾆﾙ床ｼｰﾄ</t>
  </si>
  <si>
    <t>t2 溶接工法</t>
  </si>
  <si>
    <t>t2 溶接工法 ｴﾎﾟｷｼ接着</t>
  </si>
  <si>
    <t>t2</t>
  </si>
  <si>
    <t>ﾋﾞﾆﾙ床ﾀｲﾙ</t>
  </si>
  <si>
    <t>t2 (OAﾌﾛｱ面)</t>
  </si>
  <si>
    <t>ﾀｲﾙｶｰﾍﾟｯﾄ</t>
  </si>
  <si>
    <t>t6.5</t>
  </si>
  <si>
    <t>汚垂ｼｰﾄ</t>
  </si>
  <si>
    <t>t6 ｴﾎﾟｷｼ接着</t>
  </si>
  <si>
    <t>防塵塗装</t>
  </si>
  <si>
    <t>機械基礎 立上り</t>
  </si>
  <si>
    <t>OAﾌﾛｱｰ</t>
  </si>
  <si>
    <t>H100</t>
  </si>
  <si>
    <t>OAﾌﾛｱｰ端部処理</t>
  </si>
  <si>
    <t>ﾋﾞﾆﾙ巾木</t>
  </si>
  <si>
    <t>階段</t>
  </si>
  <si>
    <t>H60 稲妻型</t>
  </si>
  <si>
    <t>ﾋﾞﾆﾙｸﾛｽ</t>
  </si>
  <si>
    <t>石膏ﾎﾞｰﾄﾞ</t>
  </si>
  <si>
    <t>t12.5 (LGS面) 塗装下</t>
  </si>
  <si>
    <t>t12.5 (LGS面) ｸﾛｽ下</t>
  </si>
  <si>
    <t>t12.5+12.5 (LGS面) ｸﾛｽ下</t>
  </si>
  <si>
    <t>t12.5 (LGS面) ｹｲｶﾙ板下</t>
  </si>
  <si>
    <t>t12.5+12.5 (LGS面) 素地</t>
  </si>
  <si>
    <t>t12.5+12.5 (LGS面) ｹｲｶﾙ板下</t>
  </si>
  <si>
    <t>耐水石膏ﾎﾞｰﾄﾞ</t>
  </si>
  <si>
    <t>t12.5 (LGS面) 素地</t>
  </si>
  <si>
    <t>ｹｲ酸ｶﾙｼｳﾑ板</t>
  </si>
  <si>
    <t>t6 PB面 素地</t>
  </si>
  <si>
    <t>化粧ｹｲ酸ｶﾙｼｳﾑ板</t>
  </si>
  <si>
    <t>t6 PB面</t>
  </si>
  <si>
    <t>天井ﾌﾄｺﾛ内 壁</t>
  </si>
  <si>
    <t>岩綿吸音板</t>
  </si>
  <si>
    <t>t9 PBt9.5共</t>
  </si>
  <si>
    <t>不燃</t>
  </si>
  <si>
    <t>化粧石膏ﾎﾞｰﾄﾞ</t>
  </si>
  <si>
    <t>t9.5</t>
  </si>
  <si>
    <t>塩ﾋﾞ</t>
  </si>
  <si>
    <t>廻縁</t>
  </si>
  <si>
    <t>ｺｰﾅｰﾋﾞｰﾄ</t>
  </si>
  <si>
    <t>壁-H</t>
  </si>
  <si>
    <t>強化PBt12.5+12.5両面</t>
  </si>
  <si>
    <t>耐火間仕切</t>
  </si>
  <si>
    <t>耐火間仕切ｼｰﾘﾝｸﾞ</t>
  </si>
  <si>
    <t>壁-I</t>
  </si>
  <si>
    <t>遮音間仕切ｼｰﾘﾝｸﾞ</t>
  </si>
  <si>
    <t>壁-M</t>
  </si>
  <si>
    <t>ｸﾞﾗｽｳｰﾙ充填</t>
  </si>
  <si>
    <t>t50 24kg/m3</t>
  </si>
  <si>
    <t>複合板</t>
  </si>
  <si>
    <t>t56 (XPS板t50+ｹｲｶﾙ板t6)</t>
  </si>
  <si>
    <t>ﾋﾟｯﾄ壁</t>
  </si>
  <si>
    <t>打込 3種a</t>
  </si>
  <si>
    <t>XPS板</t>
  </si>
  <si>
    <t>t50</t>
  </si>
  <si>
    <t>ﾋﾟｯﾄ梁型</t>
  </si>
  <si>
    <t>ﾋﾟｯﾄ天井</t>
  </si>
  <si>
    <t>床 折返し</t>
  </si>
  <si>
    <t>接着 3種a</t>
  </si>
  <si>
    <t>天井ﾌﾄｺﾛ 壁</t>
  </si>
  <si>
    <t>天井 折返し</t>
  </si>
  <si>
    <t>RD下 断熱補強</t>
  </si>
  <si>
    <t>後貼 3種a</t>
  </si>
  <si>
    <t>(外部)</t>
  </si>
  <si>
    <t>館名文字</t>
  </si>
  <si>
    <t>(内部)</t>
  </si>
  <si>
    <t>ﾒﾗﾐﾝﾎﾟｽﾄﾌｫｰﾑ</t>
  </si>
  <si>
    <t>t21 W100</t>
  </si>
  <si>
    <t>t21 W110</t>
  </si>
  <si>
    <t>ﾗﾝﾊﾞｰｺｱ t18</t>
  </si>
  <si>
    <t>W120×H120 ｺ型</t>
  </si>
  <si>
    <t>鏡</t>
  </si>
  <si>
    <t>ﾛｰﾙｽｸﾘｰﾝ</t>
  </si>
  <si>
    <t>連通管</t>
  </si>
  <si>
    <t>VP管 φ100 半割  L500</t>
  </si>
  <si>
    <t>VP管 φ100 半割  L700</t>
  </si>
  <si>
    <t>通気管</t>
  </si>
  <si>
    <t>VP管 φ50  L500</t>
  </si>
  <si>
    <t>VP管 φ50  L700</t>
  </si>
  <si>
    <t>(家具)</t>
  </si>
  <si>
    <t>F-4</t>
  </si>
  <si>
    <t>W1000×D2202×H890</t>
  </si>
  <si>
    <t>F-5</t>
  </si>
  <si>
    <t>W1500×D700×H2400</t>
  </si>
  <si>
    <t>F-7</t>
  </si>
  <si>
    <t>W4840×D624×H2200</t>
  </si>
  <si>
    <t>1F 消防車車庫</t>
  </si>
  <si>
    <t>W900×D515×H1900</t>
  </si>
  <si>
    <t>IN-2 室名ｻｲﾝ1(壁付)</t>
  </si>
  <si>
    <t>W250×H120</t>
  </si>
  <si>
    <t>IN-3 室名ｻｲﾝ2(突出)</t>
  </si>
  <si>
    <t>W271×H120</t>
  </si>
  <si>
    <t>IN-4 室名ｻｲﾝ3(ｼｰﾄ文字)</t>
  </si>
  <si>
    <t>H30</t>
  </si>
  <si>
    <t>IN-6 ﾄｲﾚｻｲﾝ</t>
  </si>
  <si>
    <t>W150×H2000</t>
  </si>
  <si>
    <t>IN-7 階数表示</t>
  </si>
  <si>
    <t>H80</t>
  </si>
  <si>
    <t>IN-7 階数表示(踊り場)</t>
  </si>
  <si>
    <t>W300×H240</t>
  </si>
  <si>
    <t>IN-8 ｶﾞﾗｽ面衝突防止</t>
  </si>
  <si>
    <t>IN-9 駐車場ﾗｲﾝ引き</t>
  </si>
  <si>
    <t>W100</t>
  </si>
  <si>
    <t>ｼｬﾌﾄ内足場</t>
  </si>
  <si>
    <t>土間下 地業</t>
  </si>
  <si>
    <t>床下防湿層敷</t>
  </si>
  <si>
    <t>ﾎﾟﾘｴﾁﾚﾝﾌｨﾙﾑt0.15</t>
  </si>
  <si>
    <t>土間</t>
  </si>
  <si>
    <t>屋上4 太陽光ﾊﾟﾈﾙ基礎天端</t>
  </si>
  <si>
    <t>屋上5 床</t>
  </si>
  <si>
    <t>D-1 脱気装置・仕上塗装共</t>
  </si>
  <si>
    <t>屋上5 立上り</t>
  </si>
  <si>
    <t>屋上5 ﾊﾟﾗﾍﾟｯﾄ天端</t>
  </si>
  <si>
    <t>屋上5 ﾓｰﾀｰｻｲﾚﾝ基礎天端</t>
  </si>
  <si>
    <t>EVﾋﾟｯﾄ 床</t>
  </si>
  <si>
    <t>塗布防水</t>
  </si>
  <si>
    <t>ｹｲ酸質系</t>
  </si>
  <si>
    <t>EVﾋﾟｯﾄ 壁</t>
  </si>
  <si>
    <t>昇降装置ｶﾞｲﾄﾞﾚｰﾙﾍﾞｰｽ取合</t>
  </si>
  <si>
    <t>30×30</t>
  </si>
  <si>
    <t>W415</t>
  </si>
  <si>
    <t>W625</t>
  </si>
  <si>
    <t>屋上5</t>
  </si>
  <si>
    <t>W275 ｺｰﾅｰ直角</t>
  </si>
  <si>
    <t>W400×H2450</t>
  </si>
  <si>
    <t>旗竿</t>
  </si>
  <si>
    <t>受け金物共</t>
  </si>
  <si>
    <t>床 点検口</t>
  </si>
  <si>
    <t>SUS打込み φ22  W400</t>
  </si>
  <si>
    <t>梯子</t>
  </si>
  <si>
    <t>階段2</t>
  </si>
  <si>
    <t>φ40 2段 ﾌﾞﾗｹｯﾄ共</t>
  </si>
  <si>
    <t>φ40 2段</t>
  </si>
  <si>
    <t>自立手摺ｺｰﾅｰ加工</t>
  </si>
  <si>
    <t>自立手摺端部加工</t>
  </si>
  <si>
    <t>H150 2段</t>
  </si>
  <si>
    <t>H1100 平部</t>
  </si>
  <si>
    <t>自立手摺</t>
  </si>
  <si>
    <t>H800 斜部</t>
  </si>
  <si>
    <t>ﾛﾌﾄ2</t>
  </si>
  <si>
    <t>ｽﾁｰﾙ 亜鉛ﾒｯｷ</t>
  </si>
  <si>
    <t>H1100 斜部</t>
  </si>
  <si>
    <t>H1100 平部 取外し式</t>
  </si>
  <si>
    <t>柱 ｺｰﾅｰｶﾞｰﾄﾞ</t>
  </si>
  <si>
    <t>4F PS</t>
  </si>
  <si>
    <t>St亜鉛ﾒｯｷ  W400×H3740</t>
  </si>
  <si>
    <t>R4F ﾎｰｽ乾燥塔</t>
  </si>
  <si>
    <t>ﾊｯﾁ</t>
  </si>
  <si>
    <t>特定防火設備  715×715</t>
  </si>
  <si>
    <t>ﾎｰｽ乾燥塔ﾒﾝﾃﾅﾝｽ用</t>
  </si>
  <si>
    <t>SUS  W350×H7800</t>
  </si>
  <si>
    <t>EV開口部</t>
  </si>
  <si>
    <t>St-1.6(ﾀﾞｲﾉｯｸｼｰﾄ)</t>
  </si>
  <si>
    <t>W800×H2000×D315</t>
  </si>
  <si>
    <t>4F EV昇降路 天井</t>
  </si>
  <si>
    <t>吊ﾌｯｸ取付手間</t>
  </si>
  <si>
    <t>材料EV支給品</t>
  </si>
  <si>
    <t>ﾎｰｽ乾燥塔ｳｨﾝﾁ部ﾒﾝﾃﾅﾝｽ用</t>
  </si>
  <si>
    <t>M16寸切ﾎﾞﾙﾄ(ﾌﾟﾚｰﾄ付)3本</t>
  </si>
  <si>
    <t>2F ﾛﾌﾄ2 荷揚げﾎｲｽﾄﾌﾞﾗｹｯﾄ取付</t>
  </si>
  <si>
    <t>1/2ｲﾝｻｰﾄ 4本</t>
  </si>
  <si>
    <t>2F ﾛﾌﾄ2 荷揚げﾎｲｽﾄﾚｰﾙ吊下げ用</t>
  </si>
  <si>
    <t>1F 防火衣乾燥室物干し金物1</t>
  </si>
  <si>
    <t>移動式間仕切</t>
  </si>
  <si>
    <t>H1100</t>
  </si>
  <si>
    <t>天井ﾌﾄｺﾛ吊金物</t>
  </si>
  <si>
    <t>振れ止め補強共</t>
  </si>
  <si>
    <t>塗布防水下</t>
  </si>
  <si>
    <t>EV開口周囲</t>
  </si>
  <si>
    <t>R4Fﾎｰｽ乾燥塔 ﾊｯﾁ 開口周囲</t>
  </si>
  <si>
    <t>PB面 下地調整共</t>
  </si>
  <si>
    <t>移動式間仕切工事</t>
  </si>
  <si>
    <t>ｽﾁｰﾙﾊﾟｰﾃｰｼｮﾝ</t>
  </si>
  <si>
    <t>APW-5</t>
  </si>
  <si>
    <t>APW-6</t>
  </si>
  <si>
    <t>APW-9</t>
  </si>
  <si>
    <t>W6610×H1760</t>
  </si>
  <si>
    <t>APW-10</t>
  </si>
  <si>
    <t>W6940×H1760</t>
  </si>
  <si>
    <t>APW-11</t>
  </si>
  <si>
    <t>W4860×H1760</t>
  </si>
  <si>
    <t>W4890×H1760</t>
  </si>
  <si>
    <t>APW-12</t>
  </si>
  <si>
    <t>W6600×H1760</t>
  </si>
  <si>
    <t>APW-13</t>
  </si>
  <si>
    <t>W7260×H1760</t>
  </si>
  <si>
    <t>APW-14</t>
  </si>
  <si>
    <t>W4000×H1760</t>
  </si>
  <si>
    <t>APW-17</t>
  </si>
  <si>
    <t>特定防火設備(常時閉鎖式)</t>
  </si>
  <si>
    <t>SD-4</t>
  </si>
  <si>
    <t>W800×H2100 SAT</t>
  </si>
  <si>
    <t>SD-5</t>
  </si>
  <si>
    <t>SD-6</t>
  </si>
  <si>
    <t>W4200×H2525</t>
  </si>
  <si>
    <t>潜り窓･順位調整器</t>
  </si>
  <si>
    <t>SD-7</t>
  </si>
  <si>
    <t>W800×H2000 SAT</t>
  </si>
  <si>
    <t>SD-8</t>
  </si>
  <si>
    <t>順位調整器･ﾛｯｸｳｰﾙ充填共</t>
  </si>
  <si>
    <t>SD-9</t>
  </si>
  <si>
    <t>W1745×H2660</t>
  </si>
  <si>
    <t>SD-12</t>
  </si>
  <si>
    <t>W1800×H2685</t>
  </si>
  <si>
    <t>SD-15</t>
  </si>
  <si>
    <t>LSD-3</t>
  </si>
  <si>
    <t>W2585×H2100</t>
  </si>
  <si>
    <t>LSD-4</t>
  </si>
  <si>
    <t>W1485×H2100</t>
  </si>
  <si>
    <t>LSD-8</t>
  </si>
  <si>
    <t>LSD-11</t>
  </si>
  <si>
    <t>LSD-13</t>
  </si>
  <si>
    <t>W600×H2100</t>
  </si>
  <si>
    <t>中心吊･つぶし枠</t>
  </si>
  <si>
    <t>ｹｰｽﾊﾝﾄﾞﾙ</t>
  </si>
  <si>
    <t>LSD-17</t>
  </si>
  <si>
    <t>W2400×H2100</t>
  </si>
  <si>
    <t>LSD-21</t>
  </si>
  <si>
    <t>W3940×H2100</t>
  </si>
  <si>
    <t>LSD-22</t>
  </si>
  <si>
    <t>W800×H2100 沓摺共</t>
  </si>
  <si>
    <t>SS-1</t>
  </si>
  <si>
    <t>W2650×H2330</t>
  </si>
  <si>
    <t>SS-2</t>
  </si>
  <si>
    <t>W2300×H2330</t>
  </si>
  <si>
    <t>SS-3</t>
  </si>
  <si>
    <t>W1930×H2685</t>
  </si>
  <si>
    <t>STD-4</t>
  </si>
  <si>
    <t>W6860×H4500</t>
  </si>
  <si>
    <t>開閉ｽｲｯﾁﾘﾓｺﾝ×2</t>
  </si>
  <si>
    <t>STD-5</t>
  </si>
  <si>
    <t>W7510×H4500</t>
  </si>
  <si>
    <t>STD-6</t>
  </si>
  <si>
    <t>W7888×H4500</t>
  </si>
  <si>
    <t>特記無き限り以下とする。</t>
  </si>
  <si>
    <t>ﾊﾝｶﾞｰﾚｰﾙ</t>
  </si>
  <si>
    <t>回転引手</t>
  </si>
  <si>
    <t>他付属金物一式</t>
  </si>
  <si>
    <t>W8514×H2635</t>
  </si>
  <si>
    <t>W5000×H2635</t>
  </si>
  <si>
    <t>W5120×H2635</t>
  </si>
  <si>
    <t>TB-4</t>
  </si>
  <si>
    <t>W1800×H2400</t>
  </si>
  <si>
    <t>TB-5</t>
  </si>
  <si>
    <t>W2830×H2400</t>
  </si>
  <si>
    <t>TB-6</t>
  </si>
  <si>
    <t>W1850×H2400</t>
  </si>
  <si>
    <t>W18400×H2700</t>
  </si>
  <si>
    <t>W4605×H2700</t>
  </si>
  <si>
    <t>W5400×H2700</t>
  </si>
  <si>
    <t>型板4 W100×H800</t>
  </si>
  <si>
    <t>型板4 W100×H100</t>
  </si>
  <si>
    <t>強化5 2.00㎡以下</t>
  </si>
  <si>
    <t>強化4 W1050×H700</t>
  </si>
  <si>
    <t>階段2 自立手摺</t>
  </si>
  <si>
    <t>t4+4</t>
  </si>
  <si>
    <t>視線防止ﾌｨﾙﾑ</t>
  </si>
  <si>
    <t>複合板面</t>
  </si>
  <si>
    <t>t2 溶接工法 (OAﾌﾛｱ面)</t>
  </si>
  <si>
    <t>t6.5 (OAﾌﾛｱ面)</t>
  </si>
  <si>
    <t>衝撃吸収ｼｰﾄ</t>
  </si>
  <si>
    <t>t4</t>
  </si>
  <si>
    <t>t12.5+12.5 (LGS面) 吹付下</t>
  </si>
  <si>
    <t>移動間仕切天井ﾌﾄｺﾛ</t>
  </si>
  <si>
    <t>t9.5 (LGS面) 化粧ﾌｨﾙﾑ下</t>
  </si>
  <si>
    <t>化粧ﾌｨﾙﾑ</t>
  </si>
  <si>
    <t>粘着剤付 PB面</t>
  </si>
  <si>
    <t>t100 24kg/m3</t>
  </si>
  <si>
    <t>EX-1</t>
  </si>
  <si>
    <t>SUS HL箱文字 D50×H400</t>
  </si>
  <si>
    <t>ABASHIRI FIRE STATION</t>
  </si>
  <si>
    <t>EX-2</t>
  </si>
  <si>
    <t>L=1050</t>
  </si>
  <si>
    <t>SUS HL切り文字 t3</t>
  </si>
  <si>
    <t>網走地区消防組合消防本部 H80</t>
  </si>
  <si>
    <t>SUS HL箱文字 t10</t>
  </si>
  <si>
    <t>網走消防庁舎 H170</t>
  </si>
  <si>
    <t>3F 男子WC</t>
  </si>
  <si>
    <t>W410×H1100</t>
  </si>
  <si>
    <t>3F 女子WC</t>
  </si>
  <si>
    <t>W410×H840</t>
  </si>
  <si>
    <t>4F 男子WC</t>
  </si>
  <si>
    <t>W410×H1300</t>
  </si>
  <si>
    <t>4F 女子WC</t>
  </si>
  <si>
    <t>階段2 踊場</t>
  </si>
  <si>
    <t>ﾎﾟﾘ合板</t>
  </si>
  <si>
    <t>ﾆｯﾁ四方枠</t>
  </si>
  <si>
    <t>2F 仮眠室10~15</t>
  </si>
  <si>
    <t>W2456×D600×H800</t>
  </si>
  <si>
    <t>3･4F 男子WC SK</t>
  </si>
  <si>
    <t>F-11</t>
  </si>
  <si>
    <t>W1100×D300</t>
  </si>
  <si>
    <t>3･4F 男子WC</t>
  </si>
  <si>
    <t>F-12</t>
  </si>
  <si>
    <t>W1400×D500×H800</t>
  </si>
  <si>
    <t>F-13</t>
  </si>
  <si>
    <t>W1400×D600×H800</t>
  </si>
  <si>
    <t>3F 消防署本部事務室</t>
  </si>
  <si>
    <t>F-15</t>
  </si>
  <si>
    <t>W7375×D500×H2150</t>
  </si>
  <si>
    <t>3F 来庁者打合せｽﾍﾟｰｽ</t>
  </si>
  <si>
    <t>F-16</t>
  </si>
  <si>
    <t>F-17</t>
  </si>
  <si>
    <t>W3630×D500×H1100</t>
  </si>
  <si>
    <t>F-18</t>
  </si>
  <si>
    <t>W1825×D500×H1000</t>
  </si>
  <si>
    <t>F-19</t>
  </si>
  <si>
    <t>W1825×D500×H1100</t>
  </si>
  <si>
    <t>F-20</t>
  </si>
  <si>
    <t>W1800×D500×H2150</t>
  </si>
  <si>
    <t>F-21</t>
  </si>
  <si>
    <t>W3385×D500×H2150</t>
  </si>
  <si>
    <t>4F 女性用更衣室</t>
  </si>
  <si>
    <t>F-26</t>
  </si>
  <si>
    <t>W2000×D600×H800</t>
  </si>
  <si>
    <t>F-27</t>
  </si>
  <si>
    <t>W1256×D450×H750</t>
  </si>
  <si>
    <t>1F 機材整備ｽﾍﾟｰｽ</t>
  </si>
  <si>
    <t>NF-E</t>
  </si>
  <si>
    <t>W3355×D626×H2500</t>
  </si>
  <si>
    <t>NF-F</t>
  </si>
  <si>
    <t>W2755×D626×H2500</t>
  </si>
  <si>
    <t>NF-G</t>
  </si>
  <si>
    <t>W6355×D626×H2398</t>
  </si>
  <si>
    <t>NF-H</t>
  </si>
  <si>
    <t>W3655×D626×H2398</t>
  </si>
  <si>
    <t>NF-J</t>
  </si>
  <si>
    <t>W1855×D626×H2098</t>
  </si>
  <si>
    <t>1F ﾎﾞﾝﾍﾞ充填庫･保管庫</t>
  </si>
  <si>
    <t>NF-L</t>
  </si>
  <si>
    <t>W935×D586×H500</t>
  </si>
  <si>
    <t>NF-M</t>
  </si>
  <si>
    <t>W1120×D600×H1270</t>
  </si>
  <si>
    <t>NF-N</t>
  </si>
  <si>
    <t>W955×D476×H2100</t>
  </si>
  <si>
    <t>1F 水難救助資機材庫</t>
  </si>
  <si>
    <t>NF-O</t>
  </si>
  <si>
    <t>W1555×D926×H2098</t>
  </si>
  <si>
    <t>1F 油庫</t>
  </si>
  <si>
    <t>NF-P</t>
  </si>
  <si>
    <t>W1855×D776×H1798</t>
  </si>
  <si>
    <t>NF-Q</t>
  </si>
  <si>
    <t>W955×D626×H1798</t>
  </si>
  <si>
    <t>2F ﾛﾌﾄ</t>
  </si>
  <si>
    <t>NF-U</t>
  </si>
  <si>
    <t>W2440×D624×H1200</t>
  </si>
  <si>
    <t>NF-V</t>
  </si>
  <si>
    <t>W3340×D624×H1200</t>
  </si>
  <si>
    <t>NF-W</t>
  </si>
  <si>
    <t>W4840×D624×H1200</t>
  </si>
  <si>
    <t>NF-X</t>
  </si>
  <si>
    <t>W2085×D310</t>
  </si>
  <si>
    <t>4F 消防団用書庫･倉庫</t>
  </si>
  <si>
    <t>NF-CC</t>
  </si>
  <si>
    <t>W3640×D624×H2200</t>
  </si>
  <si>
    <t>NF-DD</t>
  </si>
  <si>
    <t>3連</t>
  </si>
  <si>
    <t>KS-8</t>
  </si>
  <si>
    <t>2連</t>
  </si>
  <si>
    <t>W600×D515×H1900</t>
  </si>
  <si>
    <t>1F ｴﾝﾄﾗﾝｽﾎｰﾙ</t>
  </si>
  <si>
    <t>IN-1 総合案内板</t>
  </si>
  <si>
    <t>W2500×H900</t>
  </si>
  <si>
    <t>IN-1 掲示板</t>
  </si>
  <si>
    <t>W1200×H900</t>
  </si>
  <si>
    <t>IN-5 室名ｻｲﾝ4(仮眠室番号)</t>
  </si>
  <si>
    <t>H25,50</t>
  </si>
  <si>
    <t>IN-10 窓口ｻｲﾝ</t>
  </si>
  <si>
    <t>IN-11 EV内案内ｻｲﾝ</t>
  </si>
  <si>
    <t>W1000×H1200×D200</t>
    <phoneticPr fontId="3"/>
  </si>
  <si>
    <t>W1000×H1200×D300</t>
    <phoneticPr fontId="3"/>
  </si>
  <si>
    <t>木毛ｾﾒﾝﾄ板t15)</t>
    <phoneticPr fontId="3"/>
  </si>
  <si>
    <t>打込 t62.5 (XPS板t50+</t>
    <phoneticPr fontId="3"/>
  </si>
  <si>
    <t>GB-Rt12.5) 塗装下</t>
    <phoneticPr fontId="3"/>
  </si>
  <si>
    <t>化粧ｹｲｶﾙ板t6)</t>
    <phoneticPr fontId="3"/>
  </si>
  <si>
    <t>ｹｲｶﾙ板t6)</t>
    <phoneticPr fontId="3"/>
  </si>
  <si>
    <t>ﾎｰｽ乾燥昇降装置</t>
  </si>
  <si>
    <t>ﾛﾌﾄ消防専用U字ｱﾝｶｰ(丸環)</t>
  </si>
  <si>
    <t>雲梯設備</t>
  </si>
  <si>
    <t>荷揚げﾎｲｽﾄ設備</t>
  </si>
  <si>
    <t>式</t>
    <rPh sb="0" eb="1">
      <t>シキ</t>
    </rPh>
    <phoneticPr fontId="0"/>
  </si>
  <si>
    <t>㎡</t>
    <phoneticPr fontId="3"/>
  </si>
  <si>
    <t>電子掲示板</t>
  </si>
  <si>
    <t>LowE6 2.00㎡以下</t>
    <phoneticPr fontId="3"/>
  </si>
  <si>
    <t>ｼｰﾘﾝｸﾞ･清掃共 FL5-A16-</t>
    <phoneticPr fontId="3"/>
  </si>
  <si>
    <t>ｼｰﾘﾝｸﾞ･清掃共 型板5-A16-</t>
    <phoneticPr fontId="3"/>
  </si>
  <si>
    <t>物干し金物(防火衣乾燥室)</t>
  </si>
  <si>
    <t>資器材乾燥室</t>
    <phoneticPr fontId="3"/>
  </si>
  <si>
    <t>水難救助及び</t>
    <phoneticPr fontId="3"/>
  </si>
  <si>
    <t>計</t>
    <rPh sb="0" eb="1">
      <t>ケイ</t>
    </rPh>
    <phoneticPr fontId="3"/>
  </si>
  <si>
    <t>支柱:ｱﾙﾐ □-40×40×</t>
    <phoneticPr fontId="3"/>
  </si>
  <si>
    <t>2.5 @900 ｶﾞﾗｽは別計上</t>
    <phoneticPr fontId="3"/>
  </si>
  <si>
    <t>2.5 @900　ｶﾞﾗｽは別計上</t>
    <phoneticPr fontId="3"/>
  </si>
  <si>
    <t>手摺:ﾋﾞﾆﾙﾊﾝﾄﾞﾚｰﾙφ40 2段</t>
    <phoneticPr fontId="3"/>
  </si>
  <si>
    <t>ｸﾛｽ下</t>
    <phoneticPr fontId="3"/>
  </si>
  <si>
    <t>t12.5+PBt12.5 (LGS面)</t>
    <phoneticPr fontId="3"/>
  </si>
  <si>
    <t>ｹｲｶﾙ板下</t>
    <phoneticPr fontId="3"/>
  </si>
  <si>
    <t>素地</t>
    <phoneticPr fontId="3"/>
  </si>
  <si>
    <t>捨土整理</t>
    <rPh sb="0" eb="2">
      <t>ステド</t>
    </rPh>
    <rPh sb="2" eb="4">
      <t>セイリ</t>
    </rPh>
    <phoneticPr fontId="3"/>
  </si>
  <si>
    <t>15tﾌﾞﾙﾄﾞｰｻﾞｰ</t>
    <phoneticPr fontId="3"/>
  </si>
  <si>
    <t>回</t>
    <phoneticPr fontId="3"/>
  </si>
  <si>
    <t>ﾌﾞﾙﾄﾞｰｻﾞｰ</t>
    <phoneticPr fontId="3"/>
  </si>
  <si>
    <t>t</t>
    <phoneticPr fontId="3"/>
  </si>
  <si>
    <t>DID有 10t 60.0km以下</t>
    <phoneticPr fontId="3"/>
  </si>
  <si>
    <t>埋込型</t>
  </si>
  <si>
    <t>ｽﾀﾝﾄﾞ式</t>
  </si>
  <si>
    <t>下地:亜鉛ﾒｯｷ鋼板 t=0.8</t>
    <rPh sb="0" eb="2">
      <t>シタジ</t>
    </rPh>
    <phoneticPr fontId="3"/>
  </si>
  <si>
    <t>D700×H1110</t>
    <phoneticPr fontId="3"/>
  </si>
  <si>
    <t>W2785+4163×</t>
    <phoneticPr fontId="3"/>
  </si>
  <si>
    <t>KS-7</t>
    <phoneticPr fontId="3"/>
  </si>
  <si>
    <t>モータサイレン</t>
    <phoneticPr fontId="3"/>
  </si>
  <si>
    <t>紋章</t>
    <rPh sb="0" eb="2">
      <t>モンショウ</t>
    </rPh>
    <phoneticPr fontId="3"/>
  </si>
  <si>
    <t>25t吊り      ｵﾍﾟﾚｰﾀ付き 賃料</t>
    <phoneticPr fontId="3"/>
  </si>
  <si>
    <t>3N補正</t>
    <phoneticPr fontId="3"/>
  </si>
  <si>
    <t>6N補正</t>
    <phoneticPr fontId="3"/>
  </si>
  <si>
    <t>屋上5</t>
    <phoneticPr fontId="3"/>
  </si>
  <si>
    <t>庇</t>
    <phoneticPr fontId="3"/>
  </si>
  <si>
    <t>t100打込 樹脂製胴縁付</t>
    <rPh sb="4" eb="6">
      <t>ウチコミ</t>
    </rPh>
    <phoneticPr fontId="3"/>
  </si>
  <si>
    <t>撥水材塗布</t>
    <rPh sb="0" eb="2">
      <t>ハッスイ</t>
    </rPh>
    <rPh sb="2" eb="3">
      <t>ザイ</t>
    </rPh>
    <rPh sb="3" eb="5">
      <t>トフ</t>
    </rPh>
    <phoneticPr fontId="3"/>
  </si>
  <si>
    <t>ｼﾗﾝ系浸透性吸水防止剤</t>
    <rPh sb="3" eb="4">
      <t>ケイ</t>
    </rPh>
    <rPh sb="4" eb="7">
      <t>シントウセイ</t>
    </rPh>
    <rPh sb="7" eb="12">
      <t>キュウスイボウシザイ</t>
    </rPh>
    <phoneticPr fontId="3"/>
  </si>
  <si>
    <t>2F 天井裏</t>
    <rPh sb="3" eb="5">
      <t>テンジョウ</t>
    </rPh>
    <rPh sb="5" eb="6">
      <t>ウラ</t>
    </rPh>
    <phoneticPr fontId="3"/>
  </si>
  <si>
    <t>ﾀﾗｯﾌﾟ</t>
    <phoneticPr fontId="3"/>
  </si>
  <si>
    <t>W400×H3900 籠付</t>
    <rPh sb="11" eb="12">
      <t>カゴ</t>
    </rPh>
    <rPh sb="12" eb="13">
      <t>ツ</t>
    </rPh>
    <phoneticPr fontId="3"/>
  </si>
  <si>
    <t>か所</t>
    <rPh sb="1" eb="2">
      <t>ショ</t>
    </rPh>
    <phoneticPr fontId="3"/>
  </si>
  <si>
    <t>AG-1</t>
  </si>
  <si>
    <t>W2500×H800</t>
  </si>
  <si>
    <t>SW-1</t>
    <phoneticPr fontId="3"/>
  </si>
  <si>
    <t>後貼</t>
  </si>
  <si>
    <t>後貼　t56 (XPS板t50+</t>
  </si>
  <si>
    <t>後貼 t65 (XPS板t50+</t>
  </si>
  <si>
    <t>後貼 t65 (XPS板t50+</t>
    <rPh sb="0" eb="1">
      <t>アト</t>
    </rPh>
    <rPh sb="1" eb="2">
      <t>バ</t>
    </rPh>
    <phoneticPr fontId="3"/>
  </si>
  <si>
    <t>後貼 t115 (XPS板t100+</t>
  </si>
  <si>
    <t>後貼 t115 (XPS板t100+</t>
    <rPh sb="0" eb="1">
      <t>アト</t>
    </rPh>
    <rPh sb="1" eb="2">
      <t>バ</t>
    </rPh>
    <phoneticPr fontId="3"/>
  </si>
  <si>
    <t>後貼 t56 (XPS板t50+</t>
    <rPh sb="0" eb="1">
      <t>アト</t>
    </rPh>
    <rPh sb="1" eb="2">
      <t>バ</t>
    </rPh>
    <phoneticPr fontId="3"/>
  </si>
  <si>
    <t>後貼 t115 (XPS板t100+</t>
    <rPh sb="0" eb="2">
      <t>アトバ</t>
    </rPh>
    <phoneticPr fontId="3"/>
  </si>
  <si>
    <t>後貼 t35 (XPS板t20+</t>
    <rPh sb="0" eb="2">
      <t>ノチハリ</t>
    </rPh>
    <phoneticPr fontId="3"/>
  </si>
  <si>
    <t>床</t>
    <rPh sb="0" eb="1">
      <t>ユカ</t>
    </rPh>
    <phoneticPr fontId="3"/>
  </si>
  <si>
    <t>塗膜防水</t>
    <rPh sb="0" eb="4">
      <t>トマクボウスイ</t>
    </rPh>
    <phoneticPr fontId="3"/>
  </si>
  <si>
    <t>ｳﾚﾀﾝ系</t>
    <rPh sb="4" eb="5">
      <t>ケイ</t>
    </rPh>
    <phoneticPr fontId="3"/>
  </si>
  <si>
    <t>巾木</t>
    <rPh sb="0" eb="2">
      <t>ハバキ</t>
    </rPh>
    <phoneticPr fontId="3"/>
  </si>
  <si>
    <t>ｳﾚﾀﾝ系 H100</t>
    <rPh sb="4" eb="5">
      <t>ケイ</t>
    </rPh>
    <phoneticPr fontId="3"/>
  </si>
  <si>
    <t>床</t>
    <phoneticPr fontId="3"/>
  </si>
  <si>
    <t>塗膜防水下</t>
    <rPh sb="0" eb="2">
      <t>トマク</t>
    </rPh>
    <phoneticPr fontId="3"/>
  </si>
  <si>
    <t>ｱﾙﾐ製建具工事</t>
    <rPh sb="3" eb="4">
      <t>セイ</t>
    </rPh>
    <rPh sb="4" eb="6">
      <t>タテグ</t>
    </rPh>
    <rPh sb="6" eb="8">
      <t>コウジ</t>
    </rPh>
    <phoneticPr fontId="3"/>
  </si>
  <si>
    <t>SD-19</t>
    <phoneticPr fontId="3"/>
  </si>
  <si>
    <t>化粧ｹｲｶﾙ板t6)</t>
  </si>
  <si>
    <t>木毛ｾﾒﾝﾄ板t15)</t>
  </si>
  <si>
    <t>後貼</t>
    <rPh sb="0" eb="1">
      <t>アト</t>
    </rPh>
    <rPh sb="1" eb="2">
      <t>バ</t>
    </rPh>
    <phoneticPr fontId="3"/>
  </si>
  <si>
    <t>φ950</t>
  </si>
  <si>
    <t>金具代</t>
  </si>
  <si>
    <t>φ800</t>
  </si>
  <si>
    <t>φ700</t>
  </si>
  <si>
    <t>ｾﾒﾝﾄ</t>
  </si>
  <si>
    <t>試験費</t>
  </si>
  <si>
    <t>相伴クレーン費</t>
  </si>
  <si>
    <t>φ6070 -9m</t>
  </si>
  <si>
    <t>φ8095 -9m</t>
  </si>
  <si>
    <t>P80 HBﾊﾟｲﾙ</t>
  </si>
  <si>
    <t>φ7080 -9m</t>
  </si>
  <si>
    <t>P70 HBﾊﾟｲﾙ</t>
  </si>
  <si>
    <t>P60T SSHBﾊﾟｲﾙ</t>
  </si>
  <si>
    <t>P60 HBﾊﾟｲﾙ</t>
  </si>
  <si>
    <t>【材料】</t>
    <rPh sb="1" eb="3">
      <t>ザイリョウ</t>
    </rPh>
    <phoneticPr fontId="15"/>
  </si>
  <si>
    <t>FTｷｬｯﾌﾟ 標準ﾀｲﾌﾟ</t>
  </si>
  <si>
    <t>φ600用</t>
  </si>
  <si>
    <t>【施工】</t>
  </si>
  <si>
    <t>W5120×H2700</t>
    <phoneticPr fontId="3"/>
  </si>
  <si>
    <t>3F 指令室</t>
    <rPh sb="3" eb="6">
      <t>シレイシツ</t>
    </rPh>
    <phoneticPr fontId="3"/>
  </si>
  <si>
    <t>ｱﾙﾐ製建具工事</t>
    <rPh sb="3" eb="4">
      <t>セイ</t>
    </rPh>
    <phoneticPr fontId="3"/>
  </si>
  <si>
    <t>防雪タイプ</t>
    <rPh sb="0" eb="2">
      <t>ボウセツ</t>
    </rPh>
    <phoneticPr fontId="3"/>
  </si>
  <si>
    <t>デジタルサイネージ</t>
    <phoneticPr fontId="3"/>
  </si>
  <si>
    <t>天井吊り下げ、４３型</t>
    <rPh sb="0" eb="3">
      <t>テンジョウツ</t>
    </rPh>
    <rPh sb="4" eb="5">
      <t>サ</t>
    </rPh>
    <rPh sb="9" eb="10">
      <t>ガタ</t>
    </rPh>
    <phoneticPr fontId="3"/>
  </si>
  <si>
    <t>屋外自立型、W500×H2000</t>
    <rPh sb="0" eb="2">
      <t>オクガイ</t>
    </rPh>
    <rPh sb="2" eb="4">
      <t>ジリツ</t>
    </rPh>
    <rPh sb="4" eb="5">
      <t>ガタ</t>
    </rPh>
    <phoneticPr fontId="3"/>
  </si>
  <si>
    <t>仮眠室ベッド</t>
    <rPh sb="0" eb="3">
      <t>カミンシツ</t>
    </rPh>
    <phoneticPr fontId="3"/>
  </si>
  <si>
    <t>仮眠室ロッカー</t>
  </si>
  <si>
    <t>FC33  SL18</t>
    <phoneticPr fontId="3"/>
  </si>
  <si>
    <t>カラーアルミ</t>
    <phoneticPr fontId="3"/>
  </si>
  <si>
    <t>ﾋﾞｰｽﾞ発泡ﾎﾟﾘｽﾁﾚﾝ板貼り</t>
    <rPh sb="5" eb="7">
      <t>ハッポウ</t>
    </rPh>
    <rPh sb="14" eb="16">
      <t>イタバ</t>
    </rPh>
    <phoneticPr fontId="3"/>
  </si>
  <si>
    <t>透湿防水シート</t>
    <rPh sb="0" eb="4">
      <t>トウシツボウスイ</t>
    </rPh>
    <phoneticPr fontId="3"/>
  </si>
  <si>
    <t>物干し金物　３</t>
    <phoneticPr fontId="3"/>
  </si>
  <si>
    <t>自動ドア装置</t>
    <rPh sb="0" eb="2">
      <t>ジドウ</t>
    </rPh>
    <rPh sb="4" eb="6">
      <t>ソウチ</t>
    </rPh>
    <phoneticPr fontId="3"/>
  </si>
  <si>
    <t>防護柵</t>
    <rPh sb="0" eb="2">
      <t>ボウゴ</t>
    </rPh>
    <rPh sb="2" eb="3">
      <t>サク</t>
    </rPh>
    <phoneticPr fontId="3"/>
  </si>
  <si>
    <t>3F 警防作戦室</t>
    <rPh sb="3" eb="8">
      <t>ケイボウサクセンシツ</t>
    </rPh>
    <phoneticPr fontId="3"/>
  </si>
  <si>
    <t>FC18  SL15</t>
    <phoneticPr fontId="3"/>
  </si>
  <si>
    <t>天井</t>
    <rPh sb="0" eb="2">
      <t>テンジョウ</t>
    </rPh>
    <phoneticPr fontId="3"/>
  </si>
  <si>
    <t>点検口</t>
    <rPh sb="0" eb="3">
      <t>テンケンコウ</t>
    </rPh>
    <phoneticPr fontId="3"/>
  </si>
  <si>
    <t>本</t>
    <rPh sb="0" eb="1">
      <t>ホン</t>
    </rPh>
    <phoneticPr fontId="3"/>
  </si>
  <si>
    <t>機械運搬費</t>
  </si>
  <si>
    <t>機械組立解体費</t>
  </si>
  <si>
    <t>機械器具損料</t>
  </si>
  <si>
    <t>労務費</t>
  </si>
  <si>
    <t>燃料及び消耗品費</t>
  </si>
  <si>
    <t>宿泊費</t>
  </si>
  <si>
    <t>FTｷｬｯﾌﾟ 引抜ﾀｲﾌﾟ</t>
  </si>
  <si>
    <t>引抜定着用鋼棒</t>
  </si>
  <si>
    <t>φ11-C種 700mm</t>
  </si>
  <si>
    <t>φ700用</t>
  </si>
  <si>
    <t>φ800用</t>
  </si>
  <si>
    <t>【杭頭補強 FTｷｬｯﾌﾟ】</t>
  </si>
  <si>
    <t>set</t>
    <phoneticPr fontId="3"/>
  </si>
  <si>
    <t>ｼｰﾘﾝｸﾞ</t>
    <phoneticPr fontId="3"/>
  </si>
  <si>
    <t>外壁A下端水切取合</t>
    <rPh sb="0" eb="2">
      <t>ガイヘキ</t>
    </rPh>
    <rPh sb="3" eb="5">
      <t>シタバ</t>
    </rPh>
    <rPh sb="5" eb="7">
      <t>ミズキ</t>
    </rPh>
    <rPh sb="7" eb="9">
      <t>トリアイ</t>
    </rPh>
    <phoneticPr fontId="3"/>
  </si>
  <si>
    <t>ｍ</t>
    <phoneticPr fontId="3"/>
  </si>
  <si>
    <t>外壁A-躯体納め取合</t>
    <rPh sb="0" eb="2">
      <t>ガイヘキ</t>
    </rPh>
    <rPh sb="4" eb="6">
      <t>クタイ</t>
    </rPh>
    <rPh sb="6" eb="7">
      <t>オサ</t>
    </rPh>
    <rPh sb="8" eb="10">
      <t>トリアイ</t>
    </rPh>
    <phoneticPr fontId="3"/>
  </si>
  <si>
    <t>30×10</t>
    <phoneticPr fontId="3"/>
  </si>
  <si>
    <t>外壁A-B水上側額縁取合</t>
    <rPh sb="0" eb="2">
      <t>ガイヘキ</t>
    </rPh>
    <rPh sb="5" eb="7">
      <t>ミズカミ</t>
    </rPh>
    <rPh sb="7" eb="8">
      <t>ガワ</t>
    </rPh>
    <rPh sb="8" eb="10">
      <t>ガクブチ</t>
    </rPh>
    <rPh sb="10" eb="12">
      <t>トリアイ</t>
    </rPh>
    <phoneticPr fontId="3"/>
  </si>
  <si>
    <t>外壁Aｻｯｼ抱き取合</t>
    <rPh sb="0" eb="2">
      <t>ガイヘキ</t>
    </rPh>
    <rPh sb="6" eb="7">
      <t>ダ</t>
    </rPh>
    <rPh sb="8" eb="10">
      <t>トリアイ</t>
    </rPh>
    <phoneticPr fontId="3"/>
  </si>
  <si>
    <t>外壁Bｻｯｼ抱き取合</t>
    <rPh sb="0" eb="2">
      <t>ガイヘキ</t>
    </rPh>
    <rPh sb="6" eb="7">
      <t>ダ</t>
    </rPh>
    <rPh sb="8" eb="10">
      <t>トリアイ</t>
    </rPh>
    <phoneticPr fontId="3"/>
  </si>
  <si>
    <t>m</t>
    <phoneticPr fontId="3"/>
  </si>
  <si>
    <t>外壁C 庇幕板</t>
    <rPh sb="0" eb="2">
      <t>ガイヘキ</t>
    </rPh>
    <rPh sb="4" eb="5">
      <t>ヒサシ</t>
    </rPh>
    <rPh sb="5" eb="7">
      <t>マクイタ</t>
    </rPh>
    <phoneticPr fontId="3"/>
  </si>
  <si>
    <t>複層塗材RE</t>
  </si>
  <si>
    <t>複層塗材RE</t>
    <rPh sb="0" eb="2">
      <t>フクソウ</t>
    </rPh>
    <rPh sb="2" eb="3">
      <t>ヌリ</t>
    </rPh>
    <rPh sb="3" eb="4">
      <t>ザイ</t>
    </rPh>
    <phoneticPr fontId="3"/>
  </si>
  <si>
    <t>打放面</t>
    <rPh sb="0" eb="2">
      <t>ウチハナシ</t>
    </rPh>
    <rPh sb="2" eb="3">
      <t>メン</t>
    </rPh>
    <phoneticPr fontId="3"/>
  </si>
  <si>
    <t>外壁C 庇軒天</t>
    <rPh sb="5" eb="7">
      <t>ノキテン</t>
    </rPh>
    <phoneticPr fontId="3"/>
  </si>
  <si>
    <t>外壁-A</t>
    <phoneticPr fontId="3"/>
  </si>
  <si>
    <t>水下納め(水切、唐草)</t>
    <rPh sb="0" eb="2">
      <t>ミズシモ</t>
    </rPh>
    <rPh sb="2" eb="3">
      <t>オサ</t>
    </rPh>
    <rPh sb="5" eb="7">
      <t>ミズキ</t>
    </rPh>
    <rPh sb="8" eb="10">
      <t>カラクサ</t>
    </rPh>
    <phoneticPr fontId="3"/>
  </si>
  <si>
    <t>ｶﾗｰｱﾙﾐt0.7</t>
  </si>
  <si>
    <t>ｶﾗｰｱﾙﾐt0.7</t>
    <phoneticPr fontId="3"/>
  </si>
  <si>
    <t>水上納め(雨押え、面戸)</t>
    <rPh sb="0" eb="2">
      <t>ミズカミ</t>
    </rPh>
    <rPh sb="2" eb="3">
      <t>オサ</t>
    </rPh>
    <rPh sb="5" eb="7">
      <t>アマオサ</t>
    </rPh>
    <rPh sb="9" eb="11">
      <t>メンド</t>
    </rPh>
    <phoneticPr fontId="3"/>
  </si>
  <si>
    <t>水上納め(下地、廻り縁)</t>
    <rPh sb="0" eb="2">
      <t>ミズカミ</t>
    </rPh>
    <rPh sb="2" eb="3">
      <t>オサ</t>
    </rPh>
    <rPh sb="5" eb="7">
      <t>シタジ</t>
    </rPh>
    <rPh sb="8" eb="9">
      <t>マワ</t>
    </rPh>
    <rPh sb="10" eb="11">
      <t>ブチ</t>
    </rPh>
    <phoneticPr fontId="3"/>
  </si>
  <si>
    <t>亜鉛ﾒｯｷ鋼板t0.8</t>
    <rPh sb="0" eb="2">
      <t>アエン</t>
    </rPh>
    <rPh sb="5" eb="7">
      <t>コウバン</t>
    </rPh>
    <phoneticPr fontId="3"/>
  </si>
  <si>
    <t>ｹﾗﾊﾞ側躯体取合納め</t>
    <rPh sb="4" eb="5">
      <t>ガワ</t>
    </rPh>
    <rPh sb="5" eb="7">
      <t>クタイ</t>
    </rPh>
    <rPh sb="7" eb="9">
      <t>トリアイ</t>
    </rPh>
    <rPh sb="9" eb="10">
      <t>オサ</t>
    </rPh>
    <phoneticPr fontId="3"/>
  </si>
  <si>
    <t>ｻｯｼ取合水上側納め</t>
    <rPh sb="3" eb="5">
      <t>トリアイ</t>
    </rPh>
    <rPh sb="5" eb="7">
      <t>ミズカミ</t>
    </rPh>
    <rPh sb="7" eb="8">
      <t>ガワ</t>
    </rPh>
    <rPh sb="8" eb="9">
      <t>オサ</t>
    </rPh>
    <phoneticPr fontId="3"/>
  </si>
  <si>
    <t>ｻｯｼ取合水上側額縁</t>
    <rPh sb="3" eb="5">
      <t>トリアイ</t>
    </rPh>
    <rPh sb="5" eb="7">
      <t>ミズカミ</t>
    </rPh>
    <rPh sb="7" eb="8">
      <t>ガワ</t>
    </rPh>
    <rPh sb="8" eb="10">
      <t>ガクブチ</t>
    </rPh>
    <phoneticPr fontId="3"/>
  </si>
  <si>
    <t>ｻｯｼ取合水下側納め</t>
    <rPh sb="3" eb="5">
      <t>トリアイ</t>
    </rPh>
    <rPh sb="5" eb="7">
      <t>ミズシモ</t>
    </rPh>
    <rPh sb="7" eb="8">
      <t>ガワ</t>
    </rPh>
    <rPh sb="8" eb="9">
      <t>オサ</t>
    </rPh>
    <phoneticPr fontId="3"/>
  </si>
  <si>
    <t>ｻｯｼ取合水下側額縁</t>
    <rPh sb="8" eb="10">
      <t>ガクブチ</t>
    </rPh>
    <phoneticPr fontId="3"/>
  </si>
  <si>
    <t>ｻｯｼ取合横側納め</t>
    <rPh sb="5" eb="6">
      <t>ヨコ</t>
    </rPh>
    <phoneticPr fontId="3"/>
  </si>
  <si>
    <t>ｻｯｼ取合横側額縁</t>
    <rPh sb="5" eb="6">
      <t>ヨコ</t>
    </rPh>
    <phoneticPr fontId="3"/>
  </si>
  <si>
    <t>外壁-A/B</t>
    <phoneticPr fontId="3"/>
  </si>
  <si>
    <t>取合水上側納め</t>
    <phoneticPr fontId="3"/>
  </si>
  <si>
    <t>取合水上側額縁</t>
    <phoneticPr fontId="3"/>
  </si>
  <si>
    <t>取合水下側納め</t>
    <phoneticPr fontId="3"/>
  </si>
  <si>
    <t>取合水下側額縁</t>
    <phoneticPr fontId="3"/>
  </si>
  <si>
    <t>透湿防水シート</t>
  </si>
  <si>
    <t>外壁-B</t>
    <phoneticPr fontId="3"/>
  </si>
  <si>
    <t>水上納め</t>
    <rPh sb="0" eb="2">
      <t>ミズカミ</t>
    </rPh>
    <rPh sb="2" eb="3">
      <t>オサ</t>
    </rPh>
    <phoneticPr fontId="3"/>
  </si>
  <si>
    <t>外壁-B</t>
    <rPh sb="0" eb="2">
      <t>ガイヘキ</t>
    </rPh>
    <phoneticPr fontId="3"/>
  </si>
  <si>
    <t>水下納め</t>
    <rPh sb="0" eb="2">
      <t>ミズシモ</t>
    </rPh>
    <rPh sb="2" eb="3">
      <t>オサ</t>
    </rPh>
    <phoneticPr fontId="3"/>
  </si>
  <si>
    <t>窓抱き納め</t>
    <rPh sb="0" eb="1">
      <t>マド</t>
    </rPh>
    <rPh sb="1" eb="2">
      <t>ダ</t>
    </rPh>
    <rPh sb="3" eb="4">
      <t>オサ</t>
    </rPh>
    <phoneticPr fontId="3"/>
  </si>
  <si>
    <t>窓抱き側額縁</t>
    <rPh sb="0" eb="1">
      <t>マド</t>
    </rPh>
    <rPh sb="1" eb="2">
      <t>ダ</t>
    </rPh>
    <rPh sb="3" eb="4">
      <t>ガワ</t>
    </rPh>
    <rPh sb="4" eb="6">
      <t>ガクブチ</t>
    </rPh>
    <phoneticPr fontId="3"/>
  </si>
  <si>
    <t>外壁A出隅役物取合</t>
    <rPh sb="0" eb="2">
      <t>ガイヘキ</t>
    </rPh>
    <phoneticPr fontId="3"/>
  </si>
  <si>
    <t>カラーアルミ　t=0.5　W228</t>
    <phoneticPr fontId="3"/>
  </si>
  <si>
    <t>屋上水切取合</t>
    <rPh sb="0" eb="2">
      <t>オクジョウ</t>
    </rPh>
    <phoneticPr fontId="3"/>
  </si>
  <si>
    <t>450型 両開き7200  存置13箇月</t>
    <phoneticPr fontId="3"/>
  </si>
  <si>
    <t>DID有 10t 11.0km以下</t>
    <phoneticPr fontId="3"/>
  </si>
  <si>
    <t>既製杭 ようかん撤去</t>
    <rPh sb="0" eb="2">
      <t>キセイ</t>
    </rPh>
    <rPh sb="2" eb="3">
      <t>クイ</t>
    </rPh>
    <rPh sb="8" eb="10">
      <t>テッキョ</t>
    </rPh>
    <phoneticPr fontId="3"/>
  </si>
  <si>
    <t>か所</t>
    <rPh sb="1" eb="2">
      <t>ショ</t>
    </rPh>
    <phoneticPr fontId="3"/>
  </si>
  <si>
    <t>SD-23</t>
    <phoneticPr fontId="3"/>
  </si>
  <si>
    <t>W2375×H2660 潜り戸</t>
    <rPh sb="12" eb="13">
      <t>クグ</t>
    </rPh>
    <rPh sb="14" eb="15">
      <t>ト</t>
    </rPh>
    <phoneticPr fontId="3"/>
  </si>
  <si>
    <t>特定防火設備</t>
    <rPh sb="0" eb="6">
      <t>トクテイボウカセツビ</t>
    </rPh>
    <phoneticPr fontId="3"/>
  </si>
  <si>
    <t>下り壁</t>
    <phoneticPr fontId="3"/>
  </si>
  <si>
    <t>電子掲示板基礎</t>
    <rPh sb="0" eb="5">
      <t>デンシケイジバン</t>
    </rPh>
    <rPh sb="5" eb="7">
      <t>キソ</t>
    </rPh>
    <phoneticPr fontId="3"/>
  </si>
  <si>
    <t>W1320×H2100</t>
    <phoneticPr fontId="3"/>
  </si>
  <si>
    <t>枚</t>
    <rPh sb="0" eb="1">
      <t>マイ</t>
    </rPh>
    <phoneticPr fontId="3"/>
  </si>
  <si>
    <t>19形 直張用 H700</t>
    <phoneticPr fontId="3"/>
  </si>
  <si>
    <t>SLW-1</t>
    <phoneticPr fontId="3"/>
  </si>
  <si>
    <t>SLW-2</t>
    <phoneticPr fontId="3"/>
  </si>
  <si>
    <t>SLW-3</t>
    <phoneticPr fontId="3"/>
  </si>
  <si>
    <t>W1200×H2000 SAT</t>
    <phoneticPr fontId="3"/>
  </si>
  <si>
    <t>特定防火設備、テンキー</t>
    <phoneticPr fontId="3"/>
  </si>
  <si>
    <t>ｶﾞﾗﾘ共</t>
    <phoneticPr fontId="3"/>
  </si>
  <si>
    <t>粘着剤付き化粧シート貼り</t>
    <rPh sb="0" eb="4">
      <t>ネンチャクザイツ</t>
    </rPh>
    <rPh sb="5" eb="7">
      <t>ケショウ</t>
    </rPh>
    <rPh sb="10" eb="11">
      <t>バ</t>
    </rPh>
    <phoneticPr fontId="3"/>
  </si>
  <si>
    <t>PT-1</t>
    <phoneticPr fontId="3"/>
  </si>
  <si>
    <t>PT-2</t>
  </si>
  <si>
    <t>PT-3</t>
  </si>
  <si>
    <t>PT-4</t>
  </si>
  <si>
    <t>APW-11-A</t>
    <phoneticPr fontId="3"/>
  </si>
  <si>
    <t>ﾎﾟﾘｶｰﾎﾞﾈｰﾄ板 両面ﾏｯﾄ</t>
    <rPh sb="12" eb="14">
      <t>リョウメン</t>
    </rPh>
    <phoneticPr fontId="3"/>
  </si>
  <si>
    <t>t5 2400×1700 流氷型切断</t>
    <rPh sb="13" eb="15">
      <t>リュウヒョウ</t>
    </rPh>
    <rPh sb="15" eb="18">
      <t>ガタセツダン</t>
    </rPh>
    <phoneticPr fontId="3"/>
  </si>
  <si>
    <t>建設発生土処分費</t>
    <rPh sb="5" eb="8">
      <t>ショブンヒ</t>
    </rPh>
    <phoneticPr fontId="3"/>
  </si>
  <si>
    <t>A</t>
    <phoneticPr fontId="3"/>
  </si>
  <si>
    <t>直接仮設工事</t>
    <rPh sb="4" eb="6">
      <t>コウジ</t>
    </rPh>
    <phoneticPr fontId="3"/>
  </si>
  <si>
    <t>土工事</t>
    <phoneticPr fontId="3"/>
  </si>
  <si>
    <t>地業工事</t>
    <phoneticPr fontId="3"/>
  </si>
  <si>
    <t>鉄筋工事</t>
    <phoneticPr fontId="3"/>
  </si>
  <si>
    <t>ｺﾝｸﾘｰﾄ工事</t>
    <phoneticPr fontId="3"/>
  </si>
  <si>
    <t>型枠工事</t>
    <phoneticPr fontId="3"/>
  </si>
  <si>
    <t>防水工事</t>
    <phoneticPr fontId="3"/>
  </si>
  <si>
    <t>ﾀｲﾙ工事</t>
    <phoneticPr fontId="3"/>
  </si>
  <si>
    <t>木工事</t>
    <phoneticPr fontId="3"/>
  </si>
  <si>
    <t>金属工事</t>
    <phoneticPr fontId="3"/>
  </si>
  <si>
    <t>左官工事</t>
    <phoneticPr fontId="3"/>
  </si>
  <si>
    <t>金属製建具工事</t>
    <phoneticPr fontId="3"/>
  </si>
  <si>
    <t>ｶﾞﾗｽ工事</t>
    <phoneticPr fontId="3"/>
  </si>
  <si>
    <t>塗装工事</t>
    <phoneticPr fontId="3"/>
  </si>
  <si>
    <t>内外装工事</t>
    <phoneticPr fontId="3"/>
  </si>
  <si>
    <t>仕上ﾕﾆｯﾄ工事</t>
    <phoneticPr fontId="3"/>
  </si>
  <si>
    <t>ｻｲﾝ工事</t>
    <phoneticPr fontId="3"/>
  </si>
  <si>
    <t>消防訓練器具工事</t>
    <phoneticPr fontId="3"/>
  </si>
  <si>
    <t>1)</t>
    <phoneticPr fontId="3"/>
  </si>
  <si>
    <t>2)</t>
    <phoneticPr fontId="3"/>
  </si>
  <si>
    <t>3)</t>
    <phoneticPr fontId="3"/>
  </si>
  <si>
    <t>4)</t>
    <phoneticPr fontId="3"/>
  </si>
  <si>
    <t>5)</t>
    <phoneticPr fontId="3"/>
  </si>
  <si>
    <t>6)</t>
    <phoneticPr fontId="3"/>
  </si>
  <si>
    <t>7)</t>
    <phoneticPr fontId="3"/>
  </si>
  <si>
    <t>8)</t>
    <phoneticPr fontId="3"/>
  </si>
  <si>
    <t>ｶﾞﾗｽ工事</t>
    <rPh sb="4" eb="6">
      <t>コウジ</t>
    </rPh>
    <phoneticPr fontId="3"/>
  </si>
  <si>
    <t>土工事</t>
    <rPh sb="1" eb="3">
      <t>コウジ</t>
    </rPh>
    <phoneticPr fontId="3"/>
  </si>
  <si>
    <t>地業工事</t>
    <rPh sb="2" eb="4">
      <t>コウジ</t>
    </rPh>
    <phoneticPr fontId="3"/>
  </si>
  <si>
    <t>鉄筋工事</t>
    <rPh sb="2" eb="4">
      <t>コウジ</t>
    </rPh>
    <phoneticPr fontId="3"/>
  </si>
  <si>
    <t>ｺﾝｸﾘｰﾄ工事</t>
    <rPh sb="6" eb="8">
      <t>コウジ</t>
    </rPh>
    <phoneticPr fontId="3"/>
  </si>
  <si>
    <t>9)</t>
    <phoneticPr fontId="3"/>
  </si>
  <si>
    <t>10)</t>
    <phoneticPr fontId="3"/>
  </si>
  <si>
    <t>網走地区消防組合新消防庁舎建築主体工事（2工区） 　設計内訳書</t>
    <rPh sb="2" eb="4">
      <t>チク</t>
    </rPh>
    <rPh sb="4" eb="6">
      <t>ショウボウ</t>
    </rPh>
    <rPh sb="6" eb="8">
      <t>クミアイ</t>
    </rPh>
    <rPh sb="8" eb="9">
      <t>シン</t>
    </rPh>
    <rPh sb="9" eb="11">
      <t>ショウボウ</t>
    </rPh>
    <rPh sb="11" eb="13">
      <t>チョウシャ</t>
    </rPh>
    <rPh sb="13" eb="15">
      <t>ケンチク</t>
    </rPh>
    <rPh sb="15" eb="17">
      <t>シュタイ</t>
    </rPh>
    <rPh sb="17" eb="19">
      <t>コウジ</t>
    </rPh>
    <rPh sb="21" eb="23">
      <t>コウク</t>
    </rPh>
    <rPh sb="26" eb="28">
      <t>セッケイ</t>
    </rPh>
    <rPh sb="28" eb="31">
      <t>ウチワケショ</t>
    </rPh>
    <phoneticPr fontId="3"/>
  </si>
  <si>
    <t>式</t>
    <rPh sb="0" eb="1">
      <t>シキ</t>
    </rPh>
    <phoneticPr fontId="4"/>
  </si>
  <si>
    <t>第　回既済部分検査内訳書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</si>
</sst>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¥&quot;#,##0;[Red]&quot;¥&quot;\-#,##0"/>
    <numFmt numFmtId="176" formatCode="[&lt;100]#0.0;[&gt;=0]#,##0\ \ ;"/>
    <numFmt numFmtId="177" formatCode="#,##0&quot;  &quot;"/>
    <numFmt numFmtId="178" formatCode="&quot;内訳　&quot;General"/>
    <numFmt numFmtId="182" formatCode="#,##0;&quot;△&quot;#,##0"/>
    <numFmt numFmtId="185" formatCode="#,##0.0;[Red]\-#,##0.0"/>
    <numFmt numFmtId="186" formatCode="#,###"/>
    <numFmt numFmtId="187" formatCode="0.0%"/>
    <numFmt numFmtId="188" formatCode="#,##0_ "/>
    <numFmt numFmtId="189" formatCode="&quot;表紙　&quot;General"/>
    <numFmt numFmtId="198" formatCode="#,##0.0_);[Red]\(#,##0.0\)"/>
    <numFmt numFmtId="199" formatCode="0_ "/>
  </numFmts>
  <fonts count="2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ＤＦ中丸ゴシック体"/>
      <family val="3"/>
      <charset val="128"/>
    </font>
    <font>
      <sz val="10"/>
      <color rgb="FFFF0000"/>
      <name val="ＭＳ Ｐゴシック"/>
      <family val="3"/>
      <charset val="128"/>
    </font>
    <font>
      <b/>
      <sz val="15"/>
      <color theme="3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4"/>
      <name val="明朝"/>
      <family val="1"/>
      <charset val="128"/>
    </font>
    <font>
      <sz val="11"/>
      <name val="ＭＳ Ｐ明朝"/>
      <family val="1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20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0" fontId="12" fillId="0" borderId="0"/>
    <xf numFmtId="38" fontId="5" fillId="0" borderId="0" applyFont="0" applyFill="0" applyBorder="0" applyAlignment="0" applyProtection="0"/>
    <xf numFmtId="182" fontId="13" fillId="0" borderId="0">
      <alignment vertical="center"/>
    </xf>
    <xf numFmtId="0" fontId="14" fillId="0" borderId="0">
      <alignment vertical="center"/>
    </xf>
    <xf numFmtId="38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0" fillId="0" borderId="0"/>
    <xf numFmtId="0" fontId="5" fillId="0" borderId="0"/>
    <xf numFmtId="0" fontId="10" fillId="0" borderId="0"/>
    <xf numFmtId="0" fontId="5" fillId="0" borderId="0"/>
    <xf numFmtId="0" fontId="21" fillId="0" borderId="0">
      <alignment vertical="center"/>
    </xf>
    <xf numFmtId="3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5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8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255"/>
    </xf>
    <xf numFmtId="38" fontId="7" fillId="0" borderId="7" xfId="1" applyFont="1" applyFill="1" applyBorder="1" applyAlignment="1">
      <alignment vertical="center"/>
    </xf>
    <xf numFmtId="38" fontId="7" fillId="0" borderId="9" xfId="1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vertical="center" shrinkToFit="1"/>
    </xf>
    <xf numFmtId="0" fontId="2" fillId="0" borderId="3" xfId="0" applyFont="1" applyBorder="1">
      <alignment vertical="center"/>
    </xf>
    <xf numFmtId="177" fontId="2" fillId="0" borderId="3" xfId="0" applyNumberFormat="1" applyFont="1" applyBorder="1">
      <alignment vertical="center"/>
    </xf>
    <xf numFmtId="38" fontId="2" fillId="0" borderId="3" xfId="0" applyNumberFormat="1" applyFont="1" applyBorder="1">
      <alignment vertical="center"/>
    </xf>
    <xf numFmtId="38" fontId="2" fillId="0" borderId="17" xfId="1" applyFont="1" applyFill="1" applyBorder="1" applyAlignment="1">
      <alignment vertical="center"/>
    </xf>
    <xf numFmtId="10" fontId="7" fillId="0" borderId="3" xfId="2" applyNumberFormat="1" applyFont="1" applyFill="1" applyBorder="1" applyAlignment="1">
      <alignment vertical="center"/>
    </xf>
    <xf numFmtId="38" fontId="7" fillId="0" borderId="6" xfId="1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vertical="center" shrinkToFit="1"/>
    </xf>
    <xf numFmtId="0" fontId="2" fillId="0" borderId="21" xfId="0" applyFont="1" applyBorder="1">
      <alignment vertical="center"/>
    </xf>
    <xf numFmtId="0" fontId="2" fillId="0" borderId="21" xfId="0" applyFont="1" applyBorder="1" applyAlignment="1">
      <alignment horizontal="center" vertical="center"/>
    </xf>
    <xf numFmtId="38" fontId="2" fillId="0" borderId="21" xfId="0" applyNumberFormat="1" applyFont="1" applyBorder="1">
      <alignment vertical="center"/>
    </xf>
    <xf numFmtId="38" fontId="2" fillId="0" borderId="22" xfId="1" applyFont="1" applyFill="1" applyBorder="1" applyAlignment="1">
      <alignment vertical="center"/>
    </xf>
    <xf numFmtId="176" fontId="7" fillId="0" borderId="7" xfId="1" applyNumberFormat="1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7" xfId="0" applyFont="1" applyBorder="1" applyAlignment="1">
      <alignment vertical="center" shrinkToFit="1"/>
    </xf>
    <xf numFmtId="0" fontId="2" fillId="0" borderId="7" xfId="0" applyFont="1" applyBorder="1">
      <alignment vertical="center"/>
    </xf>
    <xf numFmtId="38" fontId="2" fillId="0" borderId="7" xfId="0" applyNumberFormat="1" applyFont="1" applyBorder="1">
      <alignment vertical="center"/>
    </xf>
    <xf numFmtId="38" fontId="2" fillId="0" borderId="19" xfId="1" applyFont="1" applyFill="1" applyBorder="1" applyAlignment="1">
      <alignment vertical="center"/>
    </xf>
    <xf numFmtId="37" fontId="2" fillId="0" borderId="3" xfId="0" applyNumberFormat="1" applyFont="1" applyBorder="1" applyAlignment="1">
      <alignment horizontal="center" vertical="center"/>
    </xf>
    <xf numFmtId="38" fontId="7" fillId="0" borderId="23" xfId="1" applyFont="1" applyFill="1" applyBorder="1" applyAlignment="1">
      <alignment vertical="center"/>
    </xf>
    <xf numFmtId="37" fontId="2" fillId="0" borderId="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 shrinkToFit="1"/>
    </xf>
    <xf numFmtId="0" fontId="2" fillId="0" borderId="4" xfId="0" applyFont="1" applyBorder="1">
      <alignment vertical="center"/>
    </xf>
    <xf numFmtId="38" fontId="7" fillId="0" borderId="21" xfId="1" applyFont="1" applyFill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shrinkToFit="1"/>
    </xf>
    <xf numFmtId="38" fontId="2" fillId="0" borderId="10" xfId="1" applyFont="1" applyFill="1" applyBorder="1" applyAlignment="1">
      <alignment vertical="center"/>
    </xf>
    <xf numFmtId="0" fontId="2" fillId="0" borderId="25" xfId="0" applyFont="1" applyBorder="1">
      <alignment vertical="center"/>
    </xf>
    <xf numFmtId="37" fontId="2" fillId="0" borderId="25" xfId="0" applyNumberFormat="1" applyFont="1" applyBorder="1" applyAlignment="1">
      <alignment horizontal="center" vertical="center"/>
    </xf>
    <xf numFmtId="38" fontId="2" fillId="0" borderId="25" xfId="0" applyNumberFormat="1" applyFont="1" applyBorder="1">
      <alignment vertical="center"/>
    </xf>
    <xf numFmtId="38" fontId="2" fillId="0" borderId="26" xfId="1" applyFont="1" applyFill="1" applyBorder="1" applyAlignment="1">
      <alignment vertical="center"/>
    </xf>
    <xf numFmtId="10" fontId="7" fillId="0" borderId="25" xfId="2" applyNumberFormat="1" applyFont="1" applyFill="1" applyBorder="1" applyAlignment="1">
      <alignment vertical="center"/>
    </xf>
    <xf numFmtId="38" fontId="7" fillId="0" borderId="27" xfId="1" applyFont="1" applyFill="1" applyBorder="1" applyAlignment="1">
      <alignment vertical="center"/>
    </xf>
    <xf numFmtId="38" fontId="2" fillId="0" borderId="0" xfId="1" applyFont="1" applyFill="1" applyAlignment="1">
      <alignment vertical="center"/>
    </xf>
    <xf numFmtId="38" fontId="7" fillId="0" borderId="3" xfId="1" applyFont="1" applyFill="1" applyBorder="1" applyAlignment="1">
      <alignment vertical="center"/>
    </xf>
    <xf numFmtId="38" fontId="2" fillId="0" borderId="17" xfId="0" applyNumberFormat="1" applyFont="1" applyBorder="1">
      <alignment vertical="center"/>
    </xf>
    <xf numFmtId="38" fontId="2" fillId="0" borderId="19" xfId="0" applyNumberFormat="1" applyFont="1" applyBorder="1">
      <alignment vertical="center"/>
    </xf>
    <xf numFmtId="38" fontId="2" fillId="0" borderId="8" xfId="1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 shrinkToFit="1"/>
    </xf>
    <xf numFmtId="9" fontId="2" fillId="0" borderId="5" xfId="2" applyFont="1" applyFill="1" applyBorder="1" applyAlignment="1">
      <alignment vertical="center"/>
    </xf>
    <xf numFmtId="38" fontId="2" fillId="0" borderId="5" xfId="1" applyFont="1" applyFill="1" applyBorder="1" applyAlignment="1">
      <alignment vertical="center"/>
    </xf>
    <xf numFmtId="9" fontId="2" fillId="0" borderId="10" xfId="2" applyFont="1" applyFill="1" applyBorder="1" applyAlignment="1">
      <alignment vertical="center"/>
    </xf>
    <xf numFmtId="0" fontId="2" fillId="0" borderId="10" xfId="0" applyFont="1" applyBorder="1" applyAlignment="1">
      <alignment horizontal="right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 shrinkToFit="1"/>
    </xf>
    <xf numFmtId="177" fontId="2" fillId="0" borderId="3" xfId="1" applyNumberFormat="1" applyFont="1" applyFill="1" applyBorder="1" applyAlignment="1">
      <alignment vertical="center"/>
    </xf>
    <xf numFmtId="9" fontId="2" fillId="0" borderId="8" xfId="2" applyFont="1" applyFill="1" applyBorder="1" applyAlignment="1">
      <alignment vertical="center"/>
    </xf>
    <xf numFmtId="38" fontId="2" fillId="0" borderId="7" xfId="1" applyFont="1" applyFill="1" applyBorder="1" applyAlignment="1">
      <alignment vertical="center"/>
    </xf>
    <xf numFmtId="0" fontId="2" fillId="0" borderId="19" xfId="0" applyFont="1" applyBorder="1" applyAlignment="1">
      <alignment vertical="center" shrinkToFit="1"/>
    </xf>
    <xf numFmtId="0" fontId="2" fillId="0" borderId="25" xfId="0" applyFont="1" applyBorder="1" applyAlignment="1">
      <alignment vertical="center" shrinkToFit="1"/>
    </xf>
    <xf numFmtId="177" fontId="2" fillId="0" borderId="25" xfId="0" applyNumberFormat="1" applyFont="1" applyBorder="1">
      <alignment vertical="center"/>
    </xf>
    <xf numFmtId="38" fontId="2" fillId="0" borderId="3" xfId="1" applyFont="1" applyFill="1" applyBorder="1" applyAlignment="1">
      <alignment vertical="center"/>
    </xf>
    <xf numFmtId="38" fontId="2" fillId="0" borderId="21" xfId="1" applyFont="1" applyFill="1" applyBorder="1" applyAlignment="1">
      <alignment vertical="center"/>
    </xf>
    <xf numFmtId="38" fontId="2" fillId="0" borderId="25" xfId="1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38" fontId="2" fillId="0" borderId="0" xfId="1" applyFont="1" applyFill="1" applyBorder="1" applyAlignment="1">
      <alignment vertical="center"/>
    </xf>
    <xf numFmtId="37" fontId="2" fillId="0" borderId="21" xfId="0" applyNumberFormat="1" applyFont="1" applyBorder="1" applyAlignment="1">
      <alignment horizontal="center" vertical="center"/>
    </xf>
    <xf numFmtId="38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0" fontId="2" fillId="0" borderId="21" xfId="0" applyFont="1" applyBorder="1" applyAlignment="1">
      <alignment horizontal="right" vertical="center" shrinkToFit="1"/>
    </xf>
    <xf numFmtId="38" fontId="7" fillId="0" borderId="7" xfId="0" applyNumberFormat="1" applyFont="1" applyBorder="1">
      <alignment vertical="center"/>
    </xf>
    <xf numFmtId="38" fontId="2" fillId="0" borderId="3" xfId="0" applyNumberFormat="1" applyFont="1" applyBorder="1" applyAlignment="1">
      <alignment vertical="center" shrinkToFit="1"/>
    </xf>
    <xf numFmtId="38" fontId="7" fillId="0" borderId="21" xfId="0" applyNumberFormat="1" applyFont="1" applyBorder="1">
      <alignment vertical="center"/>
    </xf>
    <xf numFmtId="0" fontId="2" fillId="0" borderId="0" xfId="0" applyFont="1" applyAlignment="1">
      <alignment horizontal="right"/>
    </xf>
    <xf numFmtId="0" fontId="16" fillId="0" borderId="3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right" vertical="center"/>
    </xf>
    <xf numFmtId="6" fontId="16" fillId="0" borderId="8" xfId="0" applyNumberFormat="1" applyFont="1" applyBorder="1" applyAlignment="1">
      <alignment horizontal="center" vertical="center"/>
    </xf>
    <xf numFmtId="38" fontId="16" fillId="0" borderId="8" xfId="0" applyNumberFormat="1" applyFont="1" applyBorder="1" applyAlignment="1">
      <alignment horizontal="center" vertical="center"/>
    </xf>
    <xf numFmtId="6" fontId="16" fillId="0" borderId="8" xfId="1" applyNumberFormat="1" applyFont="1" applyFill="1" applyBorder="1" applyAlignment="1">
      <alignment horizontal="center" vertical="center"/>
    </xf>
    <xf numFmtId="0" fontId="16" fillId="0" borderId="8" xfId="0" applyFont="1" applyBorder="1">
      <alignment vertical="center"/>
    </xf>
    <xf numFmtId="186" fontId="16" fillId="0" borderId="9" xfId="0" quotePrefix="1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right" vertical="center"/>
    </xf>
    <xf numFmtId="6" fontId="16" fillId="0" borderId="5" xfId="0" applyNumberFormat="1" applyFont="1" applyBorder="1" applyAlignment="1">
      <alignment horizontal="center" vertical="center"/>
    </xf>
    <xf numFmtId="38" fontId="16" fillId="0" borderId="5" xfId="0" applyNumberFormat="1" applyFont="1" applyBorder="1">
      <alignment vertical="center"/>
    </xf>
    <xf numFmtId="6" fontId="16" fillId="0" borderId="5" xfId="1" applyNumberFormat="1" applyFont="1" applyFill="1" applyBorder="1" applyAlignment="1">
      <alignment horizontal="center" vertical="center"/>
    </xf>
    <xf numFmtId="185" fontId="2" fillId="0" borderId="5" xfId="0" applyNumberFormat="1" applyFont="1" applyBorder="1">
      <alignment vertical="center"/>
    </xf>
    <xf numFmtId="3" fontId="2" fillId="0" borderId="6" xfId="0" applyNumberFormat="1" applyFont="1" applyBorder="1">
      <alignment vertical="center"/>
    </xf>
    <xf numFmtId="0" fontId="2" fillId="0" borderId="32" xfId="0" applyFont="1" applyBorder="1" applyAlignment="1">
      <alignment horizontal="center" vertical="center"/>
    </xf>
    <xf numFmtId="185" fontId="2" fillId="0" borderId="8" xfId="0" applyNumberFormat="1" applyFont="1" applyBorder="1">
      <alignment vertical="center"/>
    </xf>
    <xf numFmtId="3" fontId="2" fillId="0" borderId="9" xfId="0" applyNumberFormat="1" applyFont="1" applyBorder="1">
      <alignment vertical="center"/>
    </xf>
    <xf numFmtId="0" fontId="16" fillId="0" borderId="5" xfId="0" applyFont="1" applyBorder="1">
      <alignment vertical="center"/>
    </xf>
    <xf numFmtId="38" fontId="16" fillId="0" borderId="5" xfId="0" applyNumberFormat="1" applyFont="1" applyBorder="1" applyAlignment="1">
      <alignment horizontal="left"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21" xfId="0" applyNumberFormat="1" applyFont="1" applyBorder="1">
      <alignment vertical="center"/>
    </xf>
    <xf numFmtId="187" fontId="2" fillId="0" borderId="0" xfId="0" applyNumberFormat="1" applyFont="1">
      <alignment vertical="center"/>
    </xf>
    <xf numFmtId="185" fontId="2" fillId="0" borderId="3" xfId="0" applyNumberFormat="1" applyFont="1" applyBorder="1" applyAlignment="1">
      <alignment horizontal="center" vertical="center"/>
    </xf>
    <xf numFmtId="176" fontId="2" fillId="0" borderId="7" xfId="0" applyNumberFormat="1" applyFont="1" applyBorder="1">
      <alignment vertical="center"/>
    </xf>
    <xf numFmtId="185" fontId="2" fillId="0" borderId="7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 shrinkToFit="1"/>
    </xf>
    <xf numFmtId="176" fontId="2" fillId="0" borderId="3" xfId="0" applyNumberFormat="1" applyFont="1" applyBorder="1">
      <alignment vertical="center"/>
    </xf>
    <xf numFmtId="10" fontId="7" fillId="0" borderId="8" xfId="2" applyNumberFormat="1" applyFont="1" applyFill="1" applyBorder="1" applyAlignment="1">
      <alignment vertical="center"/>
    </xf>
    <xf numFmtId="10" fontId="2" fillId="0" borderId="4" xfId="2" applyNumberFormat="1" applyFont="1" applyFill="1" applyBorder="1" applyAlignment="1">
      <alignment shrinkToFit="1"/>
    </xf>
    <xf numFmtId="10" fontId="7" fillId="0" borderId="3" xfId="2" applyNumberFormat="1" applyFont="1" applyFill="1" applyBorder="1" applyAlignment="1">
      <alignment vertical="center" shrinkToFit="1"/>
    </xf>
    <xf numFmtId="10" fontId="2" fillId="0" borderId="0" xfId="0" applyNumberFormat="1" applyFont="1">
      <alignment vertical="center"/>
    </xf>
    <xf numFmtId="10" fontId="7" fillId="0" borderId="4" xfId="2" applyNumberFormat="1" applyFont="1" applyFill="1" applyBorder="1" applyAlignment="1">
      <alignment shrinkToFit="1"/>
    </xf>
    <xf numFmtId="176" fontId="7" fillId="0" borderId="19" xfId="1" applyNumberFormat="1" applyFont="1" applyFill="1" applyBorder="1" applyAlignment="1">
      <alignment vertical="center"/>
    </xf>
    <xf numFmtId="0" fontId="2" fillId="0" borderId="5" xfId="0" applyFont="1" applyBorder="1" applyAlignment="1">
      <alignment horizontal="right" vertical="center" shrinkToFit="1"/>
    </xf>
    <xf numFmtId="176" fontId="2" fillId="0" borderId="17" xfId="0" applyNumberFormat="1" applyFont="1" applyBorder="1">
      <alignment vertical="center"/>
    </xf>
    <xf numFmtId="0" fontId="2" fillId="0" borderId="17" xfId="0" applyFont="1" applyBorder="1">
      <alignment vertical="center"/>
    </xf>
    <xf numFmtId="0" fontId="5" fillId="0" borderId="17" xfId="0" applyFont="1" applyBorder="1">
      <alignment vertical="center"/>
    </xf>
    <xf numFmtId="10" fontId="7" fillId="0" borderId="17" xfId="2" applyNumberFormat="1" applyFont="1" applyFill="1" applyBorder="1" applyAlignment="1">
      <alignment vertical="center"/>
    </xf>
    <xf numFmtId="176" fontId="7" fillId="0" borderId="3" xfId="1" applyNumberFormat="1" applyFont="1" applyFill="1" applyBorder="1" applyAlignment="1">
      <alignment vertical="center"/>
    </xf>
    <xf numFmtId="38" fontId="2" fillId="0" borderId="7" xfId="0" applyNumberFormat="1" applyFont="1" applyBorder="1" applyAlignment="1">
      <alignment vertical="center" shrinkToFit="1"/>
    </xf>
    <xf numFmtId="9" fontId="2" fillId="0" borderId="5" xfId="0" applyNumberFormat="1" applyFont="1" applyBorder="1" applyAlignment="1">
      <alignment horizontal="right" vertical="center"/>
    </xf>
    <xf numFmtId="0" fontId="2" fillId="0" borderId="10" xfId="0" applyFont="1" applyBorder="1">
      <alignment vertical="center"/>
    </xf>
    <xf numFmtId="176" fontId="2" fillId="0" borderId="25" xfId="0" applyNumberFormat="1" applyFont="1" applyBorder="1">
      <alignment vertical="center"/>
    </xf>
    <xf numFmtId="37" fontId="2" fillId="0" borderId="0" xfId="0" applyNumberFormat="1" applyFont="1" applyAlignment="1">
      <alignment horizontal="center" vertical="center"/>
    </xf>
    <xf numFmtId="185" fontId="2" fillId="0" borderId="0" xfId="0" applyNumberFormat="1" applyFont="1">
      <alignment vertical="center"/>
    </xf>
    <xf numFmtId="3" fontId="2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  <xf numFmtId="10" fontId="2" fillId="0" borderId="4" xfId="2" applyNumberFormat="1" applyFont="1" applyFill="1" applyBorder="1" applyAlignment="1"/>
    <xf numFmtId="177" fontId="7" fillId="0" borderId="7" xfId="0" applyNumberFormat="1" applyFont="1" applyBorder="1">
      <alignment vertical="center"/>
    </xf>
    <xf numFmtId="185" fontId="7" fillId="0" borderId="7" xfId="0" applyNumberFormat="1" applyFont="1" applyBorder="1" applyAlignment="1">
      <alignment horizontal="center" vertical="center"/>
    </xf>
    <xf numFmtId="176" fontId="7" fillId="0" borderId="3" xfId="1" applyNumberFormat="1" applyFont="1" applyFill="1" applyBorder="1" applyAlignment="1">
      <alignment vertical="center" shrinkToFit="1"/>
    </xf>
    <xf numFmtId="0" fontId="7" fillId="0" borderId="8" xfId="0" applyFont="1" applyBorder="1">
      <alignment vertical="center"/>
    </xf>
    <xf numFmtId="10" fontId="2" fillId="0" borderId="3" xfId="0" applyNumberFormat="1" applyFont="1" applyBorder="1">
      <alignment vertical="center"/>
    </xf>
    <xf numFmtId="187" fontId="7" fillId="0" borderId="3" xfId="2" applyNumberFormat="1" applyFont="1" applyFill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0" fontId="2" fillId="0" borderId="4" xfId="2" applyNumberFormat="1" applyFont="1" applyFill="1" applyBorder="1" applyAlignment="1">
      <alignment vertical="center"/>
    </xf>
    <xf numFmtId="176" fontId="2" fillId="0" borderId="3" xfId="0" applyNumberFormat="1" applyFont="1" applyBorder="1" applyAlignment="1">
      <alignment vertical="center" shrinkToFit="1"/>
    </xf>
    <xf numFmtId="177" fontId="7" fillId="0" borderId="3" xfId="0" applyNumberFormat="1" applyFont="1" applyBorder="1" applyAlignment="1">
      <alignment vertical="center" shrinkToFit="1"/>
    </xf>
    <xf numFmtId="177" fontId="2" fillId="0" borderId="3" xfId="0" applyNumberFormat="1" applyFont="1" applyBorder="1" applyAlignment="1">
      <alignment vertical="center" shrinkToFit="1"/>
    </xf>
    <xf numFmtId="10" fontId="2" fillId="0" borderId="8" xfId="2" applyNumberFormat="1" applyFont="1" applyFill="1" applyBorder="1" applyAlignment="1">
      <alignment vertical="center"/>
    </xf>
    <xf numFmtId="10" fontId="2" fillId="0" borderId="7" xfId="0" applyNumberFormat="1" applyFont="1" applyBorder="1">
      <alignment vertical="center"/>
    </xf>
    <xf numFmtId="37" fontId="2" fillId="0" borderId="3" xfId="0" applyNumberFormat="1" applyFont="1" applyBorder="1">
      <alignment vertical="center"/>
    </xf>
    <xf numFmtId="0" fontId="2" fillId="0" borderId="0" xfId="0" applyFont="1" applyAlignment="1">
      <alignment horizontal="right" vertical="center" shrinkToFit="1"/>
    </xf>
    <xf numFmtId="185" fontId="2" fillId="0" borderId="2" xfId="0" applyNumberFormat="1" applyFont="1" applyBorder="1">
      <alignment vertical="center"/>
    </xf>
    <xf numFmtId="189" fontId="2" fillId="0" borderId="2" xfId="0" applyNumberFormat="1" applyFont="1" applyBorder="1" applyAlignment="1">
      <alignment horizontal="right" vertical="center"/>
    </xf>
    <xf numFmtId="38" fontId="2" fillId="0" borderId="9" xfId="1" applyFont="1" applyFill="1" applyBorder="1" applyAlignment="1">
      <alignment vertical="center"/>
    </xf>
    <xf numFmtId="38" fontId="2" fillId="0" borderId="6" xfId="1" applyFont="1" applyFill="1" applyBorder="1" applyAlignment="1">
      <alignment vertical="center"/>
    </xf>
    <xf numFmtId="38" fontId="2" fillId="0" borderId="23" xfId="1" applyFont="1" applyFill="1" applyBorder="1" applyAlignment="1">
      <alignment vertical="center"/>
    </xf>
    <xf numFmtId="38" fontId="2" fillId="0" borderId="27" xfId="1" applyFont="1" applyFill="1" applyBorder="1" applyAlignment="1">
      <alignment vertical="center"/>
    </xf>
    <xf numFmtId="198" fontId="2" fillId="0" borderId="10" xfId="0" applyNumberFormat="1" applyFont="1" applyBorder="1" applyAlignment="1">
      <alignment horizontal="right"/>
    </xf>
    <xf numFmtId="198" fontId="2" fillId="0" borderId="3" xfId="0" applyNumberFormat="1" applyFont="1" applyBorder="1" applyAlignment="1">
      <alignment horizontal="center" vertical="center"/>
    </xf>
    <xf numFmtId="198" fontId="2" fillId="0" borderId="7" xfId="1" applyNumberFormat="1" applyFont="1" applyFill="1" applyBorder="1" applyAlignment="1">
      <alignment vertical="center"/>
    </xf>
    <xf numFmtId="198" fontId="2" fillId="0" borderId="3" xfId="1" applyNumberFormat="1" applyFont="1" applyFill="1" applyBorder="1" applyAlignment="1">
      <alignment vertical="center"/>
    </xf>
    <xf numFmtId="198" fontId="2" fillId="0" borderId="3" xfId="2" applyNumberFormat="1" applyFont="1" applyFill="1" applyBorder="1" applyAlignment="1">
      <alignment vertical="center"/>
    </xf>
    <xf numFmtId="198" fontId="2" fillId="0" borderId="21" xfId="1" applyNumberFormat="1" applyFont="1" applyFill="1" applyBorder="1" applyAlignment="1">
      <alignment vertical="center"/>
    </xf>
    <xf numFmtId="198" fontId="2" fillId="0" borderId="25" xfId="2" applyNumberFormat="1" applyFont="1" applyFill="1" applyBorder="1" applyAlignment="1">
      <alignment vertical="center"/>
    </xf>
    <xf numFmtId="198" fontId="2" fillId="0" borderId="0" xfId="0" applyNumberFormat="1" applyFont="1">
      <alignment vertical="center"/>
    </xf>
    <xf numFmtId="198" fontId="2" fillId="0" borderId="0" xfId="0" applyNumberFormat="1" applyFont="1" applyAlignment="1">
      <alignment horizontal="right" vertical="center"/>
    </xf>
    <xf numFmtId="198" fontId="2" fillId="0" borderId="7" xfId="1" applyNumberFormat="1" applyFont="1" applyFill="1" applyBorder="1" applyAlignment="1">
      <alignment horizontal="right" vertical="center"/>
    </xf>
    <xf numFmtId="198" fontId="2" fillId="0" borderId="3" xfId="2" applyNumberFormat="1" applyFont="1" applyFill="1" applyBorder="1" applyAlignment="1">
      <alignment horizontal="right" vertical="center"/>
    </xf>
    <xf numFmtId="185" fontId="2" fillId="0" borderId="3" xfId="1" applyNumberFormat="1" applyFont="1" applyFill="1" applyBorder="1" applyAlignment="1">
      <alignment horizontal="right" vertical="center" shrinkToFit="1"/>
    </xf>
    <xf numFmtId="185" fontId="2" fillId="0" borderId="7" xfId="1" applyNumberFormat="1" applyFont="1" applyFill="1" applyBorder="1" applyAlignment="1">
      <alignment horizontal="right" vertical="center" shrinkToFit="1"/>
    </xf>
    <xf numFmtId="9" fontId="2" fillId="0" borderId="0" xfId="2" applyFont="1" applyFill="1" applyBorder="1" applyAlignment="1">
      <alignment vertical="center"/>
    </xf>
    <xf numFmtId="0" fontId="2" fillId="0" borderId="0" xfId="14" applyFont="1" applyAlignment="1">
      <alignment horizontal="center" vertical="center"/>
    </xf>
    <xf numFmtId="0" fontId="2" fillId="0" borderId="0" xfId="14" applyFont="1" applyAlignment="1">
      <alignment vertical="center" shrinkToFit="1"/>
    </xf>
    <xf numFmtId="0" fontId="2" fillId="0" borderId="0" xfId="14" applyFont="1">
      <alignment vertical="center"/>
    </xf>
    <xf numFmtId="185" fontId="2" fillId="0" borderId="0" xfId="14" applyNumberFormat="1" applyFont="1">
      <alignment vertical="center"/>
    </xf>
    <xf numFmtId="38" fontId="2" fillId="0" borderId="0" xfId="14" applyNumberFormat="1" applyFont="1">
      <alignment vertical="center"/>
    </xf>
    <xf numFmtId="38" fontId="2" fillId="0" borderId="0" xfId="15" applyFont="1" applyFill="1" applyAlignment="1">
      <alignment vertical="center"/>
    </xf>
    <xf numFmtId="198" fontId="2" fillId="0" borderId="10" xfId="14" applyNumberFormat="1" applyFont="1" applyBorder="1" applyAlignment="1">
      <alignment horizontal="right"/>
    </xf>
    <xf numFmtId="0" fontId="2" fillId="0" borderId="10" xfId="14" applyFont="1" applyBorder="1" applyAlignment="1">
      <alignment horizontal="right"/>
    </xf>
    <xf numFmtId="0" fontId="5" fillId="0" borderId="0" xfId="14" applyFont="1">
      <alignment vertical="center"/>
    </xf>
    <xf numFmtId="198" fontId="2" fillId="0" borderId="3" xfId="14" applyNumberFormat="1" applyFont="1" applyBorder="1" applyAlignment="1">
      <alignment horizontal="center" vertical="center"/>
    </xf>
    <xf numFmtId="0" fontId="2" fillId="0" borderId="6" xfId="14" applyFont="1" applyBorder="1" applyAlignment="1">
      <alignment horizontal="center" vertical="center"/>
    </xf>
    <xf numFmtId="0" fontId="2" fillId="0" borderId="18" xfId="14" applyFont="1" applyBorder="1" applyAlignment="1">
      <alignment horizontal="center" vertical="center" textRotation="255"/>
    </xf>
    <xf numFmtId="0" fontId="2" fillId="0" borderId="7" xfId="14" applyFont="1" applyBorder="1" applyAlignment="1">
      <alignment vertical="center" shrinkToFit="1"/>
    </xf>
    <xf numFmtId="0" fontId="2" fillId="0" borderId="8" xfId="14" applyFont="1" applyBorder="1" applyAlignment="1">
      <alignment horizontal="center" vertical="center"/>
    </xf>
    <xf numFmtId="0" fontId="2" fillId="0" borderId="7" xfId="14" applyFont="1" applyBorder="1" applyAlignment="1">
      <alignment horizontal="center" vertical="center"/>
    </xf>
    <xf numFmtId="185" fontId="2" fillId="0" borderId="7" xfId="14" applyNumberFormat="1" applyFont="1" applyBorder="1" applyAlignment="1">
      <alignment horizontal="right" vertical="center" shrinkToFit="1"/>
    </xf>
    <xf numFmtId="0" fontId="2" fillId="0" borderId="7" xfId="14" applyFont="1" applyBorder="1" applyAlignment="1">
      <alignment horizontal="center" vertical="center" textRotation="255" shrinkToFit="1"/>
    </xf>
    <xf numFmtId="38" fontId="2" fillId="0" borderId="19" xfId="14" applyNumberFormat="1" applyFont="1" applyBorder="1" applyAlignment="1">
      <alignment horizontal="center" vertical="center" shrinkToFit="1"/>
    </xf>
    <xf numFmtId="38" fontId="2" fillId="0" borderId="7" xfId="14" applyNumberFormat="1" applyFont="1" applyBorder="1" applyAlignment="1">
      <alignment vertical="center" shrinkToFit="1"/>
    </xf>
    <xf numFmtId="38" fontId="2" fillId="0" borderId="19" xfId="15" applyFont="1" applyFill="1" applyBorder="1" applyAlignment="1">
      <alignment vertical="center"/>
    </xf>
    <xf numFmtId="198" fontId="2" fillId="0" borderId="7" xfId="15" applyNumberFormat="1" applyFont="1" applyFill="1" applyBorder="1" applyAlignment="1">
      <alignment vertical="center"/>
    </xf>
    <xf numFmtId="38" fontId="2" fillId="0" borderId="9" xfId="15" applyFont="1" applyFill="1" applyBorder="1" applyAlignment="1">
      <alignment vertical="center"/>
    </xf>
    <xf numFmtId="0" fontId="2" fillId="0" borderId="16" xfId="14" applyFont="1" applyBorder="1" applyAlignment="1">
      <alignment horizontal="center" vertical="center"/>
    </xf>
    <xf numFmtId="0" fontId="2" fillId="0" borderId="3" xfId="14" applyFont="1" applyBorder="1" applyAlignment="1">
      <alignment vertical="center" shrinkToFit="1"/>
    </xf>
    <xf numFmtId="9" fontId="2" fillId="0" borderId="5" xfId="16" applyFont="1" applyFill="1" applyBorder="1" applyAlignment="1">
      <alignment vertical="center"/>
    </xf>
    <xf numFmtId="38" fontId="2" fillId="0" borderId="5" xfId="15" applyFont="1" applyFill="1" applyBorder="1" applyAlignment="1">
      <alignment vertical="center"/>
    </xf>
    <xf numFmtId="0" fontId="2" fillId="0" borderId="3" xfId="14" applyFont="1" applyBorder="1">
      <alignment vertical="center"/>
    </xf>
    <xf numFmtId="185" fontId="2" fillId="0" borderId="3" xfId="15" applyNumberFormat="1" applyFont="1" applyFill="1" applyBorder="1" applyAlignment="1">
      <alignment horizontal="right" vertical="center" shrinkToFit="1"/>
    </xf>
    <xf numFmtId="37" fontId="2" fillId="0" borderId="3" xfId="14" applyNumberFormat="1" applyFont="1" applyBorder="1" applyAlignment="1">
      <alignment horizontal="center" vertical="center" shrinkToFit="1"/>
    </xf>
    <xf numFmtId="38" fontId="2" fillId="0" borderId="17" xfId="14" applyNumberFormat="1" applyFont="1" applyBorder="1" applyAlignment="1">
      <alignment vertical="center" shrinkToFit="1"/>
    </xf>
    <xf numFmtId="38" fontId="2" fillId="0" borderId="3" xfId="14" applyNumberFormat="1" applyFont="1" applyBorder="1" applyAlignment="1">
      <alignment vertical="center" shrinkToFit="1"/>
    </xf>
    <xf numFmtId="38" fontId="2" fillId="0" borderId="17" xfId="15" applyFont="1" applyFill="1" applyBorder="1" applyAlignment="1">
      <alignment vertical="center"/>
    </xf>
    <xf numFmtId="198" fontId="2" fillId="0" borderId="3" xfId="15" applyNumberFormat="1" applyFont="1" applyFill="1" applyBorder="1" applyAlignment="1">
      <alignment vertical="center"/>
    </xf>
    <xf numFmtId="38" fontId="2" fillId="0" borderId="6" xfId="15" applyFont="1" applyFill="1" applyBorder="1" applyAlignment="1">
      <alignment vertical="center"/>
    </xf>
    <xf numFmtId="0" fontId="2" fillId="0" borderId="18" xfId="14" applyFont="1" applyBorder="1" applyAlignment="1">
      <alignment horizontal="center" vertical="center"/>
    </xf>
    <xf numFmtId="0" fontId="2" fillId="0" borderId="8" xfId="14" applyFont="1" applyBorder="1">
      <alignment vertical="center"/>
    </xf>
    <xf numFmtId="0" fontId="2" fillId="0" borderId="7" xfId="14" applyFont="1" applyBorder="1">
      <alignment vertical="center"/>
    </xf>
    <xf numFmtId="0" fontId="2" fillId="0" borderId="7" xfId="14" applyFont="1" applyBorder="1" applyAlignment="1">
      <alignment horizontal="center" vertical="center" shrinkToFit="1"/>
    </xf>
    <xf numFmtId="0" fontId="2" fillId="0" borderId="3" xfId="14" applyFont="1" applyBorder="1" applyAlignment="1">
      <alignment horizontal="center" vertical="center" shrinkToFit="1"/>
    </xf>
    <xf numFmtId="198" fontId="2" fillId="0" borderId="3" xfId="16" applyNumberFormat="1" applyFont="1" applyFill="1" applyBorder="1" applyAlignment="1">
      <alignment vertical="center"/>
    </xf>
    <xf numFmtId="9" fontId="2" fillId="0" borderId="8" xfId="16" applyFont="1" applyFill="1" applyBorder="1" applyAlignment="1">
      <alignment vertical="center"/>
    </xf>
    <xf numFmtId="0" fontId="2" fillId="0" borderId="5" xfId="14" applyFont="1" applyBorder="1">
      <alignment vertical="center"/>
    </xf>
    <xf numFmtId="199" fontId="22" fillId="0" borderId="3" xfId="14" applyNumberFormat="1" applyFont="1" applyBorder="1" applyAlignment="1">
      <alignment horizontal="right" vertical="center" shrinkToFit="1"/>
    </xf>
    <xf numFmtId="0" fontId="2" fillId="0" borderId="20" xfId="14" applyFont="1" applyBorder="1" applyAlignment="1">
      <alignment horizontal="center" vertical="center"/>
    </xf>
    <xf numFmtId="38" fontId="2" fillId="0" borderId="8" xfId="15" applyFont="1" applyFill="1" applyBorder="1" applyAlignment="1">
      <alignment vertical="center"/>
    </xf>
    <xf numFmtId="185" fontId="2" fillId="0" borderId="7" xfId="15" applyNumberFormat="1" applyFont="1" applyFill="1" applyBorder="1" applyAlignment="1">
      <alignment horizontal="right" vertical="center" shrinkToFit="1"/>
    </xf>
    <xf numFmtId="37" fontId="2" fillId="0" borderId="7" xfId="14" applyNumberFormat="1" applyFont="1" applyBorder="1" applyAlignment="1">
      <alignment horizontal="center" vertical="center" shrinkToFit="1"/>
    </xf>
    <xf numFmtId="38" fontId="2" fillId="0" borderId="19" xfId="14" applyNumberFormat="1" applyFont="1" applyBorder="1" applyAlignment="1">
      <alignment vertical="center" shrinkToFit="1"/>
    </xf>
    <xf numFmtId="38" fontId="2" fillId="0" borderId="23" xfId="15" applyFont="1" applyFill="1" applyBorder="1" applyAlignment="1">
      <alignment vertical="center"/>
    </xf>
    <xf numFmtId="0" fontId="2" fillId="0" borderId="21" xfId="14" applyFont="1" applyBorder="1" applyAlignment="1">
      <alignment vertical="center" shrinkToFit="1"/>
    </xf>
    <xf numFmtId="0" fontId="2" fillId="0" borderId="21" xfId="14" applyFont="1" applyBorder="1">
      <alignment vertical="center"/>
    </xf>
    <xf numFmtId="185" fontId="2" fillId="0" borderId="21" xfId="14" applyNumberFormat="1" applyFont="1" applyBorder="1" applyAlignment="1">
      <alignment horizontal="right" vertical="center" shrinkToFit="1"/>
    </xf>
    <xf numFmtId="0" fontId="2" fillId="0" borderId="21" xfId="14" applyFont="1" applyBorder="1" applyAlignment="1">
      <alignment horizontal="center" vertical="center" shrinkToFit="1"/>
    </xf>
    <xf numFmtId="38" fontId="2" fillId="0" borderId="21" xfId="14" applyNumberFormat="1" applyFont="1" applyBorder="1" applyAlignment="1">
      <alignment vertical="center" shrinkToFit="1"/>
    </xf>
    <xf numFmtId="38" fontId="2" fillId="0" borderId="22" xfId="15" applyFont="1" applyFill="1" applyBorder="1" applyAlignment="1">
      <alignment vertical="center"/>
    </xf>
    <xf numFmtId="0" fontId="2" fillId="0" borderId="17" xfId="14" applyFont="1" applyBorder="1" applyAlignment="1">
      <alignment vertical="center" shrinkToFit="1"/>
    </xf>
    <xf numFmtId="0" fontId="2" fillId="0" borderId="4" xfId="14" applyFont="1" applyBorder="1">
      <alignment vertical="center"/>
    </xf>
    <xf numFmtId="0" fontId="2" fillId="0" borderId="19" xfId="14" applyFont="1" applyBorder="1" applyAlignment="1">
      <alignment vertical="center" shrinkToFit="1"/>
    </xf>
    <xf numFmtId="0" fontId="2" fillId="0" borderId="28" xfId="14" applyFont="1" applyBorder="1">
      <alignment vertical="center"/>
    </xf>
    <xf numFmtId="198" fontId="2" fillId="0" borderId="21" xfId="15" applyNumberFormat="1" applyFont="1" applyFill="1" applyBorder="1" applyAlignment="1">
      <alignment vertical="center"/>
    </xf>
    <xf numFmtId="0" fontId="2" fillId="0" borderId="24" xfId="14" applyFont="1" applyBorder="1" applyAlignment="1">
      <alignment horizontal="center" vertical="center"/>
    </xf>
    <xf numFmtId="0" fontId="2" fillId="0" borderId="25" xfId="14" applyFont="1" applyBorder="1" applyAlignment="1">
      <alignment vertical="center" shrinkToFit="1"/>
    </xf>
    <xf numFmtId="9" fontId="2" fillId="0" borderId="10" xfId="16" applyFont="1" applyFill="1" applyBorder="1" applyAlignment="1">
      <alignment vertical="center"/>
    </xf>
    <xf numFmtId="38" fontId="2" fillId="0" borderId="10" xfId="15" applyFont="1" applyFill="1" applyBorder="1" applyAlignment="1">
      <alignment vertical="center"/>
    </xf>
    <xf numFmtId="0" fontId="2" fillId="0" borderId="25" xfId="14" applyFont="1" applyBorder="1">
      <alignment vertical="center"/>
    </xf>
    <xf numFmtId="37" fontId="2" fillId="0" borderId="25" xfId="14" applyNumberFormat="1" applyFont="1" applyBorder="1" applyAlignment="1">
      <alignment horizontal="center" vertical="center" shrinkToFit="1"/>
    </xf>
    <xf numFmtId="38" fontId="2" fillId="0" borderId="25" xfId="14" applyNumberFormat="1" applyFont="1" applyBorder="1" applyAlignment="1">
      <alignment vertical="center" shrinkToFit="1"/>
    </xf>
    <xf numFmtId="38" fontId="2" fillId="0" borderId="26" xfId="15" applyFont="1" applyFill="1" applyBorder="1" applyAlignment="1">
      <alignment vertical="center"/>
    </xf>
    <xf numFmtId="198" fontId="2" fillId="0" borderId="25" xfId="16" applyNumberFormat="1" applyFont="1" applyFill="1" applyBorder="1" applyAlignment="1">
      <alignment vertical="center"/>
    </xf>
    <xf numFmtId="38" fontId="2" fillId="0" borderId="27" xfId="15" applyFont="1" applyFill="1" applyBorder="1" applyAlignment="1">
      <alignment vertical="center"/>
    </xf>
    <xf numFmtId="198" fontId="2" fillId="0" borderId="0" xfId="14" applyNumberFormat="1" applyFont="1" applyAlignment="1">
      <alignment horizontal="right" vertical="center"/>
    </xf>
    <xf numFmtId="178" fontId="2" fillId="0" borderId="0" xfId="14" applyNumberFormat="1" applyFont="1" applyAlignment="1">
      <alignment horizontal="right" vertical="center"/>
    </xf>
    <xf numFmtId="185" fontId="2" fillId="0" borderId="25" xfId="15" applyNumberFormat="1" applyFont="1" applyFill="1" applyBorder="1" applyAlignment="1">
      <alignment horizontal="right" vertical="center" shrinkToFit="1"/>
    </xf>
    <xf numFmtId="198" fontId="2" fillId="0" borderId="0" xfId="14" applyNumberFormat="1" applyFont="1">
      <alignment vertical="center"/>
    </xf>
    <xf numFmtId="185" fontId="2" fillId="0" borderId="3" xfId="14" applyNumberFormat="1" applyFont="1" applyBorder="1" applyAlignment="1">
      <alignment horizontal="right" vertical="center" shrinkToFit="1"/>
    </xf>
    <xf numFmtId="198" fontId="2" fillId="0" borderId="21" xfId="16" applyNumberFormat="1" applyFont="1" applyFill="1" applyBorder="1" applyAlignment="1">
      <alignment vertical="center"/>
    </xf>
    <xf numFmtId="198" fontId="7" fillId="0" borderId="3" xfId="16" applyNumberFormat="1" applyFont="1" applyFill="1" applyBorder="1" applyAlignment="1">
      <alignment vertical="center"/>
    </xf>
    <xf numFmtId="185" fontId="7" fillId="0" borderId="3" xfId="15" applyNumberFormat="1" applyFont="1" applyFill="1" applyBorder="1" applyAlignment="1">
      <alignment horizontal="right" vertical="center" shrinkToFit="1"/>
    </xf>
    <xf numFmtId="198" fontId="2" fillId="0" borderId="7" xfId="15" applyNumberFormat="1" applyFont="1" applyFill="1" applyBorder="1" applyAlignment="1">
      <alignment vertical="center" shrinkToFit="1"/>
    </xf>
    <xf numFmtId="198" fontId="2" fillId="0" borderId="3" xfId="15" applyNumberFormat="1" applyFont="1" applyFill="1" applyBorder="1" applyAlignment="1">
      <alignment vertical="center" shrinkToFit="1"/>
    </xf>
    <xf numFmtId="198" fontId="2" fillId="0" borderId="3" xfId="16" applyNumberFormat="1" applyFont="1" applyFill="1" applyBorder="1" applyAlignment="1">
      <alignment vertical="center" shrinkToFit="1"/>
    </xf>
    <xf numFmtId="198" fontId="7" fillId="0" borderId="3" xfId="16" applyNumberFormat="1" applyFont="1" applyFill="1" applyBorder="1" applyAlignment="1">
      <alignment vertical="center" shrinkToFit="1"/>
    </xf>
    <xf numFmtId="198" fontId="2" fillId="0" borderId="21" xfId="15" applyNumberFormat="1" applyFont="1" applyFill="1" applyBorder="1" applyAlignment="1">
      <alignment vertical="center" shrinkToFit="1"/>
    </xf>
    <xf numFmtId="198" fontId="2" fillId="0" borderId="25" xfId="16" applyNumberFormat="1" applyFont="1" applyFill="1" applyBorder="1" applyAlignment="1">
      <alignment vertical="center" shrinkToFit="1"/>
    </xf>
    <xf numFmtId="38" fontId="5" fillId="0" borderId="0" xfId="0" applyNumberFormat="1" applyFont="1">
      <alignment vertical="center"/>
    </xf>
    <xf numFmtId="38" fontId="5" fillId="0" borderId="0" xfId="1" applyFont="1">
      <alignment vertical="center"/>
    </xf>
    <xf numFmtId="9" fontId="2" fillId="0" borderId="36" xfId="16" applyFont="1" applyFill="1" applyBorder="1" applyAlignment="1">
      <alignment vertical="center"/>
    </xf>
    <xf numFmtId="38" fontId="2" fillId="0" borderId="36" xfId="15" applyFont="1" applyFill="1" applyBorder="1" applyAlignment="1">
      <alignment vertical="center"/>
    </xf>
    <xf numFmtId="185" fontId="2" fillId="0" borderId="36" xfId="15" applyNumberFormat="1" applyFont="1" applyFill="1" applyBorder="1" applyAlignment="1">
      <alignment horizontal="right" vertical="center" shrinkToFit="1"/>
    </xf>
    <xf numFmtId="198" fontId="2" fillId="0" borderId="36" xfId="16" applyNumberFormat="1" applyFont="1" applyFill="1" applyBorder="1" applyAlignment="1">
      <alignment vertical="center"/>
    </xf>
    <xf numFmtId="176" fontId="2" fillId="0" borderId="21" xfId="0" applyNumberFormat="1" applyFont="1" applyBorder="1" applyAlignment="1">
      <alignment vertical="center" shrinkToFit="1"/>
    </xf>
    <xf numFmtId="185" fontId="2" fillId="0" borderId="21" xfId="0" applyNumberFormat="1" applyFont="1" applyBorder="1" applyAlignment="1">
      <alignment horizontal="center" vertical="center"/>
    </xf>
    <xf numFmtId="187" fontId="7" fillId="0" borderId="21" xfId="2" applyNumberFormat="1" applyFont="1" applyFill="1" applyBorder="1" applyAlignment="1">
      <alignment vertical="center" shrinkToFit="1"/>
    </xf>
    <xf numFmtId="177" fontId="2" fillId="0" borderId="21" xfId="0" applyNumberFormat="1" applyFont="1" applyBorder="1">
      <alignment vertical="center"/>
    </xf>
    <xf numFmtId="198" fontId="2" fillId="0" borderId="21" xfId="2" applyNumberFormat="1" applyFont="1" applyFill="1" applyBorder="1" applyAlignment="1">
      <alignment vertical="center"/>
    </xf>
    <xf numFmtId="185" fontId="2" fillId="0" borderId="21" xfId="1" applyNumberFormat="1" applyFont="1" applyFill="1" applyBorder="1" applyAlignment="1">
      <alignment horizontal="right" vertical="center" shrinkToFit="1"/>
    </xf>
    <xf numFmtId="198" fontId="7" fillId="0" borderId="21" xfId="16" applyNumberFormat="1" applyFont="1" applyFill="1" applyBorder="1" applyAlignment="1">
      <alignment vertical="center"/>
    </xf>
    <xf numFmtId="9" fontId="2" fillId="0" borderId="0" xfId="16" applyFont="1" applyFill="1" applyBorder="1" applyAlignment="1">
      <alignment vertical="center"/>
    </xf>
    <xf numFmtId="38" fontId="2" fillId="0" borderId="0" xfId="15" applyFont="1" applyFill="1" applyBorder="1" applyAlignment="1">
      <alignment vertical="center"/>
    </xf>
    <xf numFmtId="185" fontId="2" fillId="0" borderId="21" xfId="15" applyNumberFormat="1" applyFont="1" applyFill="1" applyBorder="1" applyAlignment="1">
      <alignment horizontal="right" vertical="center" shrinkToFit="1"/>
    </xf>
    <xf numFmtId="37" fontId="2" fillId="0" borderId="21" xfId="14" applyNumberFormat="1" applyFont="1" applyBorder="1" applyAlignment="1">
      <alignment horizontal="center" vertical="center" shrinkToFit="1"/>
    </xf>
    <xf numFmtId="198" fontId="7" fillId="0" borderId="21" xfId="16" applyNumberFormat="1" applyFont="1" applyFill="1" applyBorder="1" applyAlignment="1">
      <alignment vertical="center" shrinkToFit="1"/>
    </xf>
    <xf numFmtId="198" fontId="2" fillId="0" borderId="21" xfId="16" applyNumberFormat="1" applyFont="1" applyFill="1" applyBorder="1" applyAlignment="1">
      <alignment vertical="center" shrinkToFit="1"/>
    </xf>
    <xf numFmtId="199" fontId="22" fillId="0" borderId="21" xfId="14" applyNumberFormat="1" applyFont="1" applyBorder="1" applyAlignment="1">
      <alignment horizontal="right" vertical="center" shrinkToFit="1"/>
    </xf>
    <xf numFmtId="198" fontId="2" fillId="0" borderId="7" xfId="16" applyNumberFormat="1" applyFont="1" applyFill="1" applyBorder="1" applyAlignment="1">
      <alignment vertical="center"/>
    </xf>
    <xf numFmtId="10" fontId="2" fillId="0" borderId="28" xfId="2" applyNumberFormat="1" applyFont="1" applyFill="1" applyBorder="1" applyAlignment="1">
      <alignment vertical="center"/>
    </xf>
    <xf numFmtId="9" fontId="2" fillId="0" borderId="4" xfId="16" applyFont="1" applyFill="1" applyBorder="1" applyAlignment="1">
      <alignment vertical="center"/>
    </xf>
    <xf numFmtId="9" fontId="2" fillId="0" borderId="28" xfId="16" applyFont="1" applyFill="1" applyBorder="1" applyAlignment="1">
      <alignment vertical="center"/>
    </xf>
    <xf numFmtId="9" fontId="2" fillId="0" borderId="4" xfId="2" applyFont="1" applyFill="1" applyBorder="1" applyAlignment="1">
      <alignment vertical="center"/>
    </xf>
    <xf numFmtId="38" fontId="7" fillId="0" borderId="38" xfId="1" applyFont="1" applyFill="1" applyBorder="1" applyAlignment="1">
      <alignment vertical="center"/>
    </xf>
    <xf numFmtId="38" fontId="2" fillId="0" borderId="38" xfId="15" applyFont="1" applyFill="1" applyBorder="1" applyAlignment="1">
      <alignment vertical="center"/>
    </xf>
    <xf numFmtId="0" fontId="2" fillId="0" borderId="39" xfId="14" applyFont="1" applyBorder="1">
      <alignment vertical="center"/>
    </xf>
    <xf numFmtId="0" fontId="2" fillId="0" borderId="39" xfId="0" applyFont="1" applyBorder="1">
      <alignment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center" vertical="center" textRotation="255"/>
    </xf>
    <xf numFmtId="188" fontId="7" fillId="0" borderId="4" xfId="2" applyNumberFormat="1" applyFont="1" applyFill="1" applyBorder="1" applyAlignment="1"/>
    <xf numFmtId="188" fontId="7" fillId="0" borderId="5" xfId="2" applyNumberFormat="1" applyFont="1" applyFill="1" applyBorder="1" applyAlignment="1"/>
    <xf numFmtId="188" fontId="7" fillId="0" borderId="3" xfId="2" applyNumberFormat="1" applyFont="1" applyFill="1" applyBorder="1" applyAlignment="1"/>
    <xf numFmtId="38" fontId="2" fillId="0" borderId="12" xfId="1" applyFont="1" applyFill="1" applyBorder="1" applyAlignment="1">
      <alignment horizontal="center" vertical="center"/>
    </xf>
    <xf numFmtId="38" fontId="2" fillId="0" borderId="17" xfId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17" fillId="0" borderId="4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38" fontId="18" fillId="0" borderId="8" xfId="0" applyNumberFormat="1" applyFont="1" applyBorder="1" applyAlignment="1">
      <alignment horizontal="center" vertical="center"/>
    </xf>
    <xf numFmtId="38" fontId="19" fillId="0" borderId="5" xfId="0" applyNumberFormat="1" applyFont="1" applyBorder="1" applyAlignment="1">
      <alignment horizontal="center" vertical="center"/>
    </xf>
    <xf numFmtId="38" fontId="19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38" fontId="2" fillId="0" borderId="34" xfId="14" applyNumberFormat="1" applyFont="1" applyBorder="1" applyAlignment="1">
      <alignment horizontal="center" vertical="center"/>
    </xf>
    <xf numFmtId="38" fontId="2" fillId="0" borderId="17" xfId="14" applyNumberFormat="1" applyFont="1" applyBorder="1" applyAlignment="1">
      <alignment horizontal="center" vertical="center"/>
    </xf>
    <xf numFmtId="38" fontId="2" fillId="0" borderId="34" xfId="15" applyFont="1" applyFill="1" applyBorder="1" applyAlignment="1">
      <alignment horizontal="center" vertical="center"/>
    </xf>
    <xf numFmtId="38" fontId="2" fillId="0" borderId="17" xfId="15" applyFont="1" applyFill="1" applyBorder="1" applyAlignment="1">
      <alignment horizontal="center" vertical="center"/>
    </xf>
    <xf numFmtId="0" fontId="2" fillId="0" borderId="33" xfId="14" applyFont="1" applyBorder="1" applyAlignment="1">
      <alignment horizontal="center" vertical="center" textRotation="255"/>
    </xf>
    <xf numFmtId="0" fontId="2" fillId="0" borderId="16" xfId="14" applyFont="1" applyBorder="1" applyAlignment="1">
      <alignment horizontal="center" vertical="center" textRotation="255"/>
    </xf>
    <xf numFmtId="0" fontId="2" fillId="0" borderId="34" xfId="14" applyFont="1" applyBorder="1" applyAlignment="1">
      <alignment horizontal="center" vertical="center" shrinkToFit="1"/>
    </xf>
    <xf numFmtId="0" fontId="2" fillId="0" borderId="17" xfId="14" applyFont="1" applyBorder="1" applyAlignment="1">
      <alignment horizontal="center" vertical="center" shrinkToFit="1"/>
    </xf>
    <xf numFmtId="0" fontId="2" fillId="0" borderId="35" xfId="14" applyFont="1" applyBorder="1" applyAlignment="1">
      <alignment horizontal="center" vertical="center"/>
    </xf>
    <xf numFmtId="0" fontId="2" fillId="0" borderId="36" xfId="14" applyFont="1" applyBorder="1" applyAlignment="1">
      <alignment horizontal="center" vertical="center"/>
    </xf>
    <xf numFmtId="0" fontId="2" fillId="0" borderId="37" xfId="14" applyFont="1" applyBorder="1" applyAlignment="1">
      <alignment horizontal="center" vertical="center"/>
    </xf>
    <xf numFmtId="0" fontId="2" fillId="0" borderId="4" xfId="14" applyFont="1" applyBorder="1" applyAlignment="1">
      <alignment horizontal="center" vertical="center"/>
    </xf>
    <xf numFmtId="0" fontId="2" fillId="0" borderId="5" xfId="14" applyFont="1" applyBorder="1" applyAlignment="1">
      <alignment horizontal="center" vertical="center"/>
    </xf>
    <xf numFmtId="0" fontId="2" fillId="0" borderId="3" xfId="14" applyFont="1" applyBorder="1" applyAlignment="1">
      <alignment horizontal="center" vertical="center"/>
    </xf>
    <xf numFmtId="185" fontId="2" fillId="0" borderId="34" xfId="14" applyNumberFormat="1" applyFont="1" applyBorder="1" applyAlignment="1">
      <alignment horizontal="center" vertical="center"/>
    </xf>
    <xf numFmtId="185" fontId="2" fillId="0" borderId="17" xfId="14" applyNumberFormat="1" applyFont="1" applyBorder="1" applyAlignment="1">
      <alignment horizontal="center" vertical="center"/>
    </xf>
    <xf numFmtId="0" fontId="2" fillId="0" borderId="34" xfId="14" applyFont="1" applyBorder="1" applyAlignment="1">
      <alignment horizontal="center" vertical="center" textRotation="255"/>
    </xf>
    <xf numFmtId="0" fontId="2" fillId="0" borderId="17" xfId="14" applyFont="1" applyBorder="1" applyAlignment="1">
      <alignment horizontal="center" vertical="center" textRotation="255"/>
    </xf>
    <xf numFmtId="0" fontId="5" fillId="0" borderId="15" xfId="14" applyFont="1" applyBorder="1" applyAlignment="1">
      <alignment horizontal="center" vertical="center" shrinkToFit="1"/>
    </xf>
    <xf numFmtId="198" fontId="2" fillId="0" borderId="14" xfId="14" applyNumberFormat="1" applyFont="1" applyBorder="1" applyAlignment="1">
      <alignment horizontal="center" vertical="center" shrinkToFit="1"/>
    </xf>
    <xf numFmtId="0" fontId="2" fillId="0" borderId="40" xfId="0" applyFont="1" applyBorder="1" applyAlignment="1">
      <alignment horizontal="center" vertical="center" shrinkToFit="1"/>
    </xf>
    <xf numFmtId="0" fontId="5" fillId="0" borderId="41" xfId="0" applyFont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shrinkToFit="1"/>
    </xf>
    <xf numFmtId="0" fontId="2" fillId="0" borderId="0" xfId="0" applyFont="1" applyFill="1">
      <alignment vertical="center"/>
    </xf>
    <xf numFmtId="198" fontId="2" fillId="0" borderId="10" xfId="0" applyNumberFormat="1" applyFont="1" applyFill="1" applyBorder="1" applyAlignment="1">
      <alignment horizontal="right"/>
    </xf>
    <xf numFmtId="0" fontId="2" fillId="0" borderId="10" xfId="0" applyFont="1" applyFill="1" applyBorder="1" applyAlignment="1">
      <alignment horizontal="right"/>
    </xf>
    <xf numFmtId="0" fontId="5" fillId="0" borderId="0" xfId="0" applyFont="1" applyFill="1">
      <alignment vertical="center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12" xfId="0" applyFont="1" applyFill="1" applyBorder="1" applyAlignment="1">
      <alignment horizontal="center" vertical="center" shrinkToFit="1"/>
    </xf>
    <xf numFmtId="0" fontId="2" fillId="0" borderId="1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14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2" fillId="0" borderId="16" xfId="0" applyFont="1" applyFill="1" applyBorder="1" applyAlignment="1">
      <alignment horizontal="center" vertical="center" textRotation="255"/>
    </xf>
    <xf numFmtId="0" fontId="2" fillId="0" borderId="17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textRotation="255"/>
    </xf>
    <xf numFmtId="198" fontId="2" fillId="0" borderId="3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textRotation="255"/>
    </xf>
    <xf numFmtId="0" fontId="2" fillId="0" borderId="7" xfId="0" applyFont="1" applyFill="1" applyBorder="1" applyAlignment="1">
      <alignment vertical="center" shrinkToFit="1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textRotation="255"/>
    </xf>
    <xf numFmtId="0" fontId="2" fillId="0" borderId="19" xfId="0" applyFont="1" applyFill="1" applyBorder="1" applyAlignment="1">
      <alignment horizontal="center" vertical="center"/>
    </xf>
    <xf numFmtId="38" fontId="2" fillId="0" borderId="7" xfId="0" applyNumberFormat="1" applyFont="1" applyFill="1" applyBorder="1">
      <alignment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shrinkToFit="1"/>
    </xf>
    <xf numFmtId="0" fontId="2" fillId="0" borderId="3" xfId="0" applyFont="1" applyFill="1" applyBorder="1">
      <alignment vertical="center"/>
    </xf>
    <xf numFmtId="37" fontId="2" fillId="0" borderId="3" xfId="0" applyNumberFormat="1" applyFont="1" applyFill="1" applyBorder="1" applyAlignment="1">
      <alignment horizontal="center" vertical="center"/>
    </xf>
    <xf numFmtId="38" fontId="2" fillId="0" borderId="17" xfId="0" applyNumberFormat="1" applyFont="1" applyFill="1" applyBorder="1">
      <alignment vertical="center"/>
    </xf>
    <xf numFmtId="38" fontId="2" fillId="0" borderId="3" xfId="0" applyNumberFormat="1" applyFont="1" applyFill="1" applyBorder="1">
      <alignment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right" vertical="center" shrinkToFit="1"/>
    </xf>
    <xf numFmtId="0" fontId="2" fillId="0" borderId="8" xfId="0" applyFont="1" applyFill="1" applyBorder="1">
      <alignment vertical="center"/>
    </xf>
    <xf numFmtId="0" fontId="2" fillId="0" borderId="7" xfId="0" applyFont="1" applyFill="1" applyBorder="1">
      <alignment vertical="center"/>
    </xf>
    <xf numFmtId="0" fontId="2" fillId="0" borderId="3" xfId="0" applyFont="1" applyFill="1" applyBorder="1" applyAlignment="1">
      <alignment horizontal="center" vertical="center"/>
    </xf>
    <xf numFmtId="38" fontId="2" fillId="0" borderId="3" xfId="0" applyNumberFormat="1" applyFont="1" applyFill="1" applyBorder="1" applyAlignment="1">
      <alignment vertical="center" shrinkToFit="1"/>
    </xf>
    <xf numFmtId="0" fontId="2" fillId="0" borderId="3" xfId="0" applyFont="1" applyFill="1" applyBorder="1" applyAlignment="1">
      <alignment horizontal="left" vertical="center" shrinkToFit="1"/>
    </xf>
    <xf numFmtId="10" fontId="2" fillId="0" borderId="5" xfId="0" applyNumberFormat="1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2" fillId="0" borderId="20" xfId="0" applyFont="1" applyFill="1" applyBorder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8" fontId="2" fillId="0" borderId="19" xfId="0" applyNumberFormat="1" applyFont="1" applyFill="1" applyBorder="1">
      <alignment vertical="center"/>
    </xf>
    <xf numFmtId="177" fontId="2" fillId="0" borderId="3" xfId="0" applyNumberFormat="1" applyFont="1" applyFill="1" applyBorder="1">
      <alignment vertical="center"/>
    </xf>
    <xf numFmtId="185" fontId="2" fillId="0" borderId="7" xfId="0" applyNumberFormat="1" applyFont="1" applyFill="1" applyBorder="1" applyAlignment="1">
      <alignment horizontal="right" vertical="center" shrinkToFit="1"/>
    </xf>
    <xf numFmtId="0" fontId="2" fillId="0" borderId="7" xfId="0" applyFont="1" applyFill="1" applyBorder="1" applyAlignment="1">
      <alignment horizontal="center" vertical="center" shrinkToFit="1"/>
    </xf>
    <xf numFmtId="38" fontId="2" fillId="0" borderId="7" xfId="0" applyNumberFormat="1" applyFont="1" applyFill="1" applyBorder="1" applyAlignment="1">
      <alignment vertical="center" shrinkToFit="1"/>
    </xf>
    <xf numFmtId="0" fontId="2" fillId="0" borderId="3" xfId="0" applyFont="1" applyFill="1" applyBorder="1" applyAlignment="1">
      <alignment horizontal="center" vertical="center" shrinkToFit="1"/>
    </xf>
    <xf numFmtId="38" fontId="2" fillId="0" borderId="17" xfId="0" applyNumberFormat="1" applyFont="1" applyFill="1" applyBorder="1" applyAlignment="1">
      <alignment vertical="center" shrinkToFit="1"/>
    </xf>
    <xf numFmtId="37" fontId="2" fillId="0" borderId="7" xfId="0" applyNumberFormat="1" applyFont="1" applyFill="1" applyBorder="1" applyAlignment="1">
      <alignment horizontal="center" vertical="center" shrinkToFit="1"/>
    </xf>
    <xf numFmtId="38" fontId="2" fillId="0" borderId="19" xfId="0" applyNumberFormat="1" applyFont="1" applyFill="1" applyBorder="1" applyAlignment="1">
      <alignment vertical="center" shrinkToFit="1"/>
    </xf>
    <xf numFmtId="185" fontId="2" fillId="0" borderId="3" xfId="0" applyNumberFormat="1" applyFont="1" applyFill="1" applyBorder="1" applyAlignment="1">
      <alignment horizontal="right" vertical="center" shrinkToFit="1"/>
    </xf>
    <xf numFmtId="0" fontId="2" fillId="0" borderId="19" xfId="0" applyFont="1" applyFill="1" applyBorder="1" applyAlignment="1">
      <alignment vertical="center" shrinkToFit="1"/>
    </xf>
    <xf numFmtId="0" fontId="2" fillId="0" borderId="28" xfId="0" applyFont="1" applyFill="1" applyBorder="1">
      <alignment vertical="center"/>
    </xf>
    <xf numFmtId="0" fontId="2" fillId="0" borderId="21" xfId="0" applyFont="1" applyFill="1" applyBorder="1" applyAlignment="1">
      <alignment vertical="center" shrinkToFit="1"/>
    </xf>
    <xf numFmtId="0" fontId="2" fillId="0" borderId="21" xfId="0" applyFont="1" applyFill="1" applyBorder="1">
      <alignment vertical="center"/>
    </xf>
    <xf numFmtId="37" fontId="2" fillId="0" borderId="3" xfId="0" applyNumberFormat="1" applyFont="1" applyFill="1" applyBorder="1" applyAlignment="1">
      <alignment horizontal="center" vertical="center" shrinkToFit="1"/>
    </xf>
    <xf numFmtId="38" fontId="2" fillId="0" borderId="21" xfId="0" applyNumberFormat="1" applyFont="1" applyFill="1" applyBorder="1" applyAlignment="1">
      <alignment vertical="center" shrinkToFit="1"/>
    </xf>
    <xf numFmtId="37" fontId="2" fillId="0" borderId="21" xfId="0" applyNumberFormat="1" applyFont="1" applyFill="1" applyBorder="1" applyAlignment="1">
      <alignment horizontal="center" vertical="center" shrinkToFit="1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shrinkToFit="1"/>
    </xf>
    <xf numFmtId="0" fontId="2" fillId="0" borderId="25" xfId="0" applyFont="1" applyFill="1" applyBorder="1">
      <alignment vertical="center"/>
    </xf>
    <xf numFmtId="177" fontId="2" fillId="0" borderId="25" xfId="0" applyNumberFormat="1" applyFont="1" applyFill="1" applyBorder="1">
      <alignment vertical="center"/>
    </xf>
    <xf numFmtId="37" fontId="2" fillId="0" borderId="25" xfId="0" applyNumberFormat="1" applyFont="1" applyFill="1" applyBorder="1" applyAlignment="1">
      <alignment horizontal="center" vertical="center"/>
    </xf>
    <xf numFmtId="38" fontId="2" fillId="0" borderId="25" xfId="0" applyNumberFormat="1" applyFont="1" applyFill="1" applyBorder="1">
      <alignment vertical="center"/>
    </xf>
    <xf numFmtId="38" fontId="2" fillId="0" borderId="25" xfId="0" applyNumberFormat="1" applyFont="1" applyFill="1" applyBorder="1" applyAlignment="1">
      <alignment vertical="center" shrinkToFit="1"/>
    </xf>
    <xf numFmtId="198" fontId="2" fillId="0" borderId="0" xfId="0" applyNumberFormat="1" applyFont="1" applyFill="1">
      <alignment vertical="center"/>
    </xf>
    <xf numFmtId="38" fontId="2" fillId="0" borderId="0" xfId="0" applyNumberFormat="1" applyFont="1" applyFill="1">
      <alignment vertical="center"/>
    </xf>
    <xf numFmtId="198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left" vertical="center"/>
    </xf>
    <xf numFmtId="0" fontId="2" fillId="0" borderId="19" xfId="0" applyFont="1" applyFill="1" applyBorder="1" applyAlignment="1">
      <alignment horizontal="right" vertical="center" shrinkToFit="1"/>
    </xf>
    <xf numFmtId="0" fontId="2" fillId="0" borderId="17" xfId="0" applyFont="1" applyFill="1" applyBorder="1" applyAlignment="1">
      <alignment vertical="center" shrinkToFit="1"/>
    </xf>
    <xf numFmtId="37" fontId="2" fillId="0" borderId="21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189" fontId="2" fillId="0" borderId="2" xfId="0" applyNumberFormat="1" applyFont="1" applyFill="1" applyBorder="1" applyAlignment="1">
      <alignment horizontal="right" vertical="center"/>
    </xf>
    <xf numFmtId="0" fontId="2" fillId="0" borderId="39" xfId="0" applyFont="1" applyFill="1" applyBorder="1">
      <alignment vertical="center"/>
    </xf>
    <xf numFmtId="0" fontId="2" fillId="0" borderId="0" xfId="14" applyFont="1" applyFill="1" applyAlignment="1">
      <alignment horizontal="center" vertical="center"/>
    </xf>
    <xf numFmtId="0" fontId="2" fillId="0" borderId="0" xfId="14" applyFont="1" applyFill="1" applyAlignment="1">
      <alignment vertical="center" shrinkToFit="1"/>
    </xf>
    <xf numFmtId="0" fontId="2" fillId="0" borderId="0" xfId="14" applyFont="1" applyFill="1">
      <alignment vertical="center"/>
    </xf>
    <xf numFmtId="185" fontId="2" fillId="0" borderId="0" xfId="14" applyNumberFormat="1" applyFont="1" applyFill="1">
      <alignment vertical="center"/>
    </xf>
    <xf numFmtId="38" fontId="2" fillId="0" borderId="0" xfId="14" applyNumberFormat="1" applyFont="1" applyFill="1">
      <alignment vertical="center"/>
    </xf>
    <xf numFmtId="198" fontId="2" fillId="0" borderId="10" xfId="14" applyNumberFormat="1" applyFont="1" applyFill="1" applyBorder="1" applyAlignment="1">
      <alignment horizontal="right" shrinkToFit="1"/>
    </xf>
    <xf numFmtId="0" fontId="2" fillId="0" borderId="10" xfId="14" applyFont="1" applyFill="1" applyBorder="1" applyAlignment="1">
      <alignment horizontal="right"/>
    </xf>
    <xf numFmtId="0" fontId="5" fillId="0" borderId="0" xfId="14" applyFont="1" applyFill="1">
      <alignment vertical="center"/>
    </xf>
    <xf numFmtId="0" fontId="2" fillId="0" borderId="33" xfId="14" applyFont="1" applyFill="1" applyBorder="1" applyAlignment="1">
      <alignment horizontal="center" vertical="center" textRotation="255"/>
    </xf>
    <xf numFmtId="0" fontId="2" fillId="0" borderId="34" xfId="14" applyFont="1" applyFill="1" applyBorder="1" applyAlignment="1">
      <alignment horizontal="center" vertical="center" shrinkToFit="1"/>
    </xf>
    <xf numFmtId="0" fontId="2" fillId="0" borderId="35" xfId="14" applyFont="1" applyFill="1" applyBorder="1" applyAlignment="1">
      <alignment horizontal="center" vertical="center"/>
    </xf>
    <xf numFmtId="0" fontId="2" fillId="0" borderId="36" xfId="14" applyFont="1" applyFill="1" applyBorder="1" applyAlignment="1">
      <alignment horizontal="center" vertical="center"/>
    </xf>
    <xf numFmtId="0" fontId="2" fillId="0" borderId="37" xfId="14" applyFont="1" applyFill="1" applyBorder="1" applyAlignment="1">
      <alignment horizontal="center" vertical="center"/>
    </xf>
    <xf numFmtId="185" fontId="2" fillId="0" borderId="34" xfId="14" applyNumberFormat="1" applyFont="1" applyFill="1" applyBorder="1" applyAlignment="1">
      <alignment horizontal="center" vertical="center"/>
    </xf>
    <xf numFmtId="0" fontId="2" fillId="0" borderId="34" xfId="14" applyFont="1" applyFill="1" applyBorder="1" applyAlignment="1">
      <alignment horizontal="center" vertical="center" textRotation="255"/>
    </xf>
    <xf numFmtId="38" fontId="2" fillId="0" borderId="34" xfId="14" applyNumberFormat="1" applyFont="1" applyFill="1" applyBorder="1" applyAlignment="1">
      <alignment horizontal="center" vertical="center"/>
    </xf>
    <xf numFmtId="0" fontId="2" fillId="0" borderId="16" xfId="14" applyFont="1" applyFill="1" applyBorder="1" applyAlignment="1">
      <alignment horizontal="center" vertical="center" textRotation="255"/>
    </xf>
    <xf numFmtId="0" fontId="2" fillId="0" borderId="17" xfId="14" applyFont="1" applyFill="1" applyBorder="1" applyAlignment="1">
      <alignment horizontal="center" vertical="center" shrinkToFit="1"/>
    </xf>
    <xf numFmtId="0" fontId="2" fillId="0" borderId="4" xfId="14" applyFont="1" applyFill="1" applyBorder="1" applyAlignment="1">
      <alignment horizontal="center" vertical="center"/>
    </xf>
    <xf numFmtId="0" fontId="2" fillId="0" borderId="5" xfId="14" applyFont="1" applyFill="1" applyBorder="1" applyAlignment="1">
      <alignment horizontal="center" vertical="center"/>
    </xf>
    <xf numFmtId="0" fontId="2" fillId="0" borderId="3" xfId="14" applyFont="1" applyFill="1" applyBorder="1" applyAlignment="1">
      <alignment horizontal="center" vertical="center"/>
    </xf>
    <xf numFmtId="185" fontId="2" fillId="0" borderId="17" xfId="14" applyNumberFormat="1" applyFont="1" applyFill="1" applyBorder="1" applyAlignment="1">
      <alignment horizontal="center" vertical="center"/>
    </xf>
    <xf numFmtId="0" fontId="2" fillId="0" borderId="17" xfId="14" applyFont="1" applyFill="1" applyBorder="1" applyAlignment="1">
      <alignment horizontal="center" vertical="center" textRotation="255"/>
    </xf>
    <xf numFmtId="38" fontId="2" fillId="0" borderId="17" xfId="14" applyNumberFormat="1" applyFont="1" applyFill="1" applyBorder="1" applyAlignment="1">
      <alignment horizontal="center" vertical="center"/>
    </xf>
    <xf numFmtId="198" fontId="2" fillId="0" borderId="3" xfId="14" applyNumberFormat="1" applyFont="1" applyFill="1" applyBorder="1" applyAlignment="1">
      <alignment horizontal="center" vertical="center" shrinkToFit="1"/>
    </xf>
    <xf numFmtId="0" fontId="2" fillId="0" borderId="6" xfId="14" applyFont="1" applyFill="1" applyBorder="1" applyAlignment="1">
      <alignment horizontal="center" vertical="center"/>
    </xf>
    <xf numFmtId="0" fontId="2" fillId="0" borderId="18" xfId="14" applyFont="1" applyFill="1" applyBorder="1" applyAlignment="1">
      <alignment horizontal="center" vertical="center" textRotation="255"/>
    </xf>
    <xf numFmtId="0" fontId="2" fillId="0" borderId="7" xfId="14" applyFont="1" applyFill="1" applyBorder="1" applyAlignment="1">
      <alignment vertical="center" shrinkToFit="1"/>
    </xf>
    <xf numFmtId="0" fontId="2" fillId="0" borderId="8" xfId="14" applyFont="1" applyFill="1" applyBorder="1" applyAlignment="1">
      <alignment horizontal="center" vertical="center"/>
    </xf>
    <xf numFmtId="0" fontId="2" fillId="0" borderId="7" xfId="14" applyFont="1" applyFill="1" applyBorder="1" applyAlignment="1">
      <alignment horizontal="center" vertical="center"/>
    </xf>
    <xf numFmtId="185" fontId="2" fillId="0" borderId="7" xfId="14" applyNumberFormat="1" applyFont="1" applyFill="1" applyBorder="1" applyAlignment="1">
      <alignment horizontal="right" vertical="center" shrinkToFit="1"/>
    </xf>
    <xf numFmtId="0" fontId="2" fillId="0" borderId="7" xfId="14" applyFont="1" applyFill="1" applyBorder="1" applyAlignment="1">
      <alignment horizontal="center" vertical="center" textRotation="255" shrinkToFit="1"/>
    </xf>
    <xf numFmtId="38" fontId="2" fillId="0" borderId="19" xfId="14" applyNumberFormat="1" applyFont="1" applyFill="1" applyBorder="1" applyAlignment="1">
      <alignment horizontal="center" vertical="center" shrinkToFit="1"/>
    </xf>
    <xf numFmtId="38" fontId="2" fillId="0" borderId="7" xfId="14" applyNumberFormat="1" applyFont="1" applyFill="1" applyBorder="1" applyAlignment="1">
      <alignment vertical="center" shrinkToFit="1"/>
    </xf>
    <xf numFmtId="0" fontId="2" fillId="0" borderId="16" xfId="14" applyFont="1" applyFill="1" applyBorder="1" applyAlignment="1">
      <alignment horizontal="center" vertical="center"/>
    </xf>
    <xf numFmtId="0" fontId="2" fillId="0" borderId="3" xfId="14" applyFont="1" applyFill="1" applyBorder="1" applyAlignment="1">
      <alignment vertical="center" shrinkToFit="1"/>
    </xf>
    <xf numFmtId="0" fontId="2" fillId="0" borderId="3" xfId="14" applyFont="1" applyFill="1" applyBorder="1">
      <alignment vertical="center"/>
    </xf>
    <xf numFmtId="37" fontId="2" fillId="0" borderId="3" xfId="14" applyNumberFormat="1" applyFont="1" applyFill="1" applyBorder="1" applyAlignment="1">
      <alignment horizontal="center" vertical="center" shrinkToFit="1"/>
    </xf>
    <xf numFmtId="38" fontId="2" fillId="0" borderId="17" xfId="14" applyNumberFormat="1" applyFont="1" applyFill="1" applyBorder="1" applyAlignment="1">
      <alignment vertical="center" shrinkToFit="1"/>
    </xf>
    <xf numFmtId="38" fontId="2" fillId="0" borderId="3" xfId="14" applyNumberFormat="1" applyFont="1" applyFill="1" applyBorder="1" applyAlignment="1">
      <alignment vertical="center" shrinkToFit="1"/>
    </xf>
    <xf numFmtId="0" fontId="2" fillId="0" borderId="18" xfId="14" applyFont="1" applyFill="1" applyBorder="1" applyAlignment="1">
      <alignment horizontal="center" vertical="center"/>
    </xf>
    <xf numFmtId="0" fontId="2" fillId="0" borderId="8" xfId="14" applyFont="1" applyFill="1" applyBorder="1">
      <alignment vertical="center"/>
    </xf>
    <xf numFmtId="0" fontId="2" fillId="0" borderId="7" xfId="14" applyFont="1" applyFill="1" applyBorder="1">
      <alignment vertical="center"/>
    </xf>
    <xf numFmtId="0" fontId="2" fillId="0" borderId="7" xfId="14" applyFont="1" applyFill="1" applyBorder="1" applyAlignment="1">
      <alignment horizontal="center" vertical="center" shrinkToFit="1"/>
    </xf>
    <xf numFmtId="0" fontId="2" fillId="0" borderId="3" xfId="14" applyFont="1" applyFill="1" applyBorder="1" applyAlignment="1">
      <alignment horizontal="center" vertical="center" shrinkToFit="1"/>
    </xf>
    <xf numFmtId="0" fontId="2" fillId="0" borderId="5" xfId="14" applyFont="1" applyFill="1" applyBorder="1">
      <alignment vertical="center"/>
    </xf>
    <xf numFmtId="0" fontId="2" fillId="0" borderId="20" xfId="14" applyFont="1" applyFill="1" applyBorder="1" applyAlignment="1">
      <alignment horizontal="center" vertical="center"/>
    </xf>
    <xf numFmtId="37" fontId="2" fillId="0" borderId="7" xfId="14" applyNumberFormat="1" applyFont="1" applyFill="1" applyBorder="1" applyAlignment="1">
      <alignment horizontal="center" vertical="center" shrinkToFit="1"/>
    </xf>
    <xf numFmtId="38" fontId="2" fillId="0" borderId="19" xfId="14" applyNumberFormat="1" applyFont="1" applyFill="1" applyBorder="1" applyAlignment="1">
      <alignment vertical="center" shrinkToFit="1"/>
    </xf>
    <xf numFmtId="185" fontId="2" fillId="0" borderId="3" xfId="14" applyNumberFormat="1" applyFont="1" applyFill="1" applyBorder="1" applyAlignment="1">
      <alignment horizontal="right" vertical="center" shrinkToFit="1"/>
    </xf>
    <xf numFmtId="0" fontId="2" fillId="0" borderId="21" xfId="14" applyFont="1" applyFill="1" applyBorder="1" applyAlignment="1">
      <alignment vertical="center" shrinkToFit="1"/>
    </xf>
    <xf numFmtId="0" fontId="2" fillId="0" borderId="21" xfId="14" applyFont="1" applyFill="1" applyBorder="1">
      <alignment vertical="center"/>
    </xf>
    <xf numFmtId="185" fontId="2" fillId="0" borderId="21" xfId="14" applyNumberFormat="1" applyFont="1" applyFill="1" applyBorder="1" applyAlignment="1">
      <alignment horizontal="right" vertical="center" shrinkToFit="1"/>
    </xf>
    <xf numFmtId="0" fontId="2" fillId="0" borderId="21" xfId="14" applyFont="1" applyFill="1" applyBorder="1" applyAlignment="1">
      <alignment horizontal="center" vertical="center" shrinkToFit="1"/>
    </xf>
    <xf numFmtId="38" fontId="2" fillId="0" borderId="21" xfId="14" applyNumberFormat="1" applyFont="1" applyFill="1" applyBorder="1" applyAlignment="1">
      <alignment vertical="center" shrinkToFit="1"/>
    </xf>
    <xf numFmtId="0" fontId="2" fillId="0" borderId="17" xfId="14" applyFont="1" applyFill="1" applyBorder="1" applyAlignment="1">
      <alignment vertical="center" shrinkToFit="1"/>
    </xf>
    <xf numFmtId="0" fontId="2" fillId="0" borderId="4" xfId="14" applyFont="1" applyFill="1" applyBorder="1">
      <alignment vertical="center"/>
    </xf>
    <xf numFmtId="0" fontId="2" fillId="0" borderId="19" xfId="14" applyFont="1" applyFill="1" applyBorder="1" applyAlignment="1">
      <alignment vertical="center" shrinkToFit="1"/>
    </xf>
    <xf numFmtId="0" fontId="2" fillId="0" borderId="28" xfId="14" applyFont="1" applyFill="1" applyBorder="1">
      <alignment vertical="center"/>
    </xf>
    <xf numFmtId="37" fontId="2" fillId="0" borderId="21" xfId="14" applyNumberFormat="1" applyFont="1" applyFill="1" applyBorder="1" applyAlignment="1">
      <alignment horizontal="center" vertical="center" shrinkToFit="1"/>
    </xf>
    <xf numFmtId="0" fontId="2" fillId="0" borderId="24" xfId="14" applyFont="1" applyFill="1" applyBorder="1" applyAlignment="1">
      <alignment horizontal="center" vertical="center"/>
    </xf>
    <xf numFmtId="0" fontId="2" fillId="0" borderId="25" xfId="14" applyFont="1" applyFill="1" applyBorder="1" applyAlignment="1">
      <alignment vertical="center" shrinkToFit="1"/>
    </xf>
    <xf numFmtId="0" fontId="2" fillId="0" borderId="25" xfId="14" applyFont="1" applyFill="1" applyBorder="1">
      <alignment vertical="center"/>
    </xf>
    <xf numFmtId="37" fontId="2" fillId="0" borderId="25" xfId="14" applyNumberFormat="1" applyFont="1" applyFill="1" applyBorder="1" applyAlignment="1">
      <alignment horizontal="center" vertical="center" shrinkToFit="1"/>
    </xf>
    <xf numFmtId="38" fontId="2" fillId="0" borderId="25" xfId="14" applyNumberFormat="1" applyFont="1" applyFill="1" applyBorder="1" applyAlignment="1">
      <alignment vertical="center" shrinkToFit="1"/>
    </xf>
    <xf numFmtId="198" fontId="2" fillId="0" borderId="0" xfId="14" applyNumberFormat="1" applyFont="1" applyFill="1" applyAlignment="1">
      <alignment horizontal="right" vertical="center" shrinkToFit="1"/>
    </xf>
    <xf numFmtId="178" fontId="2" fillId="0" borderId="0" xfId="14" applyNumberFormat="1" applyFont="1" applyFill="1" applyAlignment="1">
      <alignment horizontal="right" vertical="center"/>
    </xf>
    <xf numFmtId="0" fontId="2" fillId="0" borderId="14" xfId="14" applyFont="1" applyFill="1" applyBorder="1" applyAlignment="1">
      <alignment horizontal="center" vertical="center" shrinkToFit="1"/>
    </xf>
    <xf numFmtId="0" fontId="5" fillId="0" borderId="15" xfId="14" applyFont="1" applyFill="1" applyBorder="1" applyAlignment="1">
      <alignment horizontal="center" vertical="center" shrinkToFit="1"/>
    </xf>
    <xf numFmtId="38" fontId="7" fillId="0" borderId="38" xfId="14" applyNumberFormat="1" applyFont="1" applyFill="1" applyBorder="1" applyAlignment="1">
      <alignment vertical="center" shrinkToFit="1"/>
    </xf>
    <xf numFmtId="198" fontId="2" fillId="0" borderId="0" xfId="14" applyNumberFormat="1" applyFont="1" applyFill="1" applyAlignment="1">
      <alignment vertical="center" shrinkToFit="1"/>
    </xf>
    <xf numFmtId="0" fontId="2" fillId="0" borderId="39" xfId="14" applyFont="1" applyFill="1" applyBorder="1">
      <alignment vertical="center"/>
    </xf>
    <xf numFmtId="199" fontId="22" fillId="0" borderId="3" xfId="14" applyNumberFormat="1" applyFont="1" applyFill="1" applyBorder="1" applyAlignment="1">
      <alignment horizontal="right" vertical="center" shrinkToFit="1"/>
    </xf>
    <xf numFmtId="198" fontId="2" fillId="0" borderId="14" xfId="14" applyNumberFormat="1" applyFont="1" applyFill="1" applyBorder="1" applyAlignment="1">
      <alignment horizontal="center" vertical="center" shrinkToFit="1"/>
    </xf>
    <xf numFmtId="198" fontId="2" fillId="0" borderId="10" xfId="14" applyNumberFormat="1" applyFont="1" applyFill="1" applyBorder="1" applyAlignment="1">
      <alignment horizontal="right"/>
    </xf>
    <xf numFmtId="198" fontId="2" fillId="0" borderId="3" xfId="14" applyNumberFormat="1" applyFont="1" applyFill="1" applyBorder="1" applyAlignment="1">
      <alignment horizontal="center" vertical="center"/>
    </xf>
    <xf numFmtId="198" fontId="2" fillId="0" borderId="0" xfId="14" applyNumberFormat="1" applyFont="1" applyFill="1" applyAlignment="1">
      <alignment horizontal="right" vertical="center"/>
    </xf>
    <xf numFmtId="198" fontId="2" fillId="0" borderId="0" xfId="14" applyNumberFormat="1" applyFont="1" applyFill="1">
      <alignment vertical="center"/>
    </xf>
    <xf numFmtId="0" fontId="2" fillId="0" borderId="36" xfId="14" applyFont="1" applyFill="1" applyBorder="1" applyAlignment="1">
      <alignment horizontal="center" vertical="center"/>
    </xf>
    <xf numFmtId="185" fontId="2" fillId="0" borderId="7" xfId="14" applyNumberFormat="1" applyFont="1" applyFill="1" applyBorder="1" applyAlignment="1">
      <alignment horizontal="right" vertical="top" shrinkToFit="1"/>
    </xf>
    <xf numFmtId="0" fontId="0" fillId="0" borderId="3" xfId="0" applyFill="1" applyBorder="1" applyAlignment="1">
      <alignment horizontal="right" vertical="center" shrinkToFit="1"/>
    </xf>
    <xf numFmtId="0" fontId="2" fillId="0" borderId="36" xfId="14" applyFont="1" applyFill="1" applyBorder="1" applyAlignment="1">
      <alignment vertical="center" shrinkToFit="1"/>
    </xf>
    <xf numFmtId="0" fontId="2" fillId="0" borderId="36" xfId="14" applyFont="1" applyFill="1" applyBorder="1">
      <alignment vertical="center"/>
    </xf>
    <xf numFmtId="37" fontId="2" fillId="0" borderId="36" xfId="14" applyNumberFormat="1" applyFont="1" applyFill="1" applyBorder="1" applyAlignment="1">
      <alignment horizontal="center" vertical="center" shrinkToFit="1"/>
    </xf>
    <xf numFmtId="38" fontId="2" fillId="0" borderId="36" xfId="14" applyNumberFormat="1" applyFont="1" applyFill="1" applyBorder="1" applyAlignment="1">
      <alignment vertical="center" shrinkToFit="1"/>
    </xf>
    <xf numFmtId="0" fontId="2" fillId="0" borderId="10" xfId="14" applyFont="1" applyFill="1" applyBorder="1" applyAlignment="1">
      <alignment horizontal="center" vertical="center"/>
    </xf>
    <xf numFmtId="0" fontId="2" fillId="0" borderId="10" xfId="14" applyFont="1" applyFill="1" applyBorder="1" applyAlignment="1">
      <alignment vertical="center" shrinkToFit="1"/>
    </xf>
    <xf numFmtId="0" fontId="2" fillId="0" borderId="10" xfId="14" applyFont="1" applyFill="1" applyBorder="1">
      <alignment vertical="center"/>
    </xf>
    <xf numFmtId="185" fontId="2" fillId="0" borderId="10" xfId="14" applyNumberFormat="1" applyFont="1" applyFill="1" applyBorder="1">
      <alignment vertical="center"/>
    </xf>
    <xf numFmtId="38" fontId="2" fillId="0" borderId="10" xfId="14" applyNumberFormat="1" applyFont="1" applyFill="1" applyBorder="1">
      <alignment vertical="center"/>
    </xf>
    <xf numFmtId="38" fontId="2" fillId="0" borderId="42" xfId="14" applyNumberFormat="1" applyFont="1" applyFill="1" applyBorder="1" applyAlignment="1">
      <alignment vertical="center" shrinkToFit="1"/>
    </xf>
  </cellXfs>
  <cellStyles count="20">
    <cellStyle name="パーセント" xfId="2" builtinId="5"/>
    <cellStyle name="パーセント 2" xfId="16" xr:uid="{30E904F0-AC77-4AE5-8C3A-9985EBFF8FD9}"/>
    <cellStyle name="パーセント 4 2" xfId="9" xr:uid="{13EC8A28-6593-46F3-9F77-2D68CDD6A98A}"/>
    <cellStyle name="桁区切り" xfId="1" builtinId="6"/>
    <cellStyle name="桁区切り 11 2" xfId="8" xr:uid="{54799070-58D9-4689-A696-CF62A54C4FA5}"/>
    <cellStyle name="桁区切り 2" xfId="15" xr:uid="{671E0285-C6F0-4C8E-B114-359D793FEDF8}"/>
    <cellStyle name="桁区切り 2 3" xfId="5" xr:uid="{C48E5F20-17BA-403C-B9D4-7CF1B23CF0EF}"/>
    <cellStyle name="標準" xfId="0" builtinId="0"/>
    <cellStyle name="標準 12" xfId="7" xr:uid="{9885B5A6-B041-4E83-9363-632AD07E31AF}"/>
    <cellStyle name="標準 2" xfId="4" xr:uid="{E79AD442-6F10-406F-AE6F-DFA984E379AE}"/>
    <cellStyle name="標準 2 2" xfId="10" xr:uid="{61D51D78-E983-4257-86C8-B98412F50F87}"/>
    <cellStyle name="標準 2 20" xfId="12" xr:uid="{99C7F7F1-A02F-4917-9441-A69F6560346A}"/>
    <cellStyle name="標準 2 3" xfId="13" xr:uid="{AB93B384-96B4-43B2-97EC-2F1BA6F30A24}"/>
    <cellStyle name="標準 2 5" xfId="6" xr:uid="{2FC6E85B-9E81-4015-A84C-06C42AAE815A}"/>
    <cellStyle name="標準 3" xfId="11" xr:uid="{3E6BA84D-B267-45E2-96D7-AB562A8A3186}"/>
    <cellStyle name="標準 3 4" xfId="3" xr:uid="{699BC9EC-D3E3-43CE-9B24-3E0D66C1F742}"/>
    <cellStyle name="標準 4" xfId="14" xr:uid="{3DEE044D-B296-475F-8BE0-008B2EA415D4}"/>
    <cellStyle name="標準 5" xfId="18" xr:uid="{ED3F49BF-4635-4787-BFB3-6783613FCC1D}"/>
    <cellStyle name="標準 6" xfId="17" xr:uid="{72766B26-A2DB-47F4-88A3-64D9ED2E0A7E}"/>
    <cellStyle name="標準 6 3" xfId="19" xr:uid="{7B94B803-BAE9-4698-90D8-5E50A06DA9BC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1.xml"/><Relationship Id="rId47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32.xml"/><Relationship Id="rId68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53.xml"/><Relationship Id="rId89" Type="http://schemas.openxmlformats.org/officeDocument/2006/relationships/externalLink" Target="externalLinks/externalLink5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.xml"/><Relationship Id="rId37" Type="http://schemas.openxmlformats.org/officeDocument/2006/relationships/externalLink" Target="externalLinks/externalLink6.xml"/><Relationship Id="rId53" Type="http://schemas.openxmlformats.org/officeDocument/2006/relationships/externalLink" Target="externalLinks/externalLink22.xml"/><Relationship Id="rId58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43.xml"/><Relationship Id="rId79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59.xml"/><Relationship Id="rId95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externalLink" Target="externalLinks/externalLink12.xml"/><Relationship Id="rId48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33.xml"/><Relationship Id="rId69" Type="http://schemas.openxmlformats.org/officeDocument/2006/relationships/externalLink" Target="externalLinks/externalLink38.xml"/><Relationship Id="rId80" Type="http://schemas.openxmlformats.org/officeDocument/2006/relationships/externalLink" Target="externalLinks/externalLink49.xml"/><Relationship Id="rId85" Type="http://schemas.openxmlformats.org/officeDocument/2006/relationships/externalLink" Target="externalLinks/externalLink5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externalLink" Target="externalLinks/externalLink7.xml"/><Relationship Id="rId46" Type="http://schemas.openxmlformats.org/officeDocument/2006/relationships/externalLink" Target="externalLinks/externalLink15.xml"/><Relationship Id="rId59" Type="http://schemas.openxmlformats.org/officeDocument/2006/relationships/externalLink" Target="externalLinks/externalLink28.xml"/><Relationship Id="rId67" Type="http://schemas.openxmlformats.org/officeDocument/2006/relationships/externalLink" Target="externalLinks/externalLink3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0.xml"/><Relationship Id="rId54" Type="http://schemas.openxmlformats.org/officeDocument/2006/relationships/externalLink" Target="externalLinks/externalLink23.xml"/><Relationship Id="rId62" Type="http://schemas.openxmlformats.org/officeDocument/2006/relationships/externalLink" Target="externalLinks/externalLink31.xml"/><Relationship Id="rId70" Type="http://schemas.openxmlformats.org/officeDocument/2006/relationships/externalLink" Target="externalLinks/externalLink39.xml"/><Relationship Id="rId75" Type="http://schemas.openxmlformats.org/officeDocument/2006/relationships/externalLink" Target="externalLinks/externalLink44.xml"/><Relationship Id="rId83" Type="http://schemas.openxmlformats.org/officeDocument/2006/relationships/externalLink" Target="externalLinks/externalLink52.xml"/><Relationship Id="rId88" Type="http://schemas.openxmlformats.org/officeDocument/2006/relationships/externalLink" Target="externalLinks/externalLink57.xml"/><Relationship Id="rId91" Type="http://schemas.openxmlformats.org/officeDocument/2006/relationships/externalLink" Target="externalLinks/externalLink60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5.xml"/><Relationship Id="rId49" Type="http://schemas.openxmlformats.org/officeDocument/2006/relationships/externalLink" Target="externalLinks/externalLink18.xml"/><Relationship Id="rId57" Type="http://schemas.openxmlformats.org/officeDocument/2006/relationships/externalLink" Target="externalLinks/externalLink2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3.xml"/><Relationship Id="rId52" Type="http://schemas.openxmlformats.org/officeDocument/2006/relationships/externalLink" Target="externalLinks/externalLink21.xml"/><Relationship Id="rId60" Type="http://schemas.openxmlformats.org/officeDocument/2006/relationships/externalLink" Target="externalLinks/externalLink29.xml"/><Relationship Id="rId65" Type="http://schemas.openxmlformats.org/officeDocument/2006/relationships/externalLink" Target="externalLinks/externalLink34.xml"/><Relationship Id="rId73" Type="http://schemas.openxmlformats.org/officeDocument/2006/relationships/externalLink" Target="externalLinks/externalLink42.xml"/><Relationship Id="rId78" Type="http://schemas.openxmlformats.org/officeDocument/2006/relationships/externalLink" Target="externalLinks/externalLink47.xml"/><Relationship Id="rId81" Type="http://schemas.openxmlformats.org/officeDocument/2006/relationships/externalLink" Target="externalLinks/externalLink50.xml"/><Relationship Id="rId86" Type="http://schemas.openxmlformats.org/officeDocument/2006/relationships/externalLink" Target="externalLinks/externalLink55.xml"/><Relationship Id="rId94" Type="http://schemas.openxmlformats.org/officeDocument/2006/relationships/externalLink" Target="externalLinks/externalLink6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8.xml"/><Relationship Id="rId34" Type="http://schemas.openxmlformats.org/officeDocument/2006/relationships/externalLink" Target="externalLinks/externalLink3.xml"/><Relationship Id="rId50" Type="http://schemas.openxmlformats.org/officeDocument/2006/relationships/externalLink" Target="externalLinks/externalLink19.xml"/><Relationship Id="rId55" Type="http://schemas.openxmlformats.org/officeDocument/2006/relationships/externalLink" Target="externalLinks/externalLink24.xml"/><Relationship Id="rId76" Type="http://schemas.openxmlformats.org/officeDocument/2006/relationships/externalLink" Target="externalLinks/externalLink45.xml"/><Relationship Id="rId9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0.xml"/><Relationship Id="rId92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9.xml"/><Relationship Id="rId45" Type="http://schemas.openxmlformats.org/officeDocument/2006/relationships/externalLink" Target="externalLinks/externalLink14.xml"/><Relationship Id="rId66" Type="http://schemas.openxmlformats.org/officeDocument/2006/relationships/externalLink" Target="externalLinks/externalLink35.xml"/><Relationship Id="rId8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30.xml"/><Relationship Id="rId82" Type="http://schemas.openxmlformats.org/officeDocument/2006/relationships/externalLink" Target="externalLinks/externalLink5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4.xml"/><Relationship Id="rId56" Type="http://schemas.openxmlformats.org/officeDocument/2006/relationships/externalLink" Target="externalLinks/externalLink25.xml"/><Relationship Id="rId77" Type="http://schemas.openxmlformats.org/officeDocument/2006/relationships/externalLink" Target="externalLinks/externalLink4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0.xml"/><Relationship Id="rId72" Type="http://schemas.openxmlformats.org/officeDocument/2006/relationships/externalLink" Target="externalLinks/externalLink41.xml"/><Relationship Id="rId93" Type="http://schemas.openxmlformats.org/officeDocument/2006/relationships/externalLink" Target="externalLinks/externalLink62.xml"/><Relationship Id="rId9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KODAMA\ING\110125%20&#12304;&#21271;&#22823;&#22259;&#26360;&#39208;2&#26399;&#25913;&#20462;&#12305;-&#20816;&#29577;\4.&#20869;&#35379;&#26360;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O\&#24339;&#21066;&#39640;&#23554;\&#20844;&#21209;&#21729;&#23487;&#33294;\&#31309;&#31639;\&#38463;&#21335;&#25913;&#20462;H&#65297;&#6529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My%20Documents\&#35373;&#35336;&#29992;\&#12487;&#12540;&#12479;&#12540;\&#12456;&#12463;&#12475;&#12523;\&#65298;&#26399;&#20869;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1;data\&#35373;&#35336;&#26360;\11%20&#26413;&#24140;&#12288;&#20809;&#26143;\windows\&#65411;&#65438;&#65405;&#65400;&#65412;&#65391;&#65420;&#65439;\&#20170;&#37329;&#39178;&#35703;\&#21271;&#26727;&#23665;&#30010;&#22826;&#27347;&#28023;&#27700;&#28020;&#22580;&#65288;&#20195;&#20385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nishi-&#20491;&#20154;\&#12395;&#12375;&#12398;\&#35336;&#31639;&#26360;&#21407;&#31295;\My%20Documents\&#20303;&#23429;&#35506;&#21407;&#26412;%2099_03_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22969;&#32972;&#29275;&#12459;&#12540;&#12522;&#12531;&#12464;&#22580;\&#22522;&#26412;&#35373;&#35336;\&#21442;&#32771;\&#12459;&#12540;&#12522;&#12531;&#12464;&#27010;&#316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31309;&#31639;&#26681;&#25312;\&#20104;&#23450;&#20385;&#26684;&#12288;&#12288;&#19968;&#243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1336;&#20385;&#31639;&#20986;&#12288;&#12288;&#35519;&#26360;&#19968;&#243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12469;&#12531;&#12503;&#12523;\&#24066;&#30010;&#26449;&#25968;&#37327;&#35336;&#31639;\PABULIC\&#20096;&#24029;\CAB\&#20096;&#2644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-sv\VOL\&#20108;&#29942;DAT\&#20304;&#34276;\&#24037;&#20107;&#35373;~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wama22\&#65420;&#65438;&#65432;&#65392;&#65420;&#65401;&#65392;&#65405;\HOME\Project\Template\&#37326;&#27604;&#12513;&#65293;&#12459;&#12522;&#12473;&#12488;.xj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ENKI\H15\&#26032;&#23621;&#27996;&#22899;&#23376;&#23534;\&#31309;&#31639;\&#21521;&#38525;&#21271;&#23534;&#20869;&#35379;&#65288;&#26368;&#3206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20491;&#20154;\&#26494;&#23665;\&#20869;&#35379;\&#30330;&#23506;&#23487;&#33294;\2&#21495;&#26847;\&#27231;&#26800;\H14&#30330;&#23506;2&#21495;&#26847;&#12288;&#27231;&#26800;&#31309;&#3163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2;&#24180;&#24230;\02%20&#35373;&#35336;\&#24037;&#20107;\06%20&#20989;&#39208;&#12288;&#26093;&#26862;\&#20989;&#39208;&#12288;&#21336;&#20385;&#19968;&#3523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373;&#35336;(H07&#65374;13&#24180;&#24230;)\&#25991;&#37096;&#31185;&#23398;&#30465;\71113-&#37351;&#36335;&#24037;&#26989;&#39640;&#23554;&#26657;&#33294;&#31561;&#25913;&#20462;&#35373;&#20633;&#35373;&#35336;\&#25991;&#37096;&#26413;&#24037;\&#35373;&#35336;&#20107;&#21209;&#25152;_&#31309;&#31639;&#29992;&#12501;&#12449;&#12452;&#12523;\&#35211;&#31309;&#27604;&#36611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7700;&#25144;&#37096;\&#24314;&#31689;&#31532;1\&#21508;&#20869;&#35379;&#26360;\&#32076;&#21942;&#26032;&#21942;\&#21336;&#20385;&#3859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0869;&#35379;&#26360;&#21407;&#2641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nk\Document-02\&#35373;&#35336;02\200508&#37351;&#36335;&#30010;&#36960;&#30690;&#20844;&#21942;&#20303;&#23429;&#65297;\&#35211;&#31309;\&#35211;&#31309;&#20808;&#19968;&#35239;&#34920;&#12539;&#36865;&#12426;&#29366;(&#20303;&#26847;&#65289;0606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5968;&#37327;&#31639;&#20986;&#12288;&#12288;&#35519;&#26360;&#19968;&#2433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20843;&#25144;&#39640;&#23554;&#23554;&#25915;&#31185;&#38306;&#20418;\&#20843;&#25144;&#39640;&#23554;&#12288;&#23554;&#25915;&#31185;&#26847;\H150407&#38989;&#26696;&#20869;&#35379;&#12288;&#35211;&#31309;0.64&#12288;&#24314;&#20855;&#12539;&#12460;&#12521;&#12473;&#12539;&#26477;&#12539;&#37329;&#23646;0.4_&#20843;&#25144;&#24037;&#26989;&#39640;&#23554;&#23554;&#25915;&#31185;&#26847;&#26032;&#2194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2%20&#35373;&#35336;\H20&#21307;&#23398;&#37096;&#20013;&#26847;&#25913;&#20462;\&#31309;&#31639;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12487;&#12540;&#12479;&#12540;\&#12456;&#12463;&#12475;&#12523;\&#65298;&#26399;&#20869;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2&#24180;&#24230;\H12&#24037;&#25913;&#20462;\excel\&#25913;&#20462;&#20869;&#35379;&#12497;&#12540;&#12488;&#6529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WINDOWS\&#65411;&#65438;&#65405;&#65400;&#65412;&#65391;&#65420;&#65439;\&#65298;&#65296;&#65296;&#65297;&#24180;\&#20304;&#34276;\&#27996;&#20013;&#30010;\&#29749;&#29750;&#28716;&#23567;\&#23455;&#26045;&#35373;&#35336;\&#32066;&#20102;\EXCEL-DATA\&#20869;&#35379;&#26360;&#65381;&#36074;&#30097;&#26360;\&#35373;&#35336;(&#26413;)\&#32066;&#20102;\&#20844;&#34886;&#28020;&#22580;(1-31)\&#32066;&#20102;\&#33288;&#37096;&#65381;&#27801;&#30041;&#20013;&#23398;&#26657;&#20415;&#25152;&#25913;&#20462;\&#32066;&#20102;\&#21033;&#23611;&#23500;&#22763;&#30010;&#39740;&#33031;&#31119;&#31049;&#12398;&#23478;&#26032;&#31689;&#24037;&#20107;\&#21033;&#23611;&#23500;&#22763;&#30010;&#39740;&#33031;&#31119;&#31049;&#12398;&#23478;&#26032;&#31689;&#24037;&#20107;&#22793;&#2635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913;&#20462;&#21462;&#22730;\&#25913;&#20462;&#21336;&#2038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20\data\&#20181;&#20107;\&#30707;&#22618;&#35373;&#35336;&#20107;&#21209;&#25152;\&#24693;&#24237;&#19979;&#27700;&#32066;&#26411;&#20966;&#29702;&#22580;%20&#25913;&#20462;&#24037;&#20107;\&#19979;&#277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7&#38263;&#23713;\&#31309;&#31639;\&#65297;&#21495;&#39208;&#25913;&#20462;&#31561;\05.6.15&#38263;&#23713;&#39640;&#23554;&#65297;&#21495;&#39208;&#20869;&#35379;&#26360;&#65288;&#27010;&#31639;&#6528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06&#19968;&#38306;\H18&#24180;&#24230;\H17&#35036;&#27491;&#12288;&#27231;&#26800;&#24037;&#23398;&#31185;&#26847;&#31561;&#25913;&#20462;\&#31309;&#31639;\&#65298;&#22238;&#30446;\060424&#12288;2&#22238;&#30446;&#12288;&#19968;&#38306;&#27231;&#26800;&#12288;&#20869;&#35379;060424&#21463;&#65288;&#24029;&#23822;&#20462;&#27491;&#6528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on2n03\e\WINDOWS\&#65411;&#65438;&#65405;&#65400;&#65412;&#65391;&#65420;&#65439;\&#23398;&#38555;\&#23398;&#38555;&#31185;&#23398;(&#20869;&#35379;&#26360;&#65289;\&#23398;&#38555;&#65288;&#26368;&#26032;&#29256;&#65289;\&#23398;&#38555;&#31185;&#23398;&#30740;&#31350;&#26847;&#65288;&#21487;&#21205;&#38291;&#20181;&#20999;&#12426;&#31561;&#65289;&#35211;&#31309;&#27604;&#36611;&#3492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1&#31119;&#23798;\&#23554;&#25915;&#31185;&#12539;&#24314;&#35373;&#29872;&#22659;&#26847;&#65288;H16&#35036;&#27491;&#65289;\&#31309;&#31639;\&#20869;&#35379;&#26360;\4&#22238;&#30446;%20&#31119;&#23798;&#39640;&#23554;%20&#26368;&#32066;&#29256;&#12288;0505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B-3%20&#30435;&#29702;&#26989;&#21209;\0908%20&#12491;&#12475;&#12467;&#23567;&#23398;&#26657;&#25913;&#20462;\&#31309;&#31639;\&#20307;&#32946;&#39208;\&#27231;&#26800;&#35373;&#20633;\100817(&#20307;&#32946;&#39208;)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My%20Documents\&#24357;&#29983;&#30010;(2-14-2)&#26223;&#35251;&#25913;&#21892;&#21450;&#12403;&#25913;&#31689;&#20027;&#20307;&#24037;&#20107;\&#26085;&#21513;&#31379;&#25913;&#20462;No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12459;&#12540;&#12522;&#12531;&#12464;&#35373;&#35336;&#26360;&#65288;&#24314;&#31689;&#65289;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o\c\&#26032;&#35373;&#35336;data\&#35373;&#35336;data\&#26525;&#24184;&#30010;&#20844;&#34886;&#28020;&#22580;\&#31309;&#31639;&#26360;\&#35211;&#31309;&#20381;&#38972;&#26360;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0107;&#21209;&#25152;&#29289;&#20214;&#65411;&#65438;&#65392;&#65408;&#65392;\&#12381;&#12398;&#20182;\&#21271;&#22823;&#28201;&#23460;\H12&#24180;&#24230;\H12&#24037;&#25913;&#20462;\excel\&#25913;&#20462;&#20869;&#35379;&#12497;&#12540;&#12488;&#6529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31309;&#31639;\&#21336;&#20385;&#31309;&#31639;\C&#20195;&#20385;&#19981;&#26126;&#37096;&#2169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Local%20Settings\Temporary%20Internet%20Files\Content.IE5\IBAVA9UN\&#12467;&#12500;&#12540;&#65320;160617&#22823;&#20803;&#12288;&#40372;&#23713;&#24037;&#26989;&#39640;&#31561;&#23554;&#38272;&#23398;&#26657;&#22793;&#38651;&#23460;&#22679;&#31689;&#20182;5&#26847;%20(2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12487;&#12540;&#12479;&#12505;&#12540;&#12473;\&#21336;&#20385;&#31309;&#31639;\C&#20195;&#2038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_CP&#38306;&#20418;\&#21271;&#36786;&#35373;&#35336;&#65406;&#65437;&#65408;&#65392;\&#26089;&#26469;&#39135;&#32905;&#27969;&#36890;&#65406;&#65437;&#65408;&#65392;\&#22679;&#31689;&#20869;&#37096;&#25342;&#1235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478;&#21271;\&#24037;&#20107;\SVBL\&#65331;&#65334;&#65314;&#65324;&#20104;&#23450;&#20385;&#26684;&#65299;&#26376;21&#26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&#20462;&#27491;&#65294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&#20491;&#20154;DATA\&#23470;&#23822;\&#12379;&#12383;&#12394;&#30010;&#21271;&#27292;&#23665;&#23567;&#23398;&#26657;&#23627;&#20869;&#36939;&#21205;&#22580;&#25913;&#31689;&#24037;&#20107;(07.5.16)\&#20869;&#35379;\&#21271;&#27292;&#23665;&#23567;&#23398;&#26657;&#23627;&#20869;&#20307;&#32946;&#39208;(&#24314;&#31689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ushiro-ct\S-files\22&#23455;&#26045;&#35373;&#35336;\H16&#23554;&#25915;&#31185;&#26657;&#33294;&#26032;&#21942;&#12381;&#12398;&#20182;&#24037;&#20107;\&#31309;&#31639;\kaishu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denki\Works\Excel%20\&#36947;&#24193;\&#20303;&#23429;&#35506;\&#65400;&#65438;&#65431;&#65437;&#65412;&#65438;&#65419;&#65438;&#65433;\G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o\c\&#26032;&#35373;&#35336;data\&#35373;&#35336;data\&#19971;&#37325;&#27996;&#20303;&#27665;&#65406;&#65437;&#65408;&#65392;\&#25968;&#37327;&#25342;&#26360;-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2%20&#35373;&#35336;\H24\&#21205;&#29289;&#23455;&#39443;&#26045;&#35373;&#25913;&#20462;\&#31309;&#31639;\&#38738;&#23569;&#24180;&#65288;&#28129;&#36335;&#65289;\&#30707;&#31070;&#20117;&#23487;&#33294;&#20869;&#35379;(&#27231;&#26800;)0707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you7\&#37428;&#26408;&#20849;&#26377;&#12288;(&#65377;&#65381;_&#12539;&#65377;)\&#38738;&#23569;&#24180;&#65288;&#28129;&#36335;&#65289;\&#30707;&#31070;&#20117;&#23487;&#33294;&#20869;&#35379;(&#27231;&#26800;)0707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12487;&#12540;&#12479;&#12540;\&#12456;&#12463;&#12475;&#12523;\&#65298;&#26399;&#20869;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ROKOSRV\public\&#27941;&#23665;&#65288;&#38651;&#27671;&#65289;&#31309;&#31639;\&#20869;&#35379;\&#20104;&#23450;&#20385;&#26684;&#20869;&#3537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&#21109;&#24314;&#31038;\&#27096;&#20284;&#21335;&#32068;\13-4-26&#26368;&#32066;\&#65288;&#21335;&#32068;&#27231;&#26800;&#20999;&#25244;&#20869;&#35379;-)&#36947;1.0xl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12487;&#12540;&#12479;&#12540;\&#12456;&#12463;&#12475;&#12523;\&#65298;&#26399;&#20869;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12467;&#12500;&#12540;%20&#65374;%20&#12381;&#12398;2&#12288;&#20843;&#25144;&#39640;&#23554;&#23554;&#25915;&#31185;&#26847;&#12288;&#65320;150904&#20445;&#22338;&#27663;&#12408;&#25552;&#20986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12356;&#12429;&#12356;&#12429;\&#30495;&#39378;&#20869;&#21335;&#23567;\&#35373;&#35336;&#26360;\&#28201;&#23460;_&#24066;&#21336;&#2038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2005\2005_001\2005037&#38263;&#23713;&#39640;&#23554;3&#21495;&#39208;&#25913;&#31689;\&#23470;&#22478;&#39640;&#23554;&#12424;&#12426;&#21463;&#12487;&#12540;&#12479;\2005.6.7&#21463;&#20869;&#35379;&#26360;&#12469;&#12531;&#12503;&#12523;\&#20869;&#35379;&#26360;&#12469;&#12531;&#12503;&#12523;&#12288;0506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denki\Works\Excel%20\&#36947;&#24193;\&#21402;&#29983;&#35506;\&#24111;&#24195;&#29420;&#3652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&#12469;&#12459;&#12456;&#35373;&#35336;\Local%20Settings\Temporary%20Internet%20Files\Content.IE5\KLE3WXYB\&#26576;&#23492;&#23487;&#33294;&#12539;&#23665;&#20803;\&#20869;&#35379;&#26360;_&#26576;&#23492;&#23487;&#33294;(&#23665;&#26412;&#6528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5991;&#25945;&#65352;&#65297;&#65297;\&#65426;&#65411;&#65438;&#65384;&#65393;&#20132;&#27969;\&#65352;&#65297;&#65297;\&#20869;&#35379;&#12513;&#12487;&#12451;&#12450;&#26368;&#32066;&#292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ｶﾞﾗｽ"/>
      <sheetName val="Sheet2"/>
      <sheetName val="Sheet3"/>
      <sheetName val="細目内訳パ－ト２"/>
      <sheetName val="Sheet1"/>
      <sheetName val="冷媒配管"/>
      <sheetName val="#REF"/>
      <sheetName val="Daika"/>
      <sheetName val="複単"/>
      <sheetName val="資材"/>
      <sheetName val="単位データ"/>
      <sheetName val="種目別"/>
      <sheetName val="据付費"/>
      <sheetName val="共通86白"/>
      <sheetName val="資材単価"/>
      <sheetName val="メニュー"/>
      <sheetName val="保温塗装"/>
      <sheetName val="総括表"/>
      <sheetName val="本体工事(2)"/>
      <sheetName val="校"/>
      <sheetName val="工事項目"/>
      <sheetName val="内訳"/>
      <sheetName val="基本ﾃﾞｰﾀｰ"/>
      <sheetName val="ﾏﾝﾎｰﾙ蓋"/>
      <sheetName val="排水ポンプ"/>
      <sheetName val="複単表"/>
      <sheetName val="複単Ⅰ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合単価一覧"/>
      <sheetName val="直接仮設"/>
      <sheetName val="ｱｽﾌｧﾙﾄ防水"/>
      <sheetName val="塗装"/>
      <sheetName val="撤去"/>
      <sheetName val="発生材処理"/>
      <sheetName val="Graph1"/>
      <sheetName val="資材単価"/>
      <sheetName val="見積依頼原本"/>
      <sheetName val="変圧器"/>
      <sheetName val="照明器具"/>
      <sheetName val="放送アンプ"/>
      <sheetName val="雷保護設備"/>
      <sheetName val="ｹｰﾌﾞﾙ分岐"/>
      <sheetName val="光ｹｰﾌﾞﾙ"/>
      <sheetName val="分電盤"/>
      <sheetName val="市販品分電盤 "/>
      <sheetName val="市販品EIA"/>
      <sheetName val="市販品配線器具"/>
      <sheetName val="拡声機器"/>
      <sheetName val="監視カメラ"/>
      <sheetName val="ﾄｲﾚ呼出"/>
      <sheetName val="茨大ﾄｲﾚ呼出"/>
      <sheetName val="電話設備"/>
      <sheetName val="火災報知器"/>
      <sheetName val="入退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G9">
            <v>17000</v>
          </cell>
        </row>
        <row r="25">
          <cell r="G25">
            <v>18100</v>
          </cell>
        </row>
        <row r="46">
          <cell r="G46">
            <v>53</v>
          </cell>
        </row>
        <row r="47">
          <cell r="G47">
            <v>166</v>
          </cell>
        </row>
        <row r="48">
          <cell r="G48">
            <v>544</v>
          </cell>
        </row>
        <row r="51">
          <cell r="G51">
            <v>399</v>
          </cell>
        </row>
        <row r="52">
          <cell r="G52">
            <v>323</v>
          </cell>
        </row>
        <row r="57">
          <cell r="G57">
            <v>634</v>
          </cell>
        </row>
        <row r="58">
          <cell r="G58">
            <v>761</v>
          </cell>
        </row>
        <row r="59">
          <cell r="G59">
            <v>1014</v>
          </cell>
        </row>
        <row r="60">
          <cell r="G60">
            <v>1268</v>
          </cell>
        </row>
        <row r="61">
          <cell r="G61">
            <v>1040</v>
          </cell>
        </row>
        <row r="62">
          <cell r="G62">
            <v>1110</v>
          </cell>
        </row>
        <row r="63">
          <cell r="G63">
            <v>1440</v>
          </cell>
        </row>
        <row r="64">
          <cell r="G64">
            <v>1620</v>
          </cell>
        </row>
        <row r="107">
          <cell r="G107">
            <v>38.5</v>
          </cell>
        </row>
        <row r="114">
          <cell r="G114">
            <v>86</v>
          </cell>
        </row>
        <row r="115">
          <cell r="G115">
            <v>77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"/>
      <sheetName val="電灯盤"/>
      <sheetName val="電灯盤 (2)"/>
      <sheetName val="電灯盤 (3)"/>
      <sheetName val="一位代価表"/>
      <sheetName val="カタログ"/>
      <sheetName val="配線器具１"/>
      <sheetName val="配線器具２"/>
      <sheetName val="照度計算書"/>
      <sheetName val="電圧降下"/>
      <sheetName val="修正表"/>
      <sheetName val="見積集計表 (2)"/>
      <sheetName val="見積集計表"/>
      <sheetName val="KAIKEN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説明書"/>
      <sheetName val="総括表"/>
      <sheetName val="住戸棟"/>
      <sheetName val="共通費"/>
      <sheetName val="特例給水"/>
      <sheetName val="Ａ４表紙"/>
      <sheetName val="入札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"/>
      <sheetName val="コンクリート"/>
      <sheetName val="木工事"/>
      <sheetName val="建具比較"/>
      <sheetName val="電気数量確認"/>
      <sheetName val="基礎数量比較"/>
      <sheetName val="外構"/>
      <sheetName val="木材"/>
      <sheetName val="複合仕上一覧"/>
      <sheetName val="仮設工事"/>
      <sheetName val="躯体調書"/>
      <sheetName val="鉄筋"/>
      <sheetName val="鉄骨拾い"/>
      <sheetName val="溶接換算表"/>
      <sheetName val="鉄骨塗装"/>
      <sheetName val="内装"/>
      <sheetName val="外壁"/>
      <sheetName val="屋根"/>
      <sheetName val="金属工事"/>
      <sheetName val="雑工事代価"/>
      <sheetName val="建具内訳"/>
      <sheetName val="建具調書"/>
      <sheetName val="雑確認数量"/>
      <sheetName val="立山アルミ"/>
      <sheetName val="Sheet14"/>
      <sheetName val="建具廻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別内訳"/>
      <sheetName val="科目別内訳"/>
      <sheetName val="細目別内訳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撤去"/>
      <sheetName val="機器撤去保温塗装"/>
      <sheetName val="搬入費"/>
      <sheetName val="搬出費"/>
      <sheetName val="電線撤去費"/>
      <sheetName val="仮設工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踏a-2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次代価集計一覧表"/>
      <sheetName val="単価一覧表"/>
    </sheetNames>
    <sheetDataSet>
      <sheetData sheetId="0" refreshError="1">
        <row r="3">
          <cell r="B3" t="str">
            <v>第 号</v>
          </cell>
          <cell r="C3" t="str">
            <v>付番号</v>
          </cell>
          <cell r="D3" t="str">
            <v>種  別</v>
          </cell>
          <cell r="E3" t="str">
            <v>形状寸法</v>
          </cell>
          <cell r="F3" t="str">
            <v>単位</v>
          </cell>
          <cell r="G3" t="str">
            <v>金    額</v>
          </cell>
          <cell r="H3" t="str">
            <v>特殊製品額</v>
          </cell>
        </row>
        <row r="4">
          <cell r="E4" t="str">
            <v/>
          </cell>
        </row>
        <row r="5">
          <cell r="B5">
            <v>1</v>
          </cell>
          <cell r="D5" t="str">
            <v>切盛土</v>
          </cell>
          <cell r="E5" t="str">
            <v>置土　敷均転圧</v>
          </cell>
          <cell r="F5" t="str">
            <v>ｍ3</v>
          </cell>
          <cell r="G5">
            <v>441</v>
          </cell>
        </row>
        <row r="6">
          <cell r="E6" t="str">
            <v/>
          </cell>
        </row>
        <row r="7">
          <cell r="B7">
            <v>2</v>
          </cell>
          <cell r="D7" t="str">
            <v>切盛土</v>
          </cell>
          <cell r="E7" t="str">
            <v>Ｄ＝２０ｍ</v>
          </cell>
          <cell r="F7" t="str">
            <v>ｍ3</v>
          </cell>
          <cell r="G7">
            <v>296</v>
          </cell>
        </row>
        <row r="8">
          <cell r="E8" t="str">
            <v/>
          </cell>
        </row>
        <row r="9">
          <cell r="B9">
            <v>3</v>
          </cell>
          <cell r="D9" t="str">
            <v>切盛土</v>
          </cell>
          <cell r="E9" t="str">
            <v>Ｄ＝40ｍ</v>
          </cell>
          <cell r="F9" t="str">
            <v>ｍ3</v>
          </cell>
          <cell r="G9">
            <v>382</v>
          </cell>
        </row>
        <row r="10">
          <cell r="E10" t="str">
            <v/>
          </cell>
        </row>
        <row r="11">
          <cell r="B11">
            <v>4</v>
          </cell>
          <cell r="D11" t="str">
            <v>切流用盛土</v>
          </cell>
          <cell r="E11" t="str">
            <v>L=0.3km以下</v>
          </cell>
          <cell r="F11" t="str">
            <v>ｍ3</v>
          </cell>
          <cell r="G11">
            <v>672</v>
          </cell>
        </row>
        <row r="12">
          <cell r="E12" t="str">
            <v/>
          </cell>
        </row>
        <row r="13">
          <cell r="B13">
            <v>5</v>
          </cell>
          <cell r="D13" t="str">
            <v>切流用盛土</v>
          </cell>
          <cell r="E13" t="str">
            <v>L=0.5km以下</v>
          </cell>
          <cell r="F13" t="str">
            <v>ｍ3</v>
          </cell>
          <cell r="G13">
            <v>713</v>
          </cell>
        </row>
        <row r="14">
          <cell r="E14" t="str">
            <v/>
          </cell>
        </row>
        <row r="15">
          <cell r="B15">
            <v>6</v>
          </cell>
          <cell r="D15" t="str">
            <v>張芝工</v>
          </cell>
          <cell r="E15" t="str">
            <v>法面部</v>
          </cell>
          <cell r="F15" t="str">
            <v>ｍ2</v>
          </cell>
          <cell r="G15">
            <v>725</v>
          </cell>
        </row>
        <row r="16">
          <cell r="E16" t="str">
            <v/>
          </cell>
        </row>
        <row r="17">
          <cell r="B17">
            <v>7</v>
          </cell>
          <cell r="D17" t="str">
            <v>張芝工</v>
          </cell>
          <cell r="E17" t="str">
            <v>平面部</v>
          </cell>
          <cell r="F17" t="str">
            <v>ｍ2</v>
          </cell>
          <cell r="G17">
            <v>627</v>
          </cell>
        </row>
        <row r="18">
          <cell r="E18" t="str">
            <v/>
          </cell>
        </row>
        <row r="19">
          <cell r="B19">
            <v>8</v>
          </cell>
          <cell r="D19" t="str">
            <v>法面工</v>
          </cell>
          <cell r="E19" t="str">
            <v>腐植酸種子吹付</v>
          </cell>
          <cell r="F19" t="str">
            <v>ｍ2</v>
          </cell>
          <cell r="G19">
            <v>335</v>
          </cell>
        </row>
        <row r="20">
          <cell r="E20" t="str">
            <v/>
          </cell>
        </row>
        <row r="21">
          <cell r="B21">
            <v>9</v>
          </cell>
          <cell r="D21" t="str">
            <v>しゃ水シート工</v>
          </cell>
          <cell r="E21" t="str">
            <v>ｔ=1.5ｍｍ</v>
          </cell>
          <cell r="F21" t="str">
            <v>ｍ2</v>
          </cell>
          <cell r="G21">
            <v>4000</v>
          </cell>
          <cell r="H21">
            <v>2900</v>
          </cell>
        </row>
        <row r="22">
          <cell r="C22">
            <v>10</v>
          </cell>
          <cell r="E22" t="str">
            <v>不織布 ｔ=10ｍｍ</v>
          </cell>
        </row>
        <row r="23">
          <cell r="B23">
            <v>10</v>
          </cell>
          <cell r="D23" t="str">
            <v>保護ｼｰﾄ工</v>
          </cell>
          <cell r="E23" t="str">
            <v>50kg/5cm以下級</v>
          </cell>
          <cell r="F23" t="str">
            <v>ｍ2</v>
          </cell>
          <cell r="G23">
            <v>545</v>
          </cell>
          <cell r="H23">
            <v>460</v>
          </cell>
        </row>
        <row r="24">
          <cell r="E24" t="str">
            <v/>
          </cell>
        </row>
        <row r="25">
          <cell r="B25">
            <v>11</v>
          </cell>
          <cell r="D25" t="str">
            <v>保護砂</v>
          </cell>
          <cell r="F25" t="str">
            <v>ｍ3</v>
          </cell>
          <cell r="G25">
            <v>3507</v>
          </cell>
          <cell r="H25">
            <v>0</v>
          </cell>
        </row>
        <row r="26">
          <cell r="C26">
            <v>12</v>
          </cell>
          <cell r="E26" t="str">
            <v>ﾊﾞｯｸﾎｳ0.6m3級</v>
          </cell>
        </row>
        <row r="27">
          <cell r="B27">
            <v>12</v>
          </cell>
          <cell r="D27" t="str">
            <v>掘削埋戻</v>
          </cell>
          <cell r="E27" t="str">
            <v>1&lt;=Wmax&lt;4m Wmin&lt;1m</v>
          </cell>
          <cell r="F27" t="str">
            <v>ｍ3</v>
          </cell>
          <cell r="G27">
            <v>1695</v>
          </cell>
          <cell r="H27">
            <v>0</v>
          </cell>
        </row>
        <row r="28">
          <cell r="C28">
            <v>13</v>
          </cell>
          <cell r="E28" t="str">
            <v>ﾊﾞｯｸﾎｳ0.6m3級</v>
          </cell>
        </row>
        <row r="29">
          <cell r="B29">
            <v>13</v>
          </cell>
          <cell r="D29" t="str">
            <v>掘削埋戻</v>
          </cell>
          <cell r="E29" t="str">
            <v>Wmax&lt;1m Wmin&lt;1m</v>
          </cell>
          <cell r="F29" t="str">
            <v>ｍ3</v>
          </cell>
          <cell r="G29">
            <v>2462</v>
          </cell>
          <cell r="H29">
            <v>0</v>
          </cell>
        </row>
        <row r="30">
          <cell r="E30" t="str">
            <v/>
          </cell>
        </row>
        <row r="31">
          <cell r="B31">
            <v>14</v>
          </cell>
          <cell r="D31" t="str">
            <v>掘削残土処理</v>
          </cell>
          <cell r="E31" t="str">
            <v>L&gt;=0.5km 土砂(Ⅱ)</v>
          </cell>
          <cell r="F31" t="str">
            <v>ｍ3</v>
          </cell>
          <cell r="G31">
            <v>594</v>
          </cell>
          <cell r="H31">
            <v>0</v>
          </cell>
        </row>
        <row r="32">
          <cell r="E32" t="str">
            <v/>
          </cell>
        </row>
        <row r="33">
          <cell r="B33">
            <v>15</v>
          </cell>
          <cell r="D33" t="str">
            <v>人力掘削埋戻</v>
          </cell>
          <cell r="F33" t="str">
            <v>ｍ3</v>
          </cell>
          <cell r="G33">
            <v>8723</v>
          </cell>
          <cell r="H33">
            <v>0</v>
          </cell>
        </row>
        <row r="34">
          <cell r="E34" t="str">
            <v/>
          </cell>
        </row>
        <row r="35">
          <cell r="B35">
            <v>16</v>
          </cell>
          <cell r="D35" t="str">
            <v>基礎砕石工</v>
          </cell>
          <cell r="E35" t="str">
            <v>切込砕石80mm級</v>
          </cell>
          <cell r="F35" t="str">
            <v>ｍ3</v>
          </cell>
          <cell r="G35">
            <v>7508</v>
          </cell>
          <cell r="H35">
            <v>0</v>
          </cell>
        </row>
        <row r="36">
          <cell r="E36" t="str">
            <v/>
          </cell>
        </row>
        <row r="37">
          <cell r="B37">
            <v>17</v>
          </cell>
          <cell r="D37" t="str">
            <v>砂基礎工</v>
          </cell>
          <cell r="F37" t="str">
            <v>ｍ3</v>
          </cell>
          <cell r="G37">
            <v>6569</v>
          </cell>
          <cell r="H37">
            <v>0</v>
          </cell>
        </row>
        <row r="38">
          <cell r="C38">
            <v>18</v>
          </cell>
          <cell r="E38" t="str">
            <v>切込砕石</v>
          </cell>
        </row>
        <row r="39">
          <cell r="B39">
            <v>18</v>
          </cell>
          <cell r="D39" t="str">
            <v>被覆材</v>
          </cell>
          <cell r="E39" t="str">
            <v>80mm級</v>
          </cell>
          <cell r="F39" t="str">
            <v>ｍ3</v>
          </cell>
          <cell r="G39">
            <v>4837</v>
          </cell>
          <cell r="H39">
            <v>0</v>
          </cell>
        </row>
        <row r="40">
          <cell r="C40">
            <v>19</v>
          </cell>
          <cell r="E40" t="str">
            <v>有孔管</v>
          </cell>
        </row>
        <row r="41">
          <cell r="B41">
            <v>19</v>
          </cell>
          <cell r="D41" t="str">
            <v>ﾌﾟﾗﾌｭ-ﾑ管</v>
          </cell>
          <cell r="E41" t="str">
            <v>φ600</v>
          </cell>
          <cell r="F41" t="str">
            <v>ｍ</v>
          </cell>
          <cell r="G41">
            <v>11547</v>
          </cell>
          <cell r="H41">
            <v>11110</v>
          </cell>
        </row>
        <row r="42">
          <cell r="C42">
            <v>20</v>
          </cell>
          <cell r="E42" t="str">
            <v>有孔管</v>
          </cell>
        </row>
        <row r="43">
          <cell r="B43">
            <v>20</v>
          </cell>
          <cell r="D43" t="str">
            <v>波付加工管</v>
          </cell>
          <cell r="E43" t="str">
            <v>φ150</v>
          </cell>
          <cell r="F43" t="str">
            <v>ｍ</v>
          </cell>
          <cell r="G43">
            <v>1035</v>
          </cell>
          <cell r="H43">
            <v>944</v>
          </cell>
        </row>
        <row r="44">
          <cell r="C44">
            <v>21</v>
          </cell>
          <cell r="E44" t="str">
            <v>ｔ=10ｍｍ</v>
          </cell>
        </row>
        <row r="45">
          <cell r="B45">
            <v>21</v>
          </cell>
          <cell r="D45" t="str">
            <v>不織布</v>
          </cell>
          <cell r="E45" t="str">
            <v>50kg/5cm以下級</v>
          </cell>
          <cell r="F45" t="str">
            <v>ｍ2</v>
          </cell>
          <cell r="G45">
            <v>545</v>
          </cell>
          <cell r="H45">
            <v>460</v>
          </cell>
        </row>
        <row r="46">
          <cell r="E46" t="str">
            <v/>
          </cell>
        </row>
        <row r="47">
          <cell r="B47">
            <v>22</v>
          </cell>
          <cell r="D47" t="str">
            <v>保護用土のう工</v>
          </cell>
          <cell r="E47" t="str">
            <v>麻袋 1000×600</v>
          </cell>
          <cell r="F47" t="str">
            <v>ｍ2</v>
          </cell>
          <cell r="G47">
            <v>2581</v>
          </cell>
          <cell r="H47">
            <v>0</v>
          </cell>
        </row>
        <row r="48">
          <cell r="C48">
            <v>23</v>
          </cell>
          <cell r="D48" t="str">
            <v>遠心力</v>
          </cell>
          <cell r="E48" t="str">
            <v>２種　Ｂ型</v>
          </cell>
        </row>
        <row r="49">
          <cell r="B49">
            <v>23</v>
          </cell>
          <cell r="D49" t="str">
            <v>鉄筋ｺﾝｸﾘｰﾄ管</v>
          </cell>
          <cell r="E49" t="str">
            <v>φ600</v>
          </cell>
          <cell r="F49" t="str">
            <v>ｍ</v>
          </cell>
          <cell r="G49">
            <v>17257</v>
          </cell>
          <cell r="H49">
            <v>11700</v>
          </cell>
        </row>
        <row r="50">
          <cell r="C50">
            <v>24</v>
          </cell>
          <cell r="E50" t="str">
            <v>RC-1  S=8cm</v>
          </cell>
        </row>
        <row r="51">
          <cell r="B51">
            <v>24</v>
          </cell>
          <cell r="D51" t="str">
            <v>ｺﾝｸﾘｰﾄ工</v>
          </cell>
          <cell r="E51" t="str">
            <v>鉄筋</v>
          </cell>
          <cell r="F51" t="str">
            <v>ｍ3</v>
          </cell>
          <cell r="G51">
            <v>21783</v>
          </cell>
          <cell r="H51">
            <v>17391</v>
          </cell>
        </row>
        <row r="52">
          <cell r="C52">
            <v>25</v>
          </cell>
          <cell r="E52" t="str">
            <v>C-2  S=8cm</v>
          </cell>
        </row>
        <row r="53">
          <cell r="B53">
            <v>25</v>
          </cell>
          <cell r="D53" t="str">
            <v>ｺﾝｸﾘｰﾄ工</v>
          </cell>
          <cell r="E53" t="str">
            <v>小型</v>
          </cell>
          <cell r="F53" t="str">
            <v>ｍ3</v>
          </cell>
          <cell r="G53">
            <v>26474</v>
          </cell>
          <cell r="H53">
            <v>17649</v>
          </cell>
        </row>
        <row r="54">
          <cell r="C54">
            <v>26</v>
          </cell>
          <cell r="E54" t="str">
            <v>C-1  S=8cm</v>
          </cell>
        </row>
        <row r="55">
          <cell r="B55">
            <v>26</v>
          </cell>
          <cell r="D55" t="str">
            <v>均しｺﾝｸﾘｰﾄ工</v>
          </cell>
          <cell r="E55" t="str">
            <v>無筋</v>
          </cell>
          <cell r="F55" t="str">
            <v>ｍ3</v>
          </cell>
          <cell r="G55">
            <v>21917</v>
          </cell>
          <cell r="H55">
            <v>17264</v>
          </cell>
        </row>
        <row r="56">
          <cell r="C56">
            <v>27</v>
          </cell>
          <cell r="E56" t="str">
            <v>RC-1 S=8cm</v>
          </cell>
        </row>
        <row r="57">
          <cell r="B57">
            <v>27</v>
          </cell>
          <cell r="D57" t="str">
            <v>ｺﾝｸﾘ-ﾄ工</v>
          </cell>
          <cell r="E57" t="str">
            <v>小型</v>
          </cell>
          <cell r="F57" t="str">
            <v>ｍ3</v>
          </cell>
          <cell r="G57">
            <v>26898</v>
          </cell>
          <cell r="H57">
            <v>18073</v>
          </cell>
        </row>
        <row r="58">
          <cell r="C58">
            <v>28</v>
          </cell>
        </row>
        <row r="59">
          <cell r="B59">
            <v>28</v>
          </cell>
          <cell r="D59" t="str">
            <v>鉄筋工</v>
          </cell>
          <cell r="E59" t="str">
            <v>SD 295A D13mm</v>
          </cell>
          <cell r="F59" t="str">
            <v>ｋｇ</v>
          </cell>
          <cell r="G59">
            <v>116</v>
          </cell>
          <cell r="H59">
            <v>0</v>
          </cell>
        </row>
        <row r="60">
          <cell r="C60">
            <v>29</v>
          </cell>
          <cell r="D60" t="str">
            <v>遠心力</v>
          </cell>
          <cell r="E60" t="str">
            <v>２種　Ｂ型</v>
          </cell>
        </row>
        <row r="61">
          <cell r="B61">
            <v>29</v>
          </cell>
          <cell r="D61" t="str">
            <v>鉄筋ｺﾝｸﾘｰﾄ管</v>
          </cell>
          <cell r="E61" t="str">
            <v>φ600</v>
          </cell>
          <cell r="F61" t="str">
            <v>ｍ</v>
          </cell>
          <cell r="G61">
            <v>17257</v>
          </cell>
          <cell r="H61">
            <v>11700</v>
          </cell>
        </row>
        <row r="62">
          <cell r="C62">
            <v>30</v>
          </cell>
          <cell r="D62" t="str">
            <v>遠心力</v>
          </cell>
          <cell r="E62" t="str">
            <v xml:space="preserve">1種  B型 </v>
          </cell>
        </row>
        <row r="63">
          <cell r="B63">
            <v>30</v>
          </cell>
          <cell r="D63" t="str">
            <v>鉄筋ｺﾝｸﾘ-ﾄ管</v>
          </cell>
          <cell r="E63" t="str">
            <v>φ600</v>
          </cell>
          <cell r="F63" t="str">
            <v>ｍ</v>
          </cell>
          <cell r="G63">
            <v>15657</v>
          </cell>
          <cell r="H63">
            <v>10100</v>
          </cell>
        </row>
        <row r="64">
          <cell r="C64">
            <v>31</v>
          </cell>
          <cell r="D64" t="str">
            <v>遠心力</v>
          </cell>
          <cell r="E64" t="str">
            <v xml:space="preserve">1種  B型 </v>
          </cell>
        </row>
        <row r="65">
          <cell r="B65">
            <v>31</v>
          </cell>
          <cell r="D65" t="str">
            <v>鉄筋ｺﾝｸﾘ-ﾄ管</v>
          </cell>
          <cell r="E65" t="str">
            <v>φ300</v>
          </cell>
          <cell r="F65" t="str">
            <v>ｍ</v>
          </cell>
          <cell r="G65">
            <v>7441</v>
          </cell>
          <cell r="H65">
            <v>3450</v>
          </cell>
        </row>
        <row r="66">
          <cell r="C66">
            <v>32</v>
          </cell>
          <cell r="D66" t="str">
            <v>普通管</v>
          </cell>
          <cell r="E66" t="str">
            <v xml:space="preserve">1種  </v>
          </cell>
        </row>
        <row r="67">
          <cell r="B67">
            <v>32</v>
          </cell>
          <cell r="D67" t="str">
            <v>鉄筋ｺﾝｸﾘ-ﾄ管</v>
          </cell>
          <cell r="E67" t="str">
            <v>φ600</v>
          </cell>
          <cell r="F67" t="str">
            <v>ｍ</v>
          </cell>
          <cell r="G67">
            <v>11245</v>
          </cell>
          <cell r="H67">
            <v>7040</v>
          </cell>
        </row>
        <row r="68">
          <cell r="C68">
            <v>33</v>
          </cell>
          <cell r="E68" t="str">
            <v>Ⅰ型A 下部桝</v>
          </cell>
        </row>
        <row r="69">
          <cell r="B69">
            <v>33</v>
          </cell>
          <cell r="D69" t="str">
            <v>雨水桝</v>
          </cell>
          <cell r="E69" t="str">
            <v>840×840×1000</v>
          </cell>
          <cell r="F69" t="str">
            <v>個</v>
          </cell>
          <cell r="G69">
            <v>38496</v>
          </cell>
          <cell r="H69">
            <v>26700</v>
          </cell>
        </row>
        <row r="70">
          <cell r="C70">
            <v>34</v>
          </cell>
          <cell r="D70" t="str">
            <v>雨水桝</v>
          </cell>
          <cell r="E70" t="str">
            <v xml:space="preserve">Ⅰ型A </v>
          </cell>
        </row>
        <row r="71">
          <cell r="B71">
            <v>34</v>
          </cell>
          <cell r="D71" t="str">
            <v>中間桝</v>
          </cell>
          <cell r="E71" t="str">
            <v>840×840×300</v>
          </cell>
          <cell r="F71" t="str">
            <v>個</v>
          </cell>
          <cell r="G71">
            <v>10749</v>
          </cell>
          <cell r="H71">
            <v>8010</v>
          </cell>
        </row>
        <row r="72">
          <cell r="C72">
            <v>35</v>
          </cell>
          <cell r="D72" t="str">
            <v>雨水桝</v>
          </cell>
          <cell r="E72" t="str">
            <v xml:space="preserve">Ⅰ型A </v>
          </cell>
        </row>
        <row r="73">
          <cell r="B73">
            <v>35</v>
          </cell>
          <cell r="D73" t="str">
            <v>中間桝</v>
          </cell>
          <cell r="E73" t="str">
            <v>840×840×400</v>
          </cell>
          <cell r="F73" t="str">
            <v>個</v>
          </cell>
          <cell r="G73">
            <v>13539</v>
          </cell>
          <cell r="H73">
            <v>10800</v>
          </cell>
        </row>
        <row r="74">
          <cell r="C74">
            <v>36</v>
          </cell>
          <cell r="D74" t="str">
            <v>雨水桝</v>
          </cell>
          <cell r="E74" t="str">
            <v xml:space="preserve">Ⅰ型A </v>
          </cell>
        </row>
        <row r="75">
          <cell r="B75">
            <v>36</v>
          </cell>
          <cell r="D75" t="str">
            <v>中間桝</v>
          </cell>
          <cell r="E75" t="str">
            <v>840×840×500</v>
          </cell>
          <cell r="F75" t="str">
            <v>個</v>
          </cell>
          <cell r="G75">
            <v>18291</v>
          </cell>
          <cell r="H75">
            <v>12600</v>
          </cell>
        </row>
        <row r="76">
          <cell r="C76">
            <v>37</v>
          </cell>
          <cell r="D76" t="str">
            <v>雨水桝 Ⅰ型A用</v>
          </cell>
          <cell r="E76" t="str">
            <v>710×355×50</v>
          </cell>
        </row>
        <row r="77">
          <cell r="B77">
            <v>37</v>
          </cell>
          <cell r="D77" t="str">
            <v>ｺﾝｸﾘｰﾄ蓋</v>
          </cell>
          <cell r="E77" t="str">
            <v>2枚組  W=65kg</v>
          </cell>
          <cell r="F77" t="str">
            <v>組</v>
          </cell>
          <cell r="G77">
            <v>19713</v>
          </cell>
          <cell r="H77">
            <v>14400</v>
          </cell>
        </row>
        <row r="78">
          <cell r="C78">
            <v>38</v>
          </cell>
          <cell r="D78" t="str">
            <v>集水桝</v>
          </cell>
          <cell r="E78" t="str">
            <v>1300×1300×1500</v>
          </cell>
        </row>
        <row r="79">
          <cell r="B79">
            <v>38</v>
          </cell>
          <cell r="D79" t="str">
            <v>下部桝</v>
          </cell>
          <cell r="E79" t="str">
            <v>W=2844kg/個</v>
          </cell>
          <cell r="F79" t="str">
            <v>個</v>
          </cell>
          <cell r="G79">
            <v>157822</v>
          </cell>
          <cell r="H79">
            <v>131000</v>
          </cell>
        </row>
        <row r="80">
          <cell r="C80">
            <v>39</v>
          </cell>
          <cell r="D80" t="str">
            <v>集水桝</v>
          </cell>
          <cell r="E80" t="str">
            <v>1300×1300×200</v>
          </cell>
        </row>
        <row r="81">
          <cell r="B81">
            <v>39</v>
          </cell>
          <cell r="D81" t="str">
            <v>中間桝</v>
          </cell>
          <cell r="E81" t="str">
            <v>W=332kg/個</v>
          </cell>
          <cell r="F81" t="str">
            <v>個</v>
          </cell>
          <cell r="G81">
            <v>19139</v>
          </cell>
          <cell r="H81">
            <v>16400</v>
          </cell>
        </row>
        <row r="82">
          <cell r="C82">
            <v>40</v>
          </cell>
          <cell r="D82" t="str">
            <v>集水桝（1300×1300）</v>
          </cell>
          <cell r="E82" t="str">
            <v>1000×500</v>
          </cell>
        </row>
        <row r="83">
          <cell r="B83">
            <v>40</v>
          </cell>
          <cell r="D83" t="str">
            <v>鋼製蓋</v>
          </cell>
          <cell r="E83" t="str">
            <v>W=22.5ｋｇ/枚</v>
          </cell>
          <cell r="F83" t="str">
            <v>枚</v>
          </cell>
          <cell r="G83">
            <v>39633</v>
          </cell>
          <cell r="H83">
            <v>39000</v>
          </cell>
        </row>
        <row r="84">
          <cell r="C84">
            <v>41</v>
          </cell>
          <cell r="E84" t="str">
            <v>鋳鉄製 逆圧型</v>
          </cell>
        </row>
        <row r="85">
          <cell r="B85">
            <v>41</v>
          </cell>
          <cell r="D85" t="str">
            <v>流量調整ゲ－ト</v>
          </cell>
          <cell r="E85" t="str">
            <v>φ600×1500L</v>
          </cell>
          <cell r="F85" t="str">
            <v>基</v>
          </cell>
          <cell r="G85">
            <v>1786248</v>
          </cell>
          <cell r="H85">
            <v>1623000</v>
          </cell>
        </row>
        <row r="86">
          <cell r="C86">
            <v>42</v>
          </cell>
          <cell r="E86">
            <v>0</v>
          </cell>
        </row>
        <row r="87">
          <cell r="B87">
            <v>42</v>
          </cell>
          <cell r="D87" t="str">
            <v>足掛金物</v>
          </cell>
          <cell r="E87" t="str">
            <v>W300×19φ</v>
          </cell>
          <cell r="F87" t="str">
            <v>本</v>
          </cell>
          <cell r="G87">
            <v>5333</v>
          </cell>
          <cell r="H87">
            <v>2330</v>
          </cell>
        </row>
        <row r="88">
          <cell r="C88">
            <v>43</v>
          </cell>
          <cell r="E88" t="str">
            <v>φ4.0mm 13cm</v>
          </cell>
        </row>
        <row r="89">
          <cell r="B89">
            <v>43</v>
          </cell>
          <cell r="D89" t="str">
            <v>二重ふとんかご</v>
          </cell>
          <cell r="E89" t="str">
            <v>500×1200×2000</v>
          </cell>
          <cell r="F89" t="str">
            <v>ｍ</v>
          </cell>
          <cell r="G89">
            <v>8333</v>
          </cell>
          <cell r="H89">
            <v>4175</v>
          </cell>
        </row>
        <row r="90">
          <cell r="C90">
            <v>44</v>
          </cell>
          <cell r="E90" t="str">
            <v>SGP　</v>
          </cell>
        </row>
        <row r="91">
          <cell r="B91">
            <v>44</v>
          </cell>
          <cell r="D91" t="str">
            <v>鋼管</v>
          </cell>
          <cell r="E91" t="str">
            <v>φ250  L=5.5ｍ</v>
          </cell>
          <cell r="F91" t="str">
            <v>ｍ</v>
          </cell>
          <cell r="G91">
            <v>5915</v>
          </cell>
          <cell r="H91">
            <v>4484</v>
          </cell>
        </row>
        <row r="92">
          <cell r="C92">
            <v>45</v>
          </cell>
          <cell r="E92" t="str">
            <v>SGP　</v>
          </cell>
        </row>
        <row r="93">
          <cell r="B93">
            <v>45</v>
          </cell>
          <cell r="D93" t="str">
            <v>鋼管</v>
          </cell>
          <cell r="E93" t="str">
            <v>φ80 L=5.5ｍ</v>
          </cell>
          <cell r="F93" t="str">
            <v>ｍ</v>
          </cell>
          <cell r="G93">
            <v>1562</v>
          </cell>
          <cell r="H93">
            <v>875</v>
          </cell>
        </row>
        <row r="94">
          <cell r="C94">
            <v>46</v>
          </cell>
          <cell r="E94" t="str">
            <v>U-300B</v>
          </cell>
        </row>
        <row r="95">
          <cell r="B95">
            <v>46</v>
          </cell>
          <cell r="D95" t="str">
            <v>Ｕ型トラフ</v>
          </cell>
          <cell r="E95" t="str">
            <v>L=2.00m</v>
          </cell>
          <cell r="F95" t="str">
            <v>ｍ</v>
          </cell>
          <cell r="G95">
            <v>4630</v>
          </cell>
          <cell r="H95">
            <v>2890</v>
          </cell>
        </row>
        <row r="96">
          <cell r="C96">
            <v>47</v>
          </cell>
          <cell r="E96" t="str">
            <v>ｺﾝｸﾘｰﾄ製</v>
          </cell>
        </row>
        <row r="97">
          <cell r="B97">
            <v>47</v>
          </cell>
          <cell r="D97" t="str">
            <v>Ｕ型トラフ蓋</v>
          </cell>
          <cell r="E97" t="str">
            <v>U-300B</v>
          </cell>
          <cell r="F97" t="str">
            <v>ｍ</v>
          </cell>
          <cell r="G97">
            <v>1467</v>
          </cell>
          <cell r="H97">
            <v>1130</v>
          </cell>
        </row>
        <row r="98">
          <cell r="C98">
            <v>48</v>
          </cell>
          <cell r="D98" t="str">
            <v>Ｕ型トラフ</v>
          </cell>
          <cell r="E98" t="str">
            <v>300×300×600</v>
          </cell>
        </row>
        <row r="99">
          <cell r="B99">
            <v>48</v>
          </cell>
          <cell r="D99" t="str">
            <v>滑り止め付</v>
          </cell>
          <cell r="E99" t="str">
            <v>W=68.0kg/ｹ</v>
          </cell>
          <cell r="F99" t="str">
            <v>ｍ</v>
          </cell>
          <cell r="G99">
            <v>9242</v>
          </cell>
          <cell r="H99">
            <v>5344</v>
          </cell>
        </row>
        <row r="100">
          <cell r="C100">
            <v>49</v>
          </cell>
          <cell r="E100" t="str">
            <v>法勾配1:1.5</v>
          </cell>
        </row>
        <row r="101">
          <cell r="B101">
            <v>49</v>
          </cell>
          <cell r="D101" t="str">
            <v>吐口桝</v>
          </cell>
          <cell r="E101" t="str">
            <v>900×950×800</v>
          </cell>
          <cell r="F101" t="str">
            <v>個</v>
          </cell>
          <cell r="G101">
            <v>36528</v>
          </cell>
          <cell r="H101">
            <v>27700</v>
          </cell>
        </row>
        <row r="102">
          <cell r="C102">
            <v>50</v>
          </cell>
          <cell r="E102" t="str">
            <v>φ4.0mm 13cm</v>
          </cell>
        </row>
        <row r="103">
          <cell r="B103">
            <v>50</v>
          </cell>
          <cell r="D103" t="str">
            <v>ふとんかご</v>
          </cell>
          <cell r="E103" t="str">
            <v>500×1200</v>
          </cell>
          <cell r="F103" t="str">
            <v>ｍ</v>
          </cell>
          <cell r="G103">
            <v>10665</v>
          </cell>
          <cell r="H103">
            <v>2180</v>
          </cell>
        </row>
        <row r="104">
          <cell r="C104">
            <v>51</v>
          </cell>
          <cell r="E104" t="str">
            <v>φ4.0mm 13cm</v>
          </cell>
        </row>
        <row r="105">
          <cell r="B105">
            <v>51</v>
          </cell>
          <cell r="D105" t="str">
            <v>ふとんかご</v>
          </cell>
          <cell r="E105" t="str">
            <v>400×1200</v>
          </cell>
          <cell r="F105" t="str">
            <v>ｍ</v>
          </cell>
          <cell r="G105">
            <v>8714</v>
          </cell>
          <cell r="H105">
            <v>2040</v>
          </cell>
        </row>
        <row r="106">
          <cell r="C106">
            <v>52</v>
          </cell>
          <cell r="D106" t="str">
            <v>フェンス</v>
          </cell>
          <cell r="E106" t="str">
            <v>200×200×600</v>
          </cell>
        </row>
        <row r="107">
          <cell r="B107">
            <v>52</v>
          </cell>
          <cell r="D107" t="str">
            <v>基礎ブロック</v>
          </cell>
          <cell r="E107" t="str">
            <v>W=40kg/ヶ</v>
          </cell>
          <cell r="F107" t="str">
            <v>個</v>
          </cell>
          <cell r="G107">
            <v>1513</v>
          </cell>
          <cell r="H107">
            <v>880</v>
          </cell>
        </row>
        <row r="108">
          <cell r="C108">
            <v>53</v>
          </cell>
          <cell r="D108" t="str">
            <v>フェンス</v>
          </cell>
          <cell r="E108" t="str">
            <v>300×300×600</v>
          </cell>
        </row>
        <row r="109">
          <cell r="B109">
            <v>53</v>
          </cell>
          <cell r="D109" t="str">
            <v>基礎ブロック</v>
          </cell>
          <cell r="E109" t="str">
            <v>W=127kg/ヶ</v>
          </cell>
          <cell r="F109" t="str">
            <v>個</v>
          </cell>
          <cell r="G109">
            <v>4814</v>
          </cell>
          <cell r="H109">
            <v>3810</v>
          </cell>
        </row>
        <row r="110">
          <cell r="C110">
            <v>54</v>
          </cell>
          <cell r="D110" t="str">
            <v>フェンス</v>
          </cell>
          <cell r="E110" t="str">
            <v>700×400×600</v>
          </cell>
        </row>
        <row r="111">
          <cell r="B111">
            <v>54</v>
          </cell>
          <cell r="D111" t="str">
            <v>基礎ブロック</v>
          </cell>
          <cell r="E111" t="str">
            <v>W=300kg/ヶ</v>
          </cell>
          <cell r="F111" t="str">
            <v>個</v>
          </cell>
          <cell r="G111">
            <v>8882</v>
          </cell>
          <cell r="H111">
            <v>6600</v>
          </cell>
        </row>
        <row r="112">
          <cell r="C112">
            <v>55</v>
          </cell>
          <cell r="D112" t="str">
            <v>フェンス</v>
          </cell>
          <cell r="E112" t="str">
            <v>800×800×1100</v>
          </cell>
        </row>
        <row r="113">
          <cell r="B113">
            <v>55</v>
          </cell>
          <cell r="D113" t="str">
            <v>基礎ブロック</v>
          </cell>
          <cell r="E113" t="str">
            <v>W=1650kg/ヶ</v>
          </cell>
          <cell r="F113" t="str">
            <v>個</v>
          </cell>
          <cell r="G113">
            <v>41190</v>
          </cell>
          <cell r="H113">
            <v>36300</v>
          </cell>
        </row>
        <row r="114">
          <cell r="C114">
            <v>56</v>
          </cell>
          <cell r="E114" t="str">
            <v>多段式 H=1.50m</v>
          </cell>
        </row>
        <row r="115">
          <cell r="B115">
            <v>56</v>
          </cell>
          <cell r="D115" t="str">
            <v>かごマット</v>
          </cell>
          <cell r="E115" t="str">
            <v>根固め付</v>
          </cell>
          <cell r="F115" t="str">
            <v>ｍ</v>
          </cell>
          <cell r="G115">
            <v>48287</v>
          </cell>
          <cell r="H115">
            <v>35642</v>
          </cell>
        </row>
        <row r="116">
          <cell r="C116">
            <v>57</v>
          </cell>
          <cell r="D116" t="str">
            <v>かごマット</v>
          </cell>
          <cell r="E116" t="str">
            <v>平面式 ｔ=30cm</v>
          </cell>
        </row>
        <row r="117">
          <cell r="B117">
            <v>57</v>
          </cell>
          <cell r="D117" t="str">
            <v>（一般部）</v>
          </cell>
          <cell r="E117" t="str">
            <v>網目 上蓋65mm</v>
          </cell>
          <cell r="F117" t="str">
            <v>ｍ2</v>
          </cell>
          <cell r="G117">
            <v>9130</v>
          </cell>
          <cell r="H117">
            <v>5931</v>
          </cell>
        </row>
        <row r="118">
          <cell r="C118">
            <v>58</v>
          </cell>
          <cell r="D118" t="str">
            <v>かごマット</v>
          </cell>
          <cell r="E118" t="str">
            <v>平面式 ｔ=30cm</v>
          </cell>
        </row>
        <row r="119">
          <cell r="B119">
            <v>58</v>
          </cell>
          <cell r="D119" t="str">
            <v>（河床部）</v>
          </cell>
          <cell r="E119" t="str">
            <v>網目 上蓋65mm</v>
          </cell>
          <cell r="F119" t="str">
            <v>ｍ2</v>
          </cell>
          <cell r="G119">
            <v>8253</v>
          </cell>
          <cell r="H119">
            <v>5140</v>
          </cell>
        </row>
        <row r="120">
          <cell r="C120">
            <v>59</v>
          </cell>
          <cell r="D120" t="str">
            <v>地下排水</v>
          </cell>
          <cell r="E120">
            <v>0</v>
          </cell>
        </row>
        <row r="121">
          <cell r="B121">
            <v>59</v>
          </cell>
          <cell r="D121" t="str">
            <v>ﾌｨﾙﾀ-材敷設工</v>
          </cell>
          <cell r="E121" t="str">
            <v>切込砕石80mm級</v>
          </cell>
          <cell r="F121" t="str">
            <v>ｍ3</v>
          </cell>
          <cell r="G121">
            <v>7632</v>
          </cell>
          <cell r="H121">
            <v>0</v>
          </cell>
        </row>
        <row r="122">
          <cell r="C122">
            <v>60</v>
          </cell>
          <cell r="D122" t="str">
            <v>場内・管理道路</v>
          </cell>
          <cell r="E122" t="str">
            <v>切込砕石40mm級</v>
          </cell>
        </row>
        <row r="123">
          <cell r="B123">
            <v>60</v>
          </cell>
          <cell r="D123" t="str">
            <v>路盤工</v>
          </cell>
          <cell r="E123" t="str">
            <v>取付道路 改築</v>
          </cell>
          <cell r="F123" t="str">
            <v>ｍ3</v>
          </cell>
          <cell r="G123">
            <v>5338</v>
          </cell>
          <cell r="H123">
            <v>0</v>
          </cell>
        </row>
        <row r="124">
          <cell r="C124">
            <v>61</v>
          </cell>
          <cell r="D124" t="str">
            <v>場内道路</v>
          </cell>
        </row>
        <row r="125">
          <cell r="B125">
            <v>61</v>
          </cell>
          <cell r="D125" t="str">
            <v>敷砂工</v>
          </cell>
          <cell r="F125" t="str">
            <v>ｍ3</v>
          </cell>
          <cell r="G125">
            <v>3507</v>
          </cell>
          <cell r="H125">
            <v>0</v>
          </cell>
        </row>
        <row r="126">
          <cell r="C126">
            <v>62</v>
          </cell>
          <cell r="E126" t="str">
            <v>切込砕石40mm級</v>
          </cell>
        </row>
        <row r="127">
          <cell r="B127">
            <v>62</v>
          </cell>
          <cell r="D127" t="str">
            <v>路盤工</v>
          </cell>
          <cell r="E127" t="str">
            <v>舗装前提 改築</v>
          </cell>
          <cell r="F127" t="str">
            <v>ｍ3</v>
          </cell>
          <cell r="G127">
            <v>5572</v>
          </cell>
          <cell r="H127">
            <v>0</v>
          </cell>
        </row>
        <row r="128">
          <cell r="C128">
            <v>63</v>
          </cell>
          <cell r="E128" t="str">
            <v>切込砕石80mm級</v>
          </cell>
        </row>
        <row r="129">
          <cell r="B129">
            <v>63</v>
          </cell>
          <cell r="D129" t="str">
            <v>凍上抑制層</v>
          </cell>
          <cell r="E129" t="str">
            <v>改築</v>
          </cell>
          <cell r="F129" t="str">
            <v>ｍ3</v>
          </cell>
          <cell r="G129">
            <v>5216</v>
          </cell>
          <cell r="H129">
            <v>0</v>
          </cell>
        </row>
        <row r="130">
          <cell r="C130">
            <v>64</v>
          </cell>
          <cell r="D130" t="str">
            <v>再生</v>
          </cell>
          <cell r="E130" t="str">
            <v>車道</v>
          </cell>
        </row>
        <row r="131">
          <cell r="B131">
            <v>64</v>
          </cell>
          <cell r="D131" t="str">
            <v>細粒度ｱｽｺﾝ</v>
          </cell>
          <cell r="E131" t="str">
            <v>混合率20% t=3cm</v>
          </cell>
          <cell r="F131" t="str">
            <v>ｍ2</v>
          </cell>
          <cell r="G131">
            <v>1017</v>
          </cell>
          <cell r="H131">
            <v>810</v>
          </cell>
        </row>
        <row r="132">
          <cell r="C132">
            <v>65</v>
          </cell>
          <cell r="D132" t="str">
            <v>再生</v>
          </cell>
          <cell r="E132" t="str">
            <v>路肩装甲</v>
          </cell>
        </row>
        <row r="133">
          <cell r="B133">
            <v>65</v>
          </cell>
          <cell r="D133" t="str">
            <v>細粒度ｱｽｺﾝ</v>
          </cell>
          <cell r="E133" t="str">
            <v>混合率20% t=5cm</v>
          </cell>
          <cell r="F133" t="str">
            <v>ｍ2</v>
          </cell>
          <cell r="G133">
            <v>1634</v>
          </cell>
          <cell r="H133">
            <v>774</v>
          </cell>
        </row>
        <row r="134">
          <cell r="C134">
            <v>66</v>
          </cell>
          <cell r="D134" t="str">
            <v>再生</v>
          </cell>
          <cell r="E134" t="str">
            <v>車道</v>
          </cell>
        </row>
        <row r="135">
          <cell r="B135">
            <v>66</v>
          </cell>
          <cell r="D135" t="str">
            <v>ｱｽﾌｧﾙﾄ安定処理</v>
          </cell>
          <cell r="E135" t="str">
            <v>混合率20% t=1cm</v>
          </cell>
          <cell r="F135" t="str">
            <v>ｍ2</v>
          </cell>
          <cell r="G135">
            <v>1123</v>
          </cell>
          <cell r="H135">
            <v>831</v>
          </cell>
        </row>
        <row r="136">
          <cell r="C136">
            <v>67</v>
          </cell>
          <cell r="E136" t="str">
            <v>切込砕石40mm級</v>
          </cell>
        </row>
        <row r="137">
          <cell r="B137">
            <v>67</v>
          </cell>
          <cell r="D137" t="str">
            <v>装甲路肩路盤</v>
          </cell>
          <cell r="E137" t="str">
            <v>舗装前提 改築</v>
          </cell>
          <cell r="F137" t="str">
            <v>ｍ3</v>
          </cell>
          <cell r="G137">
            <v>5572</v>
          </cell>
          <cell r="H137">
            <v>0</v>
          </cell>
        </row>
        <row r="138">
          <cell r="D138" t="str">
            <v/>
          </cell>
          <cell r="E138" t="str">
            <v/>
          </cell>
        </row>
        <row r="139">
          <cell r="B139">
            <v>68</v>
          </cell>
          <cell r="D139" t="str">
            <v>掘削残土処理</v>
          </cell>
          <cell r="E139" t="str">
            <v>場内</v>
          </cell>
          <cell r="F139" t="str">
            <v>ｍ3</v>
          </cell>
          <cell r="G139">
            <v>322</v>
          </cell>
          <cell r="H139">
            <v>0</v>
          </cell>
        </row>
        <row r="140">
          <cell r="C140">
            <v>69</v>
          </cell>
          <cell r="D140" t="str">
            <v>遠心力</v>
          </cell>
          <cell r="E140" t="str">
            <v>１種  B型</v>
          </cell>
        </row>
        <row r="141">
          <cell r="B141">
            <v>69</v>
          </cell>
          <cell r="D141" t="str">
            <v>鉄筋ｺﾝｸﾘ-ﾄ管</v>
          </cell>
          <cell r="E141" t="str">
            <v>φ1100</v>
          </cell>
          <cell r="F141" t="str">
            <v>ｍ</v>
          </cell>
          <cell r="G141">
            <v>41323</v>
          </cell>
          <cell r="H141">
            <v>32800</v>
          </cell>
        </row>
        <row r="142">
          <cell r="C142">
            <v>70</v>
          </cell>
          <cell r="D142" t="str">
            <v>ﾌﾟﾗﾝﾄ用水</v>
          </cell>
          <cell r="E142" t="str">
            <v>土のう　Ⅰﾀｲﾌﾟ</v>
          </cell>
        </row>
        <row r="143">
          <cell r="B143">
            <v>70</v>
          </cell>
          <cell r="D143" t="str">
            <v>土留め工</v>
          </cell>
          <cell r="E143" t="str">
            <v>L=0.7ｍ/ヶ所</v>
          </cell>
          <cell r="F143" t="str">
            <v>ヶ所</v>
          </cell>
          <cell r="G143">
            <v>3315</v>
          </cell>
          <cell r="H143">
            <v>0</v>
          </cell>
        </row>
        <row r="144">
          <cell r="D144" t="str">
            <v/>
          </cell>
          <cell r="E144" t="str">
            <v/>
          </cell>
        </row>
        <row r="145">
          <cell r="B145">
            <v>71</v>
          </cell>
          <cell r="D145" t="str">
            <v>すき取り工</v>
          </cell>
          <cell r="F145" t="str">
            <v>ｍ２</v>
          </cell>
          <cell r="G145">
            <v>200</v>
          </cell>
          <cell r="H145">
            <v>0</v>
          </cell>
        </row>
        <row r="146">
          <cell r="C146">
            <v>72</v>
          </cell>
          <cell r="D146" t="str">
            <v>仮設道路</v>
          </cell>
          <cell r="E146">
            <v>0</v>
          </cell>
        </row>
        <row r="147">
          <cell r="B147">
            <v>72</v>
          </cell>
          <cell r="D147" t="str">
            <v>路盤工</v>
          </cell>
          <cell r="E147" t="str">
            <v>切込砕石40mm級</v>
          </cell>
          <cell r="F147" t="str">
            <v>ｍ２</v>
          </cell>
          <cell r="G147">
            <v>386</v>
          </cell>
          <cell r="H147">
            <v>0</v>
          </cell>
        </row>
        <row r="148">
          <cell r="E148" t="str">
            <v/>
          </cell>
        </row>
        <row r="149">
          <cell r="B149">
            <v>73</v>
          </cell>
          <cell r="D149" t="str">
            <v>切盛土</v>
          </cell>
          <cell r="E149" t="str">
            <v>Ｄ＝60ｍ</v>
          </cell>
          <cell r="F149" t="str">
            <v>ｍ3</v>
          </cell>
          <cell r="G149">
            <v>469</v>
          </cell>
          <cell r="H149">
            <v>0</v>
          </cell>
        </row>
        <row r="150">
          <cell r="D150" t="str">
            <v/>
          </cell>
          <cell r="E150" t="str">
            <v/>
          </cell>
        </row>
        <row r="151">
          <cell r="B151">
            <v>74</v>
          </cell>
          <cell r="D151" t="str">
            <v>切盛土</v>
          </cell>
          <cell r="E151" t="str">
            <v>Ｄ＝70ｍ</v>
          </cell>
          <cell r="F151" t="str">
            <v>ｍ3</v>
          </cell>
          <cell r="G151">
            <v>513</v>
          </cell>
          <cell r="H151">
            <v>0</v>
          </cell>
        </row>
        <row r="152">
          <cell r="C152">
            <v>75</v>
          </cell>
          <cell r="D152" t="str">
            <v>再生</v>
          </cell>
          <cell r="E152" t="str">
            <v>歩道</v>
          </cell>
        </row>
        <row r="153">
          <cell r="B153">
            <v>75</v>
          </cell>
          <cell r="D153" t="str">
            <v>細粒度ｱｽｺﾝ</v>
          </cell>
          <cell r="E153" t="str">
            <v>混合率20% t=３cm</v>
          </cell>
          <cell r="F153" t="str">
            <v>ｍ2</v>
          </cell>
          <cell r="G153">
            <v>972</v>
          </cell>
          <cell r="H153">
            <v>686</v>
          </cell>
        </row>
        <row r="154">
          <cell r="D154" t="str">
            <v/>
          </cell>
          <cell r="E154" t="str">
            <v/>
          </cell>
        </row>
        <row r="155">
          <cell r="B155">
            <v>76</v>
          </cell>
          <cell r="D155" t="str">
            <v>歩道路盤工</v>
          </cell>
          <cell r="E155" t="str">
            <v>ｔ=27cm</v>
          </cell>
          <cell r="F155" t="str">
            <v>ｍ2</v>
          </cell>
          <cell r="G155">
            <v>1444</v>
          </cell>
          <cell r="H155">
            <v>0</v>
          </cell>
        </row>
        <row r="156">
          <cell r="D156" t="str">
            <v/>
          </cell>
          <cell r="E156" t="str">
            <v/>
          </cell>
        </row>
        <row r="157">
          <cell r="B157">
            <v>77</v>
          </cell>
          <cell r="D157" t="str">
            <v>硬質塩化ﾋﾞﾆﾙ管</v>
          </cell>
          <cell r="E157" t="str">
            <v>φ150</v>
          </cell>
          <cell r="F157" t="str">
            <v>ｍ</v>
          </cell>
          <cell r="G157">
            <v>1880</v>
          </cell>
          <cell r="H157">
            <v>1566</v>
          </cell>
        </row>
        <row r="158">
          <cell r="C158">
            <v>78</v>
          </cell>
          <cell r="E158" t="str">
            <v>Ⅰ型B 下部桝</v>
          </cell>
        </row>
        <row r="159">
          <cell r="B159">
            <v>78</v>
          </cell>
          <cell r="D159" t="str">
            <v>雨水桝</v>
          </cell>
          <cell r="E159" t="str">
            <v>1100×1100×1200</v>
          </cell>
          <cell r="F159" t="str">
            <v>個</v>
          </cell>
          <cell r="G159">
            <v>68746</v>
          </cell>
          <cell r="H159">
            <v>49200</v>
          </cell>
        </row>
        <row r="160">
          <cell r="C160">
            <v>79</v>
          </cell>
          <cell r="D160" t="str">
            <v>雨水桝</v>
          </cell>
          <cell r="E160" t="str">
            <v>Ⅰ型B</v>
          </cell>
        </row>
        <row r="161">
          <cell r="B161">
            <v>79</v>
          </cell>
          <cell r="D161" t="str">
            <v>中間桝</v>
          </cell>
          <cell r="E161" t="str">
            <v>1100×1100×500</v>
          </cell>
          <cell r="F161" t="str">
            <v>個</v>
          </cell>
          <cell r="G161">
            <v>29680</v>
          </cell>
          <cell r="H161">
            <v>20900</v>
          </cell>
        </row>
        <row r="162">
          <cell r="C162">
            <v>80</v>
          </cell>
          <cell r="D162" t="str">
            <v>雨水桝Ⅰ型B用</v>
          </cell>
          <cell r="E162" t="str">
            <v>930×465×50</v>
          </cell>
        </row>
        <row r="163">
          <cell r="B163">
            <v>80</v>
          </cell>
          <cell r="D163" t="str">
            <v>鉄筋ｺﾝｸﾘ-ﾄ蓋</v>
          </cell>
          <cell r="E163" t="str">
            <v>2枚組  W=105kg</v>
          </cell>
          <cell r="F163" t="str">
            <v>組</v>
          </cell>
          <cell r="G163">
            <v>25456</v>
          </cell>
          <cell r="H163">
            <v>18400</v>
          </cell>
        </row>
        <row r="164">
          <cell r="D164" t="str">
            <v/>
          </cell>
          <cell r="E164" t="str">
            <v/>
          </cell>
        </row>
        <row r="165">
          <cell r="B165">
            <v>81</v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</row>
        <row r="166">
          <cell r="D166" t="str">
            <v/>
          </cell>
          <cell r="E166" t="str">
            <v/>
          </cell>
        </row>
        <row r="167">
          <cell r="B167">
            <v>82</v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</row>
        <row r="168">
          <cell r="D168" t="str">
            <v/>
          </cell>
        </row>
        <row r="169">
          <cell r="B169">
            <v>83</v>
          </cell>
          <cell r="D169" t="str">
            <v/>
          </cell>
          <cell r="F169" t="str">
            <v/>
          </cell>
          <cell r="G169" t="str">
            <v/>
          </cell>
          <cell r="H169" t="str">
            <v/>
          </cell>
        </row>
        <row r="170">
          <cell r="E170" t="str">
            <v/>
          </cell>
        </row>
        <row r="171">
          <cell r="B171">
            <v>84</v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</row>
        <row r="172">
          <cell r="E172" t="str">
            <v/>
          </cell>
        </row>
        <row r="173">
          <cell r="B173">
            <v>85</v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</row>
        <row r="174">
          <cell r="D174" t="str">
            <v/>
          </cell>
          <cell r="E174" t="str">
            <v/>
          </cell>
        </row>
        <row r="175">
          <cell r="B175">
            <v>86</v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</row>
        <row r="176">
          <cell r="D176" t="str">
            <v/>
          </cell>
          <cell r="E176" t="str">
            <v/>
          </cell>
        </row>
        <row r="177">
          <cell r="B177">
            <v>87</v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</row>
        <row r="178">
          <cell r="D178" t="str">
            <v/>
          </cell>
          <cell r="E178" t="str">
            <v/>
          </cell>
        </row>
        <row r="179">
          <cell r="B179">
            <v>88</v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</row>
        <row r="180">
          <cell r="E180" t="str">
            <v/>
          </cell>
        </row>
        <row r="181">
          <cell r="B181">
            <v>89</v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</row>
        <row r="182">
          <cell r="D182" t="str">
            <v/>
          </cell>
          <cell r="E182" t="str">
            <v/>
          </cell>
        </row>
        <row r="183">
          <cell r="B183">
            <v>90</v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</row>
        <row r="184">
          <cell r="D184" t="str">
            <v/>
          </cell>
          <cell r="E184" t="str">
            <v/>
          </cell>
        </row>
        <row r="185">
          <cell r="B185">
            <v>91</v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</row>
        <row r="186">
          <cell r="D186" t="str">
            <v/>
          </cell>
          <cell r="E186" t="str">
            <v/>
          </cell>
        </row>
        <row r="187">
          <cell r="B187">
            <v>92</v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</row>
        <row r="188">
          <cell r="D188" t="str">
            <v/>
          </cell>
          <cell r="E188" t="str">
            <v/>
          </cell>
        </row>
        <row r="189">
          <cell r="B189">
            <v>93</v>
          </cell>
          <cell r="D189" t="str">
            <v/>
          </cell>
          <cell r="F189" t="str">
            <v/>
          </cell>
          <cell r="G189" t="str">
            <v/>
          </cell>
          <cell r="H189" t="str">
            <v/>
          </cell>
        </row>
      </sheetData>
      <sheetData sheetId="1" refreshError="1">
        <row r="3"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H4" t="str">
            <v xml:space="preserve"> </v>
          </cell>
          <cell r="I4" t="str">
            <v xml:space="preserve">  </v>
          </cell>
        </row>
        <row r="5">
          <cell r="D5" t="str">
            <v>特殊作業員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I6" t="str">
            <v xml:space="preserve">  </v>
          </cell>
          <cell r="J6" t="str">
            <v/>
          </cell>
        </row>
        <row r="7">
          <cell r="D7" t="str">
            <v>普通作業員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I8" t="str">
            <v xml:space="preserve">  </v>
          </cell>
        </row>
        <row r="9">
          <cell r="D9" t="str">
            <v>軽作業員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I10" t="str">
            <v xml:space="preserve">  </v>
          </cell>
        </row>
        <row r="11">
          <cell r="D11" t="str">
            <v>造園工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I12" t="str">
            <v xml:space="preserve">  </v>
          </cell>
        </row>
        <row r="13">
          <cell r="D13" t="str">
            <v>法面工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I14" t="str">
            <v xml:space="preserve">  </v>
          </cell>
        </row>
        <row r="15">
          <cell r="D15" t="str">
            <v>とび工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I16" t="str">
            <v xml:space="preserve">  </v>
          </cell>
        </row>
        <row r="17">
          <cell r="D17" t="str">
            <v>石工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I18" t="str">
            <v xml:space="preserve">  </v>
          </cell>
        </row>
        <row r="19">
          <cell r="D19" t="str">
            <v>ブロック工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I20" t="str">
            <v xml:space="preserve">  </v>
          </cell>
        </row>
        <row r="21">
          <cell r="D21" t="str">
            <v>電工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I22" t="str">
            <v xml:space="preserve">  </v>
          </cell>
        </row>
        <row r="23">
          <cell r="D23" t="str">
            <v>鉄筋工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I24" t="str">
            <v xml:space="preserve">  </v>
          </cell>
        </row>
        <row r="25">
          <cell r="D25" t="str">
            <v>鉄骨工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I26" t="str">
            <v xml:space="preserve">  </v>
          </cell>
        </row>
        <row r="27">
          <cell r="D27" t="str">
            <v>塗装工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I28" t="str">
            <v xml:space="preserve">  </v>
          </cell>
        </row>
        <row r="29">
          <cell r="D29" t="str">
            <v>溶接工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I30" t="str">
            <v xml:space="preserve">  </v>
          </cell>
        </row>
        <row r="31">
          <cell r="D31" t="str">
            <v>運転手（特殊）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I32" t="str">
            <v xml:space="preserve">  </v>
          </cell>
        </row>
        <row r="33">
          <cell r="D33" t="str">
            <v>運転手（一般）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I34" t="str">
            <v xml:space="preserve">  </v>
          </cell>
        </row>
        <row r="35">
          <cell r="D35" t="str">
            <v>潜かん工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I36" t="str">
            <v xml:space="preserve">  </v>
          </cell>
        </row>
        <row r="37">
          <cell r="D37" t="str">
            <v>潜かん世話役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I38" t="str">
            <v xml:space="preserve">  </v>
          </cell>
        </row>
        <row r="39">
          <cell r="D39" t="str">
            <v>さく岩工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I40" t="str">
            <v xml:space="preserve">  </v>
          </cell>
        </row>
        <row r="41">
          <cell r="D41" t="str">
            <v>トンネル特殊工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H45" t="str">
            <v>　</v>
          </cell>
          <cell r="I45" t="str">
            <v xml:space="preserve">  </v>
          </cell>
        </row>
        <row r="46">
          <cell r="D46" t="str">
            <v>トンネル作業員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I47" t="str">
            <v xml:space="preserve">  </v>
          </cell>
        </row>
        <row r="48">
          <cell r="D48" t="str">
            <v>トンネル世話役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I49" t="str">
            <v xml:space="preserve">  </v>
          </cell>
        </row>
        <row r="50">
          <cell r="D50" t="str">
            <v>橋梁特殊工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I51" t="str">
            <v xml:space="preserve">  </v>
          </cell>
        </row>
        <row r="52">
          <cell r="D52" t="str">
            <v>橋梁塗装工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I53" t="str">
            <v xml:space="preserve">  </v>
          </cell>
        </row>
        <row r="54">
          <cell r="D54" t="str">
            <v>橋梁世話役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I55" t="str">
            <v xml:space="preserve">  </v>
          </cell>
        </row>
        <row r="56">
          <cell r="D56" t="str">
            <v>土木一般世話役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I57" t="str">
            <v xml:space="preserve">  </v>
          </cell>
        </row>
        <row r="58">
          <cell r="D58" t="str">
            <v>高級船員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I59" t="str">
            <v xml:space="preserve">  </v>
          </cell>
        </row>
        <row r="60">
          <cell r="D60" t="str">
            <v>普通船員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I61" t="str">
            <v xml:space="preserve">  </v>
          </cell>
        </row>
        <row r="62">
          <cell r="D62" t="str">
            <v>潜水世話役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I63" t="str">
            <v xml:space="preserve">  </v>
          </cell>
        </row>
        <row r="64">
          <cell r="D64" t="str">
            <v>潜水士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I65" t="str">
            <v xml:space="preserve">  </v>
          </cell>
        </row>
        <row r="66">
          <cell r="D66" t="str">
            <v>潜水連絡員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I67" t="str">
            <v xml:space="preserve">  </v>
          </cell>
        </row>
        <row r="68">
          <cell r="D68" t="str">
            <v>潜水送気員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I69" t="str">
            <v xml:space="preserve">  </v>
          </cell>
        </row>
        <row r="70">
          <cell r="D70" t="str">
            <v>山林砂防工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I71" t="str">
            <v xml:space="preserve">  </v>
          </cell>
        </row>
        <row r="72">
          <cell r="D72" t="str">
            <v>軌道工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I73" t="str">
            <v xml:space="preserve">  </v>
          </cell>
        </row>
        <row r="74">
          <cell r="D74" t="str">
            <v>型枠工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I75" t="str">
            <v xml:space="preserve">  </v>
          </cell>
        </row>
        <row r="76">
          <cell r="D76" t="str">
            <v>大工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I77" t="str">
            <v xml:space="preserve">  </v>
          </cell>
        </row>
        <row r="78">
          <cell r="D78" t="str">
            <v>左官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I79" t="str">
            <v xml:space="preserve">  </v>
          </cell>
        </row>
        <row r="80">
          <cell r="D80" t="str">
            <v>配管工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I81" t="str">
            <v xml:space="preserve">  </v>
          </cell>
        </row>
        <row r="82">
          <cell r="D82" t="str">
            <v>樋門・樋管据付工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I83" t="str">
            <v xml:space="preserve">  </v>
          </cell>
        </row>
        <row r="84">
          <cell r="D84" t="str">
            <v>はつり工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H87" t="str">
            <v>　</v>
          </cell>
          <cell r="I87" t="str">
            <v xml:space="preserve">  </v>
          </cell>
        </row>
        <row r="88">
          <cell r="D88" t="str">
            <v>防水工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I89" t="str">
            <v xml:space="preserve">  </v>
          </cell>
        </row>
        <row r="90">
          <cell r="D90" t="str">
            <v>板金工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I91" t="str">
            <v xml:space="preserve">  </v>
          </cell>
        </row>
        <row r="92">
          <cell r="D92" t="str">
            <v>タイル工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I93" t="str">
            <v xml:space="preserve">  </v>
          </cell>
        </row>
        <row r="94">
          <cell r="D94" t="str">
            <v>サッシ工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I95" t="str">
            <v xml:space="preserve">  </v>
          </cell>
        </row>
        <row r="96">
          <cell r="D96" t="str">
            <v>屋根ふき工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I97" t="str">
            <v xml:space="preserve">  </v>
          </cell>
        </row>
        <row r="98">
          <cell r="D98" t="str">
            <v>内装工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I99" t="str">
            <v xml:space="preserve">  </v>
          </cell>
        </row>
        <row r="100">
          <cell r="D100" t="str">
            <v>ガラス工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I101" t="str">
            <v xml:space="preserve">  </v>
          </cell>
        </row>
        <row r="102">
          <cell r="D102" t="str">
            <v>たたみ工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I103" t="str">
            <v xml:space="preserve">  </v>
          </cell>
        </row>
        <row r="104">
          <cell r="D104" t="str">
            <v>建具工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I105" t="str">
            <v xml:space="preserve">  </v>
          </cell>
        </row>
        <row r="106">
          <cell r="D106" t="str">
            <v>ダクト工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I107" t="str">
            <v xml:space="preserve">  </v>
          </cell>
        </row>
        <row r="108">
          <cell r="D108" t="str">
            <v>保温工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I109" t="str">
            <v xml:space="preserve">  </v>
          </cell>
        </row>
        <row r="110">
          <cell r="D110" t="str">
            <v>建築ブロック工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I111" t="str">
            <v xml:space="preserve">  </v>
          </cell>
        </row>
        <row r="112">
          <cell r="D112" t="str">
            <v>設備機械工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I113" t="str">
            <v xml:space="preserve">  </v>
          </cell>
        </row>
        <row r="114"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I114" t="str">
            <v>地区単価</v>
          </cell>
        </row>
        <row r="115">
          <cell r="C115" t="str">
            <v/>
          </cell>
          <cell r="I115" t="str">
            <v xml:space="preserve">  </v>
          </cell>
        </row>
        <row r="116"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I116" t="str">
            <v>地区単価</v>
          </cell>
        </row>
        <row r="117">
          <cell r="C117" t="str">
            <v/>
          </cell>
          <cell r="I117" t="str">
            <v xml:space="preserve">  </v>
          </cell>
        </row>
        <row r="118">
          <cell r="D118" t="str">
            <v>砂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I119" t="str">
            <v xml:space="preserve">  </v>
          </cell>
        </row>
        <row r="120">
          <cell r="D120" t="str">
            <v>栗石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I121" t="str">
            <v xml:space="preserve">  </v>
          </cell>
        </row>
        <row r="122">
          <cell r="D122" t="str">
            <v>玉石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I123" t="str">
            <v xml:space="preserve">  </v>
          </cell>
        </row>
        <row r="124"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I125" t="str">
            <v xml:space="preserve">  </v>
          </cell>
        </row>
        <row r="126"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I127" t="str">
            <v xml:space="preserve">  </v>
          </cell>
        </row>
        <row r="128"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E131" t="str">
            <v>σca=180kg/cm2</v>
          </cell>
          <cell r="H131" t="str">
            <v>　</v>
          </cell>
          <cell r="I131" t="str">
            <v xml:space="preserve">  </v>
          </cell>
        </row>
        <row r="132"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E133" t="str">
            <v>σca=210kg/cm2</v>
          </cell>
          <cell r="I133" t="str">
            <v xml:space="preserve">  </v>
          </cell>
        </row>
        <row r="134"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E135" t="str">
            <v>σca=210kg/cm2</v>
          </cell>
          <cell r="I135" t="str">
            <v xml:space="preserve">  </v>
          </cell>
        </row>
        <row r="136"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I137" t="str">
            <v xml:space="preserve">  </v>
          </cell>
        </row>
        <row r="138"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I139" t="str">
            <v xml:space="preserve">  </v>
          </cell>
        </row>
        <row r="140"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I141" t="str">
            <v xml:space="preserve">  </v>
          </cell>
        </row>
        <row r="142"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I143" t="str">
            <v xml:space="preserve">  </v>
          </cell>
        </row>
        <row r="144"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I145" t="str">
            <v xml:space="preserve">  </v>
          </cell>
        </row>
        <row r="146"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I147" t="str">
            <v xml:space="preserve">  </v>
          </cell>
        </row>
        <row r="148"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I149" t="str">
            <v xml:space="preserve">  </v>
          </cell>
        </row>
        <row r="150"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I151" t="str">
            <v xml:space="preserve">  </v>
          </cell>
        </row>
        <row r="152"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I153" t="str">
            <v xml:space="preserve">  </v>
          </cell>
        </row>
        <row r="154">
          <cell r="D154" t="str">
            <v>生芝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I155" t="str">
            <v xml:space="preserve">  </v>
          </cell>
        </row>
        <row r="156"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I157" t="str">
            <v xml:space="preserve">  </v>
          </cell>
        </row>
        <row r="158"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I159" t="str">
            <v xml:space="preserve">  </v>
          </cell>
        </row>
        <row r="160"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I161" t="str">
            <v xml:space="preserve">  </v>
          </cell>
        </row>
        <row r="162"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I163" t="str">
            <v xml:space="preserve">  </v>
          </cell>
        </row>
        <row r="164"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E165" t="str">
            <v>SD295A</v>
          </cell>
          <cell r="I165" t="str">
            <v>道土木 単価</v>
          </cell>
        </row>
        <row r="166"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E167" t="str">
            <v>SD295A</v>
          </cell>
          <cell r="I167" t="str">
            <v xml:space="preserve">  </v>
          </cell>
          <cell r="J167" t="str">
            <v>施工規模&lt;10ton</v>
          </cell>
        </row>
        <row r="168"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D170" t="str">
            <v>腐食酸種子吹付</v>
          </cell>
          <cell r="F170" t="str">
            <v>ｍ2</v>
          </cell>
          <cell r="G170">
            <v>305</v>
          </cell>
          <cell r="I170" t="str">
            <v>市場単価</v>
          </cell>
          <cell r="J170" t="str">
            <v>500&lt;&lt;1000  5%</v>
          </cell>
        </row>
        <row r="173"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D175" t="str">
            <v>有機材種子吹付</v>
          </cell>
          <cell r="F175" t="str">
            <v>ｍ2</v>
          </cell>
          <cell r="G175">
            <v>527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I176" t="str">
            <v>道土木 単価</v>
          </cell>
        </row>
        <row r="177">
          <cell r="D177" t="str">
            <v>ﾌﾟﾗｲﾑｺ-ﾄ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I178" t="str">
            <v>道土木 単価</v>
          </cell>
        </row>
        <row r="179">
          <cell r="D179" t="str">
            <v>ﾀｯｸｺ-ﾄ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E180" t="str">
            <v>引張強度</v>
          </cell>
          <cell r="I180" t="str">
            <v>道土木 単価</v>
          </cell>
        </row>
        <row r="181"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E182" t="str">
            <v>引張強度</v>
          </cell>
          <cell r="I182" t="str">
            <v>道土木 単価</v>
          </cell>
        </row>
        <row r="183"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E184" t="str">
            <v>引張強度</v>
          </cell>
          <cell r="I184" t="str">
            <v>道土木 単価</v>
          </cell>
        </row>
        <row r="185"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E186" t="str">
            <v>270～370kg/m2</v>
          </cell>
          <cell r="I186" t="str">
            <v>道土木 単価</v>
          </cell>
        </row>
        <row r="187"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E188" t="str">
            <v>270～370kg/m2</v>
          </cell>
          <cell r="I188" t="str">
            <v>道土木 単価</v>
          </cell>
        </row>
        <row r="189"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I190" t="str">
            <v>道土木 単価</v>
          </cell>
        </row>
        <row r="191"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I191" t="str">
            <v>P119</v>
          </cell>
        </row>
        <row r="192">
          <cell r="C192">
            <v>90</v>
          </cell>
          <cell r="I192" t="str">
            <v>道土木 単価</v>
          </cell>
        </row>
        <row r="193"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I193" t="str">
            <v>P119</v>
          </cell>
        </row>
        <row r="194">
          <cell r="C194">
            <v>91</v>
          </cell>
          <cell r="I194" t="str">
            <v>道土木 単価</v>
          </cell>
        </row>
        <row r="195"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I195" t="str">
            <v>P119</v>
          </cell>
        </row>
        <row r="196">
          <cell r="C196">
            <v>92</v>
          </cell>
          <cell r="I196" t="str">
            <v>道土木 単価</v>
          </cell>
        </row>
        <row r="197"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I198" t="str">
            <v>道土木 単価</v>
          </cell>
        </row>
        <row r="199">
          <cell r="D199" t="str">
            <v>基礎ﾌﾞﾛｯｸ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I200" t="str">
            <v>道土木 単価</v>
          </cell>
        </row>
        <row r="201"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I202" t="str">
            <v>道土木 単価</v>
          </cell>
        </row>
        <row r="203"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I204" t="str">
            <v>道土木 単価</v>
          </cell>
        </row>
        <row r="205"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I206" t="str">
            <v>道土木 単価</v>
          </cell>
        </row>
        <row r="207"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I208" t="str">
            <v>道土木 単価</v>
          </cell>
        </row>
        <row r="209"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I210" t="str">
            <v>道土木 単価</v>
          </cell>
        </row>
        <row r="211"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I212" t="str">
            <v>道土木 単価</v>
          </cell>
        </row>
        <row r="213"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I217" t="str">
            <v>道土木 単価</v>
          </cell>
        </row>
        <row r="218"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I219" t="str">
            <v>道土木 単価</v>
          </cell>
        </row>
        <row r="220"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I221" t="str">
            <v>道土木 単価</v>
          </cell>
        </row>
        <row r="222"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I223" t="str">
            <v>道土木 単価</v>
          </cell>
        </row>
        <row r="224"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I225" t="str">
            <v>道土木 単価</v>
          </cell>
        </row>
        <row r="226"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I227" t="str">
            <v>道土木 単価</v>
          </cell>
        </row>
        <row r="228"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I229" t="str">
            <v>道土木 単価</v>
          </cell>
        </row>
        <row r="230"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I231" t="str">
            <v>道土木 単価</v>
          </cell>
        </row>
        <row r="232"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I233" t="str">
            <v>道土木 単価</v>
          </cell>
        </row>
        <row r="234"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I235" t="str">
            <v>道土木 単価</v>
          </cell>
        </row>
        <row r="236"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I237" t="str">
            <v>道土木 単価</v>
          </cell>
        </row>
        <row r="238"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I239" t="str">
            <v>道土木 単価</v>
          </cell>
        </row>
        <row r="240"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I241" t="str">
            <v>道土木 単価</v>
          </cell>
        </row>
        <row r="242"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I243" t="str">
            <v>道土木 単価</v>
          </cell>
        </row>
        <row r="244"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I245" t="str">
            <v>道土木 単価</v>
          </cell>
        </row>
        <row r="246"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I247" t="str">
            <v>道土木 単価</v>
          </cell>
        </row>
        <row r="248"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I249" t="str">
            <v>道土木 単価</v>
          </cell>
        </row>
        <row r="250"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I251" t="str">
            <v>道土木 単価</v>
          </cell>
        </row>
        <row r="252"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I253" t="str">
            <v>道土木 単価</v>
          </cell>
        </row>
        <row r="254"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I255" t="str">
            <v>道土木 単価</v>
          </cell>
        </row>
        <row r="256"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I260" t="str">
            <v>道土木 単価</v>
          </cell>
        </row>
        <row r="261"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I262" t="str">
            <v>道土木 単価</v>
          </cell>
        </row>
        <row r="263"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I264" t="str">
            <v>道土木 単価</v>
          </cell>
        </row>
        <row r="265"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I266" t="str">
            <v>道土木 単価</v>
          </cell>
        </row>
        <row r="267"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I268" t="str">
            <v>道土木 単価</v>
          </cell>
        </row>
        <row r="269"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I270" t="str">
            <v>道土木 単価</v>
          </cell>
        </row>
        <row r="271"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I272" t="str">
            <v>道土木 単価</v>
          </cell>
        </row>
        <row r="273"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I274" t="str">
            <v>道土木 単価</v>
          </cell>
        </row>
        <row r="275"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I276" t="str">
            <v>道土木 単価</v>
          </cell>
        </row>
        <row r="277"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I278" t="str">
            <v>道土木 単価</v>
          </cell>
        </row>
        <row r="279"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I280" t="str">
            <v>道土木 単価</v>
          </cell>
        </row>
        <row r="281"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I282" t="str">
            <v>道土木 単価</v>
          </cell>
        </row>
        <row r="283"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I284" t="str">
            <v>道土木 単価</v>
          </cell>
        </row>
        <row r="285"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I286" t="str">
            <v>道土木 単価</v>
          </cell>
        </row>
        <row r="287"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I288" t="str">
            <v>道土木 単価</v>
          </cell>
        </row>
        <row r="289"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I290" t="str">
            <v>道土木 単価</v>
          </cell>
        </row>
        <row r="291"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I292" t="str">
            <v>道土木 単価</v>
          </cell>
        </row>
        <row r="293"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I294" t="str">
            <v>道土木 単価</v>
          </cell>
        </row>
        <row r="295"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I296" t="str">
            <v>道土木 単価</v>
          </cell>
        </row>
        <row r="297"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I298" t="str">
            <v>道土木 単価</v>
          </cell>
        </row>
        <row r="299"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I303" t="str">
            <v>道土木 単価</v>
          </cell>
        </row>
        <row r="304"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I305" t="str">
            <v>道土木 単価</v>
          </cell>
        </row>
        <row r="306"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E307" t="str">
            <v>有孔管</v>
          </cell>
          <cell r="I307" t="str">
            <v>道土木 単価</v>
          </cell>
        </row>
        <row r="308"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E309" t="str">
            <v>有孔管</v>
          </cell>
          <cell r="I309" t="str">
            <v>道土木 単価</v>
          </cell>
        </row>
        <row r="310"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I311" t="str">
            <v>道土木 単価</v>
          </cell>
        </row>
        <row r="312"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I313" t="str">
            <v>道土木 単価</v>
          </cell>
        </row>
        <row r="314"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I315" t="str">
            <v>道土木 単価</v>
          </cell>
        </row>
        <row r="316"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I317" t="str">
            <v>道土木 単価</v>
          </cell>
        </row>
        <row r="318"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I319" t="str">
            <v>道土木 単価</v>
          </cell>
        </row>
        <row r="320"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I321" t="str">
            <v>道土木 単価</v>
          </cell>
        </row>
        <row r="322"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I323" t="str">
            <v>道土木 単価</v>
          </cell>
        </row>
        <row r="324">
          <cell r="D324" t="str">
            <v>芝串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E325" t="str">
            <v>φ4.0mm 13cm</v>
          </cell>
          <cell r="I325" t="str">
            <v>道土木 単価</v>
          </cell>
        </row>
        <row r="326"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E327" t="str">
            <v>φ4.0mm 13cm</v>
          </cell>
          <cell r="I327" t="str">
            <v>道土木 単価</v>
          </cell>
        </row>
        <row r="328"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I329" t="str">
            <v>道土木 単価</v>
          </cell>
        </row>
        <row r="330"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I330" t="str">
            <v>P258</v>
          </cell>
        </row>
        <row r="331">
          <cell r="C331">
            <v>155</v>
          </cell>
          <cell r="E331" t="str">
            <v>ﾌﾞﾙﾄﾞ-ｻﾞ21ton</v>
          </cell>
          <cell r="I331" t="str">
            <v>道土木 複単</v>
          </cell>
          <cell r="J331" t="str">
            <v>普通</v>
          </cell>
        </row>
        <row r="332"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E333" t="str">
            <v>ﾌﾞﾙﾄﾞｰｻﾞ21ton</v>
          </cell>
          <cell r="I333" t="str">
            <v>道土木 複単</v>
          </cell>
          <cell r="J333" t="str">
            <v>普通</v>
          </cell>
        </row>
        <row r="334"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E335" t="str">
            <v>ﾌﾞﾙﾄﾞｰｻﾞ21ton</v>
          </cell>
          <cell r="I335" t="str">
            <v>道土木 複単</v>
          </cell>
        </row>
        <row r="336"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E337" t="str">
            <v>ﾌﾞﾙﾄﾞｰｻﾞ21ton</v>
          </cell>
          <cell r="I337" t="str">
            <v>道土木 複単</v>
          </cell>
        </row>
        <row r="338"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E339" t="str">
            <v>ﾌﾞﾙﾄﾞｰｻﾞ21ton</v>
          </cell>
          <cell r="I339" t="str">
            <v>道土木 複単</v>
          </cell>
        </row>
        <row r="340"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E341" t="str">
            <v>ﾌﾞﾙﾄﾞｰｻﾞ21ton</v>
          </cell>
          <cell r="I341" t="str">
            <v>道土木 複単</v>
          </cell>
        </row>
        <row r="342"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I342" t="str">
            <v>S01330</v>
          </cell>
          <cell r="J342" t="str">
            <v>容易</v>
          </cell>
        </row>
        <row r="345"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E346" t="str">
            <v>ﾌﾞﾙﾄﾞｰｻﾞ21ton</v>
          </cell>
          <cell r="I346" t="str">
            <v>道土木 複単</v>
          </cell>
        </row>
        <row r="347"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E348" t="str">
            <v>ﾌﾞﾙﾄﾞｰｻﾞ21ton</v>
          </cell>
          <cell r="I348" t="str">
            <v>道土木 複単</v>
          </cell>
        </row>
        <row r="349"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E350" t="str">
            <v>ﾊﾞｯｸﾎｳ0.6m3級</v>
          </cell>
          <cell r="I350" t="str">
            <v>道土木 複単</v>
          </cell>
          <cell r="J350" t="str">
            <v>良好</v>
          </cell>
        </row>
        <row r="351"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E352" t="str">
            <v>ﾊﾞｯｸﾎｳ0.6m3級</v>
          </cell>
          <cell r="I352" t="str">
            <v>道土木 複単</v>
          </cell>
          <cell r="J352" t="str">
            <v>良好</v>
          </cell>
        </row>
        <row r="353"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E354" t="str">
            <v>ﾊﾞｯｸﾎｳ0.6m3級</v>
          </cell>
          <cell r="I354" t="str">
            <v>道土木 複単</v>
          </cell>
          <cell r="J354" t="str">
            <v>良好</v>
          </cell>
        </row>
        <row r="355"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I356" t="str">
            <v>道土木 複単</v>
          </cell>
        </row>
        <row r="357"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I357" t="str">
            <v>S01150</v>
          </cell>
        </row>
        <row r="358">
          <cell r="C358">
            <v>167</v>
          </cell>
          <cell r="I358" t="str">
            <v>道土木 複単</v>
          </cell>
        </row>
        <row r="359"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I359" t="str">
            <v>S01150</v>
          </cell>
        </row>
        <row r="360">
          <cell r="C360">
            <v>168</v>
          </cell>
          <cell r="I360" t="str">
            <v>道土木 複単</v>
          </cell>
        </row>
        <row r="361"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I361" t="str">
            <v>S01150</v>
          </cell>
        </row>
        <row r="362">
          <cell r="C362">
            <v>169</v>
          </cell>
          <cell r="I362" t="str">
            <v>道土木 複単</v>
          </cell>
        </row>
        <row r="363"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I363" t="str">
            <v>S101150</v>
          </cell>
        </row>
        <row r="364">
          <cell r="C364">
            <v>170</v>
          </cell>
          <cell r="I364" t="str">
            <v>道土木 複単</v>
          </cell>
        </row>
        <row r="365"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I365" t="str">
            <v>S01180</v>
          </cell>
        </row>
        <row r="366">
          <cell r="C366">
            <v>171</v>
          </cell>
          <cell r="I366" t="str">
            <v>道土木 複単</v>
          </cell>
        </row>
        <row r="367"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I367" t="str">
            <v>S01180</v>
          </cell>
        </row>
        <row r="368">
          <cell r="C368">
            <v>172</v>
          </cell>
          <cell r="I368" t="str">
            <v>道土木 複単</v>
          </cell>
        </row>
        <row r="369"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I369" t="str">
            <v>S01230</v>
          </cell>
        </row>
        <row r="370">
          <cell r="C370">
            <v>173</v>
          </cell>
          <cell r="I370" t="str">
            <v>道土木 複単</v>
          </cell>
        </row>
        <row r="371"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I371" t="str">
            <v>S01230</v>
          </cell>
        </row>
        <row r="372">
          <cell r="C372">
            <v>174</v>
          </cell>
          <cell r="I372" t="str">
            <v>道土木 複単</v>
          </cell>
        </row>
        <row r="373"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I373" t="str">
            <v>S01250</v>
          </cell>
        </row>
        <row r="374">
          <cell r="C374">
            <v>175</v>
          </cell>
          <cell r="I374" t="str">
            <v>道土木 複単</v>
          </cell>
          <cell r="J374" t="str">
            <v>埋戻+転圧</v>
          </cell>
        </row>
        <row r="375"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I376" t="str">
            <v>道土木 複単</v>
          </cell>
          <cell r="J376" t="str">
            <v>埋戻+転圧</v>
          </cell>
        </row>
        <row r="377"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I378" t="str">
            <v>道土木 複単</v>
          </cell>
          <cell r="J378" t="str">
            <v>埋戻+転圧</v>
          </cell>
        </row>
        <row r="379"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I380" t="str">
            <v>道土木 複単</v>
          </cell>
          <cell r="J380" t="str">
            <v>埋戻+転圧</v>
          </cell>
        </row>
        <row r="381"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I382" t="str">
            <v>道土木 複単</v>
          </cell>
        </row>
        <row r="383">
          <cell r="D383" t="str">
            <v>ﾀﾝﾊﾟ-締固め工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I384" t="str">
            <v>道土木 複単</v>
          </cell>
        </row>
        <row r="385"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I385" t="str">
            <v>S01330</v>
          </cell>
        </row>
        <row r="388"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I389" t="str">
            <v>道土木 複単</v>
          </cell>
        </row>
        <row r="390"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I390" t="str">
            <v>S01330</v>
          </cell>
        </row>
        <row r="391">
          <cell r="C391">
            <v>182</v>
          </cell>
          <cell r="I391" t="str">
            <v>道土木 複単</v>
          </cell>
        </row>
        <row r="392"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I392" t="str">
            <v>S01330</v>
          </cell>
        </row>
        <row r="393">
          <cell r="C393">
            <v>183</v>
          </cell>
          <cell r="I393" t="str">
            <v>道土木 複単</v>
          </cell>
        </row>
        <row r="394"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I394" t="str">
            <v>S01330</v>
          </cell>
        </row>
        <row r="395">
          <cell r="C395">
            <v>184</v>
          </cell>
          <cell r="I395" t="str">
            <v>道土木 複単</v>
          </cell>
        </row>
        <row r="396"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I396" t="str">
            <v>S01330</v>
          </cell>
        </row>
        <row r="397">
          <cell r="C397">
            <v>185</v>
          </cell>
          <cell r="I397" t="str">
            <v>道土木 複単</v>
          </cell>
        </row>
        <row r="398"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I398" t="str">
            <v>S01330</v>
          </cell>
        </row>
        <row r="399">
          <cell r="C399">
            <v>186</v>
          </cell>
          <cell r="I399" t="str">
            <v>道土木 複単</v>
          </cell>
        </row>
        <row r="400"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I400" t="str">
            <v>S01330</v>
          </cell>
        </row>
        <row r="401">
          <cell r="C401">
            <v>187</v>
          </cell>
          <cell r="I401" t="str">
            <v>道土木 複単</v>
          </cell>
        </row>
        <row r="402"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I402" t="str">
            <v>S01330</v>
          </cell>
        </row>
        <row r="403">
          <cell r="C403">
            <v>188</v>
          </cell>
          <cell r="I403" t="str">
            <v>道土木 複単</v>
          </cell>
        </row>
        <row r="404"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I404" t="str">
            <v>S01330</v>
          </cell>
        </row>
        <row r="405">
          <cell r="C405">
            <v>189</v>
          </cell>
          <cell r="E405" t="str">
            <v>ﾊﾞｯｸﾎｳ0.6m3級</v>
          </cell>
          <cell r="I405" t="str">
            <v>道土木 複単</v>
          </cell>
        </row>
        <row r="406"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I406" t="str">
            <v>S01370</v>
          </cell>
        </row>
        <row r="407">
          <cell r="C407">
            <v>190</v>
          </cell>
          <cell r="E407" t="str">
            <v>ﾊﾞｯｸﾎｳ0.6m3級</v>
          </cell>
          <cell r="I407" t="str">
            <v>道土木 複単</v>
          </cell>
        </row>
        <row r="408"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I408" t="str">
            <v>S01390</v>
          </cell>
        </row>
        <row r="409">
          <cell r="C409">
            <v>191</v>
          </cell>
          <cell r="I409" t="str">
            <v>道土木 複単</v>
          </cell>
        </row>
        <row r="410"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I410" t="str">
            <v>S01450</v>
          </cell>
        </row>
        <row r="411">
          <cell r="C411">
            <v>192</v>
          </cell>
          <cell r="I411" t="str">
            <v>道土木 複単</v>
          </cell>
        </row>
        <row r="412"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I412" t="str">
            <v>S01450</v>
          </cell>
        </row>
        <row r="413">
          <cell r="C413">
            <v>193</v>
          </cell>
          <cell r="I413" t="str">
            <v>道土木 複単</v>
          </cell>
        </row>
        <row r="414">
          <cell r="D414" t="str">
            <v>路面工内法仕上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I415" t="str">
            <v>道土木 複単</v>
          </cell>
          <cell r="J415" t="str">
            <v>砂利割増し</v>
          </cell>
        </row>
        <row r="416"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I417" t="str">
            <v>道土木 複単</v>
          </cell>
          <cell r="J417" t="str">
            <v>芝割増し 5%</v>
          </cell>
        </row>
        <row r="418"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I419" t="str">
            <v>道土木 複単</v>
          </cell>
          <cell r="J419" t="str">
            <v>芝割増し 5%</v>
          </cell>
        </row>
        <row r="420"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I421" t="str">
            <v>道土木 複単</v>
          </cell>
        </row>
        <row r="422">
          <cell r="D422" t="str">
            <v>積芝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I423" t="str">
            <v>道土木 複単</v>
          </cell>
          <cell r="J423" t="str">
            <v>0.15m3/袋</v>
          </cell>
        </row>
        <row r="424">
          <cell r="D424" t="str">
            <v>植生土のう積工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I425" t="str">
            <v>道土木 複単</v>
          </cell>
          <cell r="J425" t="str">
            <v>砂利割増し</v>
          </cell>
        </row>
        <row r="426">
          <cell r="D426" t="str">
            <v>敷砂利工</v>
          </cell>
          <cell r="F426" t="str">
            <v>ｍ3</v>
          </cell>
          <cell r="G426">
            <v>3651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I427" t="str">
            <v>道土木 複単</v>
          </cell>
          <cell r="J427" t="str">
            <v>材料割増し</v>
          </cell>
        </row>
        <row r="428">
          <cell r="D428" t="str">
            <v>吸出防止材工</v>
          </cell>
          <cell r="F428" t="str">
            <v>ｍ2</v>
          </cell>
          <cell r="G428">
            <v>71</v>
          </cell>
          <cell r="I428" t="str">
            <v>S04404</v>
          </cell>
          <cell r="J428">
            <v>0.08</v>
          </cell>
        </row>
        <row r="431"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E432" t="str">
            <v>人力 小運搬なし</v>
          </cell>
          <cell r="I432" t="str">
            <v>道土木 複単</v>
          </cell>
          <cell r="J432" t="str">
            <v>ｺﾝｸﾘｰﾄ割増し</v>
          </cell>
        </row>
        <row r="433"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E434" t="str">
            <v>人力 小運搬なし</v>
          </cell>
          <cell r="I434" t="str">
            <v>道土木 単価</v>
          </cell>
          <cell r="J434" t="str">
            <v>ｺﾝｸﾘｰﾄ割増し</v>
          </cell>
        </row>
        <row r="435"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E436" t="str">
            <v>人力 小運搬なし</v>
          </cell>
          <cell r="I436" t="str">
            <v>道土木 複単</v>
          </cell>
          <cell r="J436" t="str">
            <v>ｺﾝｸﾘｰﾄ割増し</v>
          </cell>
        </row>
        <row r="437"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E438" t="str">
            <v>人力 小運搬あり</v>
          </cell>
          <cell r="I438" t="str">
            <v>道土木 複単</v>
          </cell>
          <cell r="J438" t="str">
            <v>ｺﾝｸﾘｰﾄ割増し</v>
          </cell>
        </row>
        <row r="439"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E440" t="str">
            <v>人力 小運搬あり</v>
          </cell>
          <cell r="I440" t="str">
            <v>道土木 複単</v>
          </cell>
          <cell r="J440" t="str">
            <v>ｺﾝｸﾘｰﾄ割増し</v>
          </cell>
        </row>
        <row r="441"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E442" t="str">
            <v>人力 小運搬あり</v>
          </cell>
          <cell r="I442" t="str">
            <v>道土木 複単</v>
          </cell>
          <cell r="J442" t="str">
            <v>ｺﾝｸﾘｰﾄ割増し</v>
          </cell>
        </row>
        <row r="443"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E444" t="str">
            <v>ﾎﾟﾝﾌﾟ車 無筋</v>
          </cell>
          <cell r="I444" t="str">
            <v>道土木 複単</v>
          </cell>
          <cell r="J444" t="str">
            <v>ｺﾝｸﾘｰﾄ割増し</v>
          </cell>
        </row>
        <row r="445"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E446" t="str">
            <v>ﾎﾟﾝﾌﾟ車 無筋</v>
          </cell>
          <cell r="I446" t="str">
            <v>道土木 複単</v>
          </cell>
          <cell r="J446" t="str">
            <v>ｺﾝｸﾘｰﾄ割増し</v>
          </cell>
        </row>
        <row r="447"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E448" t="str">
            <v>ﾎﾟﾝﾌﾟ車 無筋</v>
          </cell>
          <cell r="I448" t="str">
            <v>道土木 複単</v>
          </cell>
          <cell r="J448" t="str">
            <v>ｺﾝｸﾘｰﾄ割増し</v>
          </cell>
        </row>
        <row r="449"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E450" t="str">
            <v>ﾎﾟﾝﾌﾟ車 無筋</v>
          </cell>
          <cell r="I450" t="str">
            <v>道土木 複単</v>
          </cell>
          <cell r="J450" t="str">
            <v>ｺﾝｸﾘｰﾄ割増し</v>
          </cell>
        </row>
        <row r="451"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E452" t="str">
            <v>ﾎﾟﾝﾌﾟ車 鉄筋</v>
          </cell>
          <cell r="I452" t="str">
            <v>道土木 複単</v>
          </cell>
          <cell r="J452" t="str">
            <v>ｺﾝｸﾘｰﾄ割増し</v>
          </cell>
        </row>
        <row r="453"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E454" t="str">
            <v>ﾎﾟﾝﾌﾟ車 鉄筋</v>
          </cell>
          <cell r="I454" t="str">
            <v>道土木 複単</v>
          </cell>
          <cell r="J454" t="str">
            <v>ｺﾝｸﾘｰﾄ割増し</v>
          </cell>
        </row>
        <row r="455"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E456" t="str">
            <v>ﾎﾟﾝﾌﾟ車 鉄筋</v>
          </cell>
          <cell r="I456" t="str">
            <v>道土木 複単</v>
          </cell>
          <cell r="J456" t="str">
            <v>ｺﾝｸﾘｰﾄ割増し</v>
          </cell>
        </row>
        <row r="457"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E458" t="str">
            <v>ﾎﾟﾝﾌﾟ車 鉄筋</v>
          </cell>
          <cell r="I458" t="str">
            <v>道土木 複単</v>
          </cell>
          <cell r="J458" t="str">
            <v>ｺﾝｸﾘｰﾄ割増し</v>
          </cell>
        </row>
        <row r="459"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E460" t="str">
            <v>平面型枠 無筋</v>
          </cell>
          <cell r="I460" t="str">
            <v>道土木 複単</v>
          </cell>
        </row>
        <row r="461"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I461" t="str">
            <v>S05650</v>
          </cell>
        </row>
        <row r="462">
          <cell r="C462">
            <v>216</v>
          </cell>
          <cell r="E462" t="str">
            <v>平面型枠 無筋</v>
          </cell>
          <cell r="I462" t="str">
            <v>道土木 複単</v>
          </cell>
        </row>
        <row r="463"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I463" t="str">
            <v>S05650</v>
          </cell>
        </row>
        <row r="464">
          <cell r="C464">
            <v>217</v>
          </cell>
          <cell r="E464" t="str">
            <v>平面型枠 無筋</v>
          </cell>
          <cell r="I464" t="str">
            <v>道土木 複単</v>
          </cell>
        </row>
        <row r="465"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I465" t="str">
            <v>S05650</v>
          </cell>
        </row>
        <row r="466">
          <cell r="C466">
            <v>218</v>
          </cell>
          <cell r="E466" t="str">
            <v>平面型枠 鉄筋</v>
          </cell>
          <cell r="I466" t="str">
            <v>道土木 複単</v>
          </cell>
        </row>
        <row r="467"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I467" t="str">
            <v>S05650</v>
          </cell>
        </row>
        <row r="468">
          <cell r="C468">
            <v>219</v>
          </cell>
          <cell r="E468" t="str">
            <v>平面型枠 鉄筋</v>
          </cell>
          <cell r="I468" t="str">
            <v>道土木 複単</v>
          </cell>
        </row>
        <row r="469"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I469" t="str">
            <v>S05650</v>
          </cell>
        </row>
        <row r="470">
          <cell r="C470">
            <v>220</v>
          </cell>
          <cell r="E470" t="str">
            <v>平面型枠 鉄筋</v>
          </cell>
          <cell r="I470" t="str">
            <v>道土木 複単</v>
          </cell>
        </row>
        <row r="471"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I471" t="str">
            <v>S05650</v>
          </cell>
        </row>
        <row r="474"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E475" t="str">
            <v>円形型枠 無筋</v>
          </cell>
          <cell r="I475" t="str">
            <v>道土木 複単</v>
          </cell>
        </row>
        <row r="476"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I476" t="str">
            <v>S05650</v>
          </cell>
        </row>
        <row r="477">
          <cell r="C477">
            <v>222</v>
          </cell>
          <cell r="E477" t="str">
            <v>円形型枠 無筋</v>
          </cell>
          <cell r="I477" t="str">
            <v>道土木 複単</v>
          </cell>
        </row>
        <row r="478"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I478" t="str">
            <v>S05650</v>
          </cell>
        </row>
        <row r="479">
          <cell r="C479">
            <v>223</v>
          </cell>
          <cell r="E479" t="str">
            <v>円形型枠 無筋</v>
          </cell>
          <cell r="I479" t="str">
            <v>道土木 複単</v>
          </cell>
        </row>
        <row r="480"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I480" t="str">
            <v>S05650</v>
          </cell>
        </row>
        <row r="481">
          <cell r="C481">
            <v>224</v>
          </cell>
          <cell r="E481" t="str">
            <v>円形型枠 鉄筋</v>
          </cell>
          <cell r="I481" t="str">
            <v>道土木 複単</v>
          </cell>
        </row>
        <row r="482"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I482" t="str">
            <v>S05650</v>
          </cell>
        </row>
        <row r="483">
          <cell r="C483">
            <v>225</v>
          </cell>
          <cell r="E483" t="str">
            <v>円形型枠 鉄筋</v>
          </cell>
          <cell r="I483" t="str">
            <v>道土木 複単</v>
          </cell>
        </row>
        <row r="484"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I484" t="str">
            <v>S05650</v>
          </cell>
        </row>
        <row r="485">
          <cell r="C485">
            <v>226</v>
          </cell>
          <cell r="E485" t="str">
            <v>円形型枠 鉄筋</v>
          </cell>
          <cell r="I485" t="str">
            <v>道土木 複単</v>
          </cell>
        </row>
        <row r="486"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I486" t="str">
            <v>S05650</v>
          </cell>
        </row>
        <row r="487">
          <cell r="C487">
            <v>227</v>
          </cell>
          <cell r="I487" t="str">
            <v>道土木 複単</v>
          </cell>
        </row>
        <row r="488"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I488" t="str">
            <v>S05650</v>
          </cell>
        </row>
        <row r="489">
          <cell r="C489">
            <v>228</v>
          </cell>
          <cell r="I489" t="str">
            <v>道土木 複単</v>
          </cell>
        </row>
        <row r="490"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I490" t="str">
            <v>S05650</v>
          </cell>
        </row>
        <row r="491">
          <cell r="C491">
            <v>229</v>
          </cell>
          <cell r="I491" t="str">
            <v>道土木 複単</v>
          </cell>
        </row>
        <row r="492"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I492" t="str">
            <v>S05650</v>
          </cell>
        </row>
        <row r="493">
          <cell r="C493">
            <v>230</v>
          </cell>
          <cell r="E493" t="str">
            <v>枠組足場</v>
          </cell>
          <cell r="I493" t="str">
            <v>道土木 複単</v>
          </cell>
        </row>
        <row r="494"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I494" t="str">
            <v>S05700</v>
          </cell>
        </row>
        <row r="495">
          <cell r="C495">
            <v>231</v>
          </cell>
          <cell r="E495" t="str">
            <v>枠組足場</v>
          </cell>
          <cell r="I495" t="str">
            <v>道土木 複単</v>
          </cell>
        </row>
        <row r="496"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I496" t="str">
            <v>S05700</v>
          </cell>
        </row>
        <row r="497">
          <cell r="C497">
            <v>232</v>
          </cell>
          <cell r="E497" t="str">
            <v>枠組足場</v>
          </cell>
          <cell r="I497" t="str">
            <v>道土木 複単</v>
          </cell>
        </row>
        <row r="498"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I498" t="str">
            <v>S05700</v>
          </cell>
        </row>
        <row r="499">
          <cell r="C499">
            <v>233</v>
          </cell>
          <cell r="E499" t="str">
            <v>枠組足場</v>
          </cell>
          <cell r="I499" t="str">
            <v>道土木 複単</v>
          </cell>
        </row>
        <row r="500"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I500" t="str">
            <v>S05700</v>
          </cell>
        </row>
        <row r="501">
          <cell r="C501">
            <v>234</v>
          </cell>
          <cell r="E501" t="str">
            <v>H&lt;20m</v>
          </cell>
          <cell r="I501" t="str">
            <v>道土木 複単</v>
          </cell>
        </row>
        <row r="502"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I502" t="str">
            <v>S05760</v>
          </cell>
        </row>
        <row r="503">
          <cell r="C503">
            <v>235</v>
          </cell>
          <cell r="E503" t="str">
            <v>H&lt;20m</v>
          </cell>
          <cell r="I503" t="str">
            <v>道土木 複単</v>
          </cell>
        </row>
        <row r="504"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I504" t="str">
            <v>S05760</v>
          </cell>
        </row>
        <row r="505">
          <cell r="C505">
            <v>236</v>
          </cell>
          <cell r="E505" t="str">
            <v>ｱｽﾌｧﾙﾄ</v>
          </cell>
          <cell r="I505" t="str">
            <v>道土木 複単</v>
          </cell>
        </row>
        <row r="506"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I506" t="str">
            <v>S06560</v>
          </cell>
        </row>
        <row r="507">
          <cell r="C507">
            <v>237</v>
          </cell>
          <cell r="E507" t="str">
            <v>ｱｽﾌｧﾙﾄ</v>
          </cell>
          <cell r="I507" t="str">
            <v>道土木 複単</v>
          </cell>
        </row>
        <row r="508"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I508" t="str">
            <v>S06560</v>
          </cell>
        </row>
        <row r="509">
          <cell r="C509">
            <v>238</v>
          </cell>
          <cell r="E509" t="str">
            <v>人力 積込作業あり</v>
          </cell>
          <cell r="I509" t="str">
            <v>道土木 複単</v>
          </cell>
        </row>
        <row r="510"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I510" t="str">
            <v>S06400</v>
          </cell>
        </row>
        <row r="511">
          <cell r="C511">
            <v>239</v>
          </cell>
          <cell r="E511" t="str">
            <v>人力 積込作業あり</v>
          </cell>
          <cell r="I511" t="str">
            <v>道土木 複単</v>
          </cell>
        </row>
        <row r="512"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I512" t="str">
            <v>S06400</v>
          </cell>
        </row>
        <row r="513">
          <cell r="C513">
            <v>240</v>
          </cell>
          <cell r="E513" t="str">
            <v>人力 積込作業あり</v>
          </cell>
          <cell r="I513" t="str">
            <v>道土木 複単</v>
          </cell>
        </row>
        <row r="514"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I514" t="str">
            <v>S06400</v>
          </cell>
        </row>
        <row r="517"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E518" t="str">
            <v>人力 積込作業なし</v>
          </cell>
          <cell r="I518" t="str">
            <v>道土木 複単</v>
          </cell>
        </row>
        <row r="519"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I519" t="str">
            <v>S06400</v>
          </cell>
        </row>
        <row r="520">
          <cell r="C520">
            <v>242</v>
          </cell>
          <cell r="E520" t="str">
            <v>人力 積込作業なし</v>
          </cell>
          <cell r="I520" t="str">
            <v>道土木 複単</v>
          </cell>
        </row>
        <row r="521"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I521" t="str">
            <v>S06400</v>
          </cell>
        </row>
        <row r="522">
          <cell r="C522">
            <v>243</v>
          </cell>
          <cell r="E522" t="str">
            <v>人力 積込作業なし</v>
          </cell>
          <cell r="I522" t="str">
            <v>道土木 複単</v>
          </cell>
        </row>
        <row r="523"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I523" t="str">
            <v>S06400</v>
          </cell>
        </row>
        <row r="524">
          <cell r="C524">
            <v>244</v>
          </cell>
          <cell r="E524" t="str">
            <v>据付</v>
          </cell>
          <cell r="I524" t="str">
            <v>道土木 複単</v>
          </cell>
        </row>
        <row r="525"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I525" t="str">
            <v>S07010</v>
          </cell>
        </row>
        <row r="526">
          <cell r="C526">
            <v>245</v>
          </cell>
          <cell r="E526" t="str">
            <v>据付</v>
          </cell>
          <cell r="I526" t="str">
            <v>道土木 複単</v>
          </cell>
        </row>
        <row r="527"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I527" t="str">
            <v>S07010</v>
          </cell>
        </row>
        <row r="528">
          <cell r="C528">
            <v>246</v>
          </cell>
          <cell r="E528" t="str">
            <v>据付</v>
          </cell>
          <cell r="I528" t="str">
            <v>道土木 複単</v>
          </cell>
        </row>
        <row r="529"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I529" t="str">
            <v>S07010</v>
          </cell>
        </row>
        <row r="530">
          <cell r="C530">
            <v>247</v>
          </cell>
          <cell r="E530" t="str">
            <v>据付</v>
          </cell>
          <cell r="I530" t="str">
            <v>道土木 複単</v>
          </cell>
        </row>
        <row r="531"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I531" t="str">
            <v>S07010</v>
          </cell>
        </row>
        <row r="532">
          <cell r="C532">
            <v>248</v>
          </cell>
          <cell r="E532" t="str">
            <v>据付</v>
          </cell>
          <cell r="I532" t="str">
            <v>道土木 複単</v>
          </cell>
        </row>
        <row r="533"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I533" t="str">
            <v>S07010</v>
          </cell>
        </row>
        <row r="534">
          <cell r="C534">
            <v>249</v>
          </cell>
          <cell r="E534" t="str">
            <v>据付</v>
          </cell>
          <cell r="I534" t="str">
            <v>道土木 複単</v>
          </cell>
        </row>
        <row r="535"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I535" t="str">
            <v>S07010</v>
          </cell>
        </row>
        <row r="536">
          <cell r="C536">
            <v>250</v>
          </cell>
          <cell r="E536" t="str">
            <v>据付</v>
          </cell>
          <cell r="I536" t="str">
            <v>道土木 複単</v>
          </cell>
        </row>
        <row r="537"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I537" t="str">
            <v>S07010</v>
          </cell>
        </row>
        <row r="538">
          <cell r="C538">
            <v>251</v>
          </cell>
          <cell r="E538" t="str">
            <v>据付</v>
          </cell>
          <cell r="I538" t="str">
            <v>道土木 複単</v>
          </cell>
        </row>
        <row r="539"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I539" t="str">
            <v>S07010</v>
          </cell>
        </row>
        <row r="540">
          <cell r="C540">
            <v>252</v>
          </cell>
          <cell r="E540" t="str">
            <v>撤去</v>
          </cell>
          <cell r="I540" t="str">
            <v>道土木 複単</v>
          </cell>
        </row>
        <row r="541"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I541" t="str">
            <v>S07010</v>
          </cell>
        </row>
        <row r="542">
          <cell r="C542">
            <v>253</v>
          </cell>
          <cell r="E542" t="str">
            <v>撤去</v>
          </cell>
          <cell r="I542" t="str">
            <v>道土木 複単</v>
          </cell>
        </row>
        <row r="543"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I543" t="str">
            <v>S07010</v>
          </cell>
        </row>
        <row r="544">
          <cell r="C544">
            <v>254</v>
          </cell>
          <cell r="E544" t="str">
            <v>撤去</v>
          </cell>
          <cell r="I544" t="str">
            <v>道土木 複単</v>
          </cell>
        </row>
        <row r="545"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I545" t="str">
            <v>S07010</v>
          </cell>
        </row>
        <row r="546">
          <cell r="C546">
            <v>255</v>
          </cell>
          <cell r="E546" t="str">
            <v>撤去</v>
          </cell>
          <cell r="I546" t="str">
            <v>道土木 複単</v>
          </cell>
        </row>
        <row r="547"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I547" t="str">
            <v>S07010</v>
          </cell>
        </row>
        <row r="548">
          <cell r="C548">
            <v>256</v>
          </cell>
          <cell r="E548" t="str">
            <v>撤去</v>
          </cell>
          <cell r="I548" t="str">
            <v>道土木 複単</v>
          </cell>
        </row>
        <row r="549"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I549" t="str">
            <v>S07010</v>
          </cell>
        </row>
        <row r="550">
          <cell r="C550">
            <v>257</v>
          </cell>
          <cell r="E550" t="str">
            <v>撤去</v>
          </cell>
          <cell r="I550" t="str">
            <v>道土木 複単</v>
          </cell>
        </row>
        <row r="551"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I551" t="str">
            <v>S07010</v>
          </cell>
        </row>
        <row r="552">
          <cell r="C552">
            <v>258</v>
          </cell>
          <cell r="E552" t="str">
            <v>撤去</v>
          </cell>
          <cell r="I552" t="str">
            <v>道土木 複単</v>
          </cell>
        </row>
        <row r="553"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I553" t="str">
            <v>S07010</v>
          </cell>
        </row>
        <row r="554">
          <cell r="C554">
            <v>259</v>
          </cell>
          <cell r="E554" t="str">
            <v>撤去</v>
          </cell>
          <cell r="I554" t="str">
            <v>道土木 複単</v>
          </cell>
        </row>
        <row r="555"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I556" t="str">
            <v>道土木 複単</v>
          </cell>
        </row>
        <row r="557"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I557" t="str">
            <v>S07020</v>
          </cell>
        </row>
        <row r="560"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I561" t="str">
            <v>道土木 複単</v>
          </cell>
        </row>
        <row r="562"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I563" t="str">
            <v>道土木 複単</v>
          </cell>
        </row>
        <row r="564"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I565" t="str">
            <v>道土木 複単</v>
          </cell>
        </row>
        <row r="566"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I567" t="str">
            <v>道土木 複単</v>
          </cell>
        </row>
        <row r="568"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I569" t="str">
            <v>道土木 複単</v>
          </cell>
        </row>
        <row r="570"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I571" t="str">
            <v>道土木 複単</v>
          </cell>
        </row>
        <row r="572"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I573" t="str">
            <v>道土木 複単</v>
          </cell>
        </row>
        <row r="574"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I575" t="str">
            <v>道土木 複単</v>
          </cell>
        </row>
        <row r="576"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I577" t="str">
            <v>道土木 複単</v>
          </cell>
        </row>
        <row r="578"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I579" t="str">
            <v>道土木 複単</v>
          </cell>
        </row>
        <row r="580"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I581" t="str">
            <v>道土木 複単</v>
          </cell>
        </row>
        <row r="582"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I583" t="str">
            <v>道土木 複単</v>
          </cell>
        </row>
        <row r="584"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I585" t="str">
            <v>道土木 複単</v>
          </cell>
        </row>
        <row r="586"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I587" t="str">
            <v>道土木 複単</v>
          </cell>
        </row>
        <row r="588"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I589" t="str">
            <v>道土木 複単</v>
          </cell>
        </row>
        <row r="590"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I591" t="str">
            <v>道土木 複単</v>
          </cell>
        </row>
        <row r="592"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I593" t="str">
            <v>道土木 複単</v>
          </cell>
        </row>
        <row r="594"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I595" t="str">
            <v>道土木 複単</v>
          </cell>
        </row>
        <row r="596"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I597" t="str">
            <v>道土木 複単</v>
          </cell>
        </row>
        <row r="598"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I599" t="str">
            <v>道土木 複単</v>
          </cell>
        </row>
        <row r="600"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I600" t="str">
            <v>S07020</v>
          </cell>
        </row>
        <row r="603"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I604" t="str">
            <v>道土木 複単</v>
          </cell>
        </row>
        <row r="605"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I606" t="str">
            <v>道土木 複単</v>
          </cell>
        </row>
        <row r="607"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I608" t="str">
            <v>道土木 複単</v>
          </cell>
        </row>
        <row r="609"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I610" t="str">
            <v>道土木 複単</v>
          </cell>
        </row>
        <row r="611"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I612" t="str">
            <v>道土木 複単</v>
          </cell>
        </row>
        <row r="613"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I614" t="str">
            <v>道土木 複単</v>
          </cell>
        </row>
        <row r="615"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I616" t="str">
            <v>道土木 複単</v>
          </cell>
        </row>
        <row r="617"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I618" t="str">
            <v>道土木 複単</v>
          </cell>
        </row>
        <row r="619"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I620" t="str">
            <v>道土木 複単</v>
          </cell>
        </row>
        <row r="621"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I622" t="str">
            <v>道土木 複単</v>
          </cell>
        </row>
        <row r="623"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I624" t="str">
            <v>道土木 複単</v>
          </cell>
        </row>
        <row r="625"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I626" t="str">
            <v>道土木 複単</v>
          </cell>
        </row>
        <row r="627"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I628" t="str">
            <v>道土木 複単</v>
          </cell>
        </row>
        <row r="629"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I630" t="str">
            <v>道土木 複単</v>
          </cell>
        </row>
        <row r="631"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I632" t="str">
            <v>道土木 複単</v>
          </cell>
        </row>
        <row r="633"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I634" t="str">
            <v>道土木 複単</v>
          </cell>
        </row>
        <row r="635"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I636" t="str">
            <v>道土木 複単</v>
          </cell>
        </row>
        <row r="637"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I638" t="str">
            <v>道土木 複単</v>
          </cell>
        </row>
        <row r="639"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I640" t="str">
            <v>道土木 複単</v>
          </cell>
        </row>
        <row r="641"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I641" t="str">
            <v>S07040</v>
          </cell>
        </row>
        <row r="642">
          <cell r="C642">
            <v>300</v>
          </cell>
          <cell r="E642" t="str">
            <v>据付</v>
          </cell>
          <cell r="I642" t="str">
            <v>道土木 複単</v>
          </cell>
        </row>
        <row r="643"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I643" t="str">
            <v>S07060</v>
          </cell>
        </row>
        <row r="646"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E647" t="str">
            <v>据付</v>
          </cell>
          <cell r="I647" t="str">
            <v>道土木 複単</v>
          </cell>
        </row>
        <row r="648"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I648" t="str">
            <v>S07060</v>
          </cell>
        </row>
        <row r="649">
          <cell r="C649">
            <v>302</v>
          </cell>
          <cell r="E649" t="str">
            <v>据付</v>
          </cell>
          <cell r="I649" t="str">
            <v>道土木 複単</v>
          </cell>
        </row>
        <row r="650"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I650" t="str">
            <v>S07060</v>
          </cell>
        </row>
        <row r="651">
          <cell r="C651">
            <v>303</v>
          </cell>
          <cell r="E651" t="str">
            <v>据付</v>
          </cell>
          <cell r="I651" t="str">
            <v>道土木 複単</v>
          </cell>
        </row>
        <row r="652"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I652" t="str">
            <v>S07060</v>
          </cell>
        </row>
        <row r="653">
          <cell r="C653">
            <v>304</v>
          </cell>
          <cell r="E653" t="str">
            <v>据付</v>
          </cell>
          <cell r="I653" t="str">
            <v>道土木 複単</v>
          </cell>
        </row>
        <row r="654"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I654" t="str">
            <v>S07060</v>
          </cell>
        </row>
        <row r="655">
          <cell r="C655">
            <v>305</v>
          </cell>
          <cell r="E655" t="str">
            <v>据付</v>
          </cell>
          <cell r="I655" t="str">
            <v>道土木 複単</v>
          </cell>
        </row>
        <row r="656"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I656" t="str">
            <v>S07060</v>
          </cell>
        </row>
        <row r="657">
          <cell r="C657">
            <v>306</v>
          </cell>
          <cell r="E657" t="str">
            <v>撤去</v>
          </cell>
          <cell r="I657" t="str">
            <v>道土木 複単</v>
          </cell>
        </row>
        <row r="658"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I658" t="str">
            <v>S07060</v>
          </cell>
        </row>
        <row r="659">
          <cell r="C659">
            <v>307</v>
          </cell>
          <cell r="E659" t="str">
            <v>撤去</v>
          </cell>
          <cell r="I659" t="str">
            <v>道土木 複単</v>
          </cell>
        </row>
        <row r="660"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I660" t="str">
            <v>S07060</v>
          </cell>
        </row>
        <row r="661">
          <cell r="C661">
            <v>308</v>
          </cell>
          <cell r="E661" t="str">
            <v>撤去</v>
          </cell>
          <cell r="I661" t="str">
            <v>道土木 複単</v>
          </cell>
        </row>
        <row r="662"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I662" t="str">
            <v>S07060</v>
          </cell>
        </row>
        <row r="663">
          <cell r="C663">
            <v>309</v>
          </cell>
          <cell r="E663" t="str">
            <v>撤去</v>
          </cell>
          <cell r="I663" t="str">
            <v>道土木 複単</v>
          </cell>
        </row>
        <row r="664"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I664" t="str">
            <v>S07060</v>
          </cell>
        </row>
        <row r="665">
          <cell r="C665">
            <v>310</v>
          </cell>
          <cell r="E665" t="str">
            <v>L=600mm/個</v>
          </cell>
          <cell r="I665" t="str">
            <v>道土木 複単</v>
          </cell>
          <cell r="J665" t="str">
            <v>敷砂有</v>
          </cell>
        </row>
        <row r="666"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E667" t="str">
            <v>L=600mm/個</v>
          </cell>
          <cell r="I667" t="str">
            <v>道土木 複単</v>
          </cell>
          <cell r="J667" t="str">
            <v>敷砂有</v>
          </cell>
        </row>
        <row r="668"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E669" t="str">
            <v>L=600mm/個</v>
          </cell>
          <cell r="I669" t="str">
            <v>道土木 複単</v>
          </cell>
          <cell r="J669" t="str">
            <v>敷砂有</v>
          </cell>
        </row>
        <row r="670"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E671" t="str">
            <v>L=1000mm/個</v>
          </cell>
          <cell r="I671" t="str">
            <v>道土木 複単</v>
          </cell>
          <cell r="J671" t="str">
            <v>敷砂有</v>
          </cell>
        </row>
        <row r="672"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E673" t="str">
            <v>L=1000mm/個</v>
          </cell>
          <cell r="I673" t="str">
            <v>道土木 複単</v>
          </cell>
          <cell r="J673" t="str">
            <v>敷砂有</v>
          </cell>
        </row>
        <row r="674"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E675" t="str">
            <v>L=1000mm/個</v>
          </cell>
          <cell r="I675" t="str">
            <v>道土木 複単</v>
          </cell>
          <cell r="J675" t="str">
            <v>敷砂有</v>
          </cell>
        </row>
        <row r="676"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E677" t="str">
            <v>L=2000mm/個</v>
          </cell>
          <cell r="I677" t="str">
            <v>道土木 複単</v>
          </cell>
          <cell r="J677" t="str">
            <v>敷砂有</v>
          </cell>
        </row>
        <row r="678"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E679" t="str">
            <v>L=2000mm/個</v>
          </cell>
          <cell r="I679" t="str">
            <v>道土木 複単</v>
          </cell>
          <cell r="J679" t="str">
            <v>敷砂有</v>
          </cell>
        </row>
        <row r="680"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E681" t="str">
            <v>L=2000mm/個</v>
          </cell>
          <cell r="I681" t="str">
            <v>道土木 複単</v>
          </cell>
          <cell r="J681" t="str">
            <v>敷砂有</v>
          </cell>
        </row>
        <row r="682"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E683" t="str">
            <v>L=2000mm/個</v>
          </cell>
          <cell r="I683" t="str">
            <v>道土木 複単</v>
          </cell>
          <cell r="J683" t="str">
            <v>敷砂有</v>
          </cell>
        </row>
        <row r="684"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E685" t="str">
            <v>L=600mm/個</v>
          </cell>
          <cell r="I685" t="str">
            <v>道土木 複単</v>
          </cell>
          <cell r="J685" t="str">
            <v>敷砂無</v>
          </cell>
        </row>
        <row r="686"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I686" t="str">
            <v>S07070</v>
          </cell>
          <cell r="J686" t="str">
            <v>諸雑費有</v>
          </cell>
        </row>
        <row r="689"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E690" t="str">
            <v>L=600mm/個</v>
          </cell>
          <cell r="I690" t="str">
            <v>道土木 複単</v>
          </cell>
          <cell r="J690" t="str">
            <v>敷砂無</v>
          </cell>
        </row>
        <row r="691"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E692" t="str">
            <v>L=600mm/個</v>
          </cell>
          <cell r="I692" t="str">
            <v>道土木 複単</v>
          </cell>
          <cell r="J692" t="str">
            <v>敷砂無</v>
          </cell>
        </row>
        <row r="693"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E694" t="str">
            <v>L=1000mm/個</v>
          </cell>
          <cell r="I694" t="str">
            <v>道土木 複単</v>
          </cell>
          <cell r="J694" t="str">
            <v>敷砂無</v>
          </cell>
        </row>
        <row r="695"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E696" t="str">
            <v>L=1000mm/個</v>
          </cell>
          <cell r="I696" t="str">
            <v>道土木 複単</v>
          </cell>
          <cell r="J696" t="str">
            <v>敷砂無</v>
          </cell>
        </row>
        <row r="697"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E698" t="str">
            <v>L=1000mm/個</v>
          </cell>
          <cell r="I698" t="str">
            <v>道土木 複単</v>
          </cell>
          <cell r="J698" t="str">
            <v>敷砂無</v>
          </cell>
        </row>
        <row r="699"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E700" t="str">
            <v>L=2000mm/個</v>
          </cell>
          <cell r="I700" t="str">
            <v>道土木 複単</v>
          </cell>
          <cell r="J700" t="str">
            <v>敷砂無</v>
          </cell>
        </row>
        <row r="701"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E702" t="str">
            <v>L=2000mm/個</v>
          </cell>
          <cell r="I702" t="str">
            <v>道土木 複単</v>
          </cell>
          <cell r="J702" t="str">
            <v>敷砂無</v>
          </cell>
        </row>
        <row r="703"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E704" t="str">
            <v>L=2000mm/個</v>
          </cell>
          <cell r="I704" t="str">
            <v>道土木 複単</v>
          </cell>
          <cell r="J704" t="str">
            <v>敷砂無</v>
          </cell>
        </row>
        <row r="705"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E706" t="str">
            <v>L=2000mm/個</v>
          </cell>
          <cell r="I706" t="str">
            <v>道土木 複単</v>
          </cell>
          <cell r="J706" t="str">
            <v>敷砂無</v>
          </cell>
        </row>
        <row r="707"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E708" t="str">
            <v>ｺﾝｸﾘ-ﾄ製 据付</v>
          </cell>
          <cell r="I708" t="str">
            <v>道土木 複単</v>
          </cell>
        </row>
        <row r="709"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I709" t="str">
            <v>S07080</v>
          </cell>
        </row>
        <row r="710">
          <cell r="C710">
            <v>331</v>
          </cell>
          <cell r="E710" t="str">
            <v>ｺﾝｸﾘ-ﾄ製 据付</v>
          </cell>
          <cell r="I710" t="str">
            <v>道土木 複単</v>
          </cell>
        </row>
        <row r="711"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I711" t="str">
            <v>S07080</v>
          </cell>
        </row>
        <row r="712">
          <cell r="C712">
            <v>332</v>
          </cell>
          <cell r="E712" t="str">
            <v>ｺﾝｸﾘ-ﾄ製 据付</v>
          </cell>
          <cell r="I712" t="str">
            <v>道土木 複単</v>
          </cell>
        </row>
        <row r="713"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I713" t="str">
            <v>S07080</v>
          </cell>
        </row>
        <row r="714">
          <cell r="C714">
            <v>333</v>
          </cell>
          <cell r="E714" t="str">
            <v>ｺﾝｸﾘ-ﾄ製 据付</v>
          </cell>
          <cell r="I714" t="str">
            <v>道土木 複単</v>
          </cell>
        </row>
        <row r="715"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I715" t="str">
            <v>S07080</v>
          </cell>
        </row>
        <row r="716">
          <cell r="C716">
            <v>334</v>
          </cell>
          <cell r="E716" t="str">
            <v>鋼製 据付</v>
          </cell>
          <cell r="I716" t="str">
            <v>道土木 複単</v>
          </cell>
        </row>
        <row r="717"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I717" t="str">
            <v>S07080</v>
          </cell>
        </row>
        <row r="718">
          <cell r="C718">
            <v>335</v>
          </cell>
          <cell r="E718" t="str">
            <v>鋼製 据付</v>
          </cell>
          <cell r="I718" t="str">
            <v>道土木 複単</v>
          </cell>
        </row>
        <row r="719"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I719" t="str">
            <v>S07080</v>
          </cell>
        </row>
        <row r="720">
          <cell r="C720">
            <v>336</v>
          </cell>
          <cell r="E720" t="str">
            <v>鋼製 据付</v>
          </cell>
          <cell r="I720" t="str">
            <v>道土木 複単</v>
          </cell>
        </row>
        <row r="721"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I721" t="str">
            <v>S07080</v>
          </cell>
        </row>
        <row r="722">
          <cell r="C722">
            <v>337</v>
          </cell>
          <cell r="E722" t="str">
            <v>ｺﾝｸﾘ-ﾄ製 撤去</v>
          </cell>
          <cell r="I722" t="str">
            <v>道土木 複単</v>
          </cell>
        </row>
        <row r="723"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I723" t="str">
            <v>S07080</v>
          </cell>
        </row>
        <row r="724">
          <cell r="C724">
            <v>338</v>
          </cell>
          <cell r="E724" t="str">
            <v>ｺﾝｸﾘ-ﾄ製 撤去</v>
          </cell>
          <cell r="I724" t="str">
            <v>道土木 複単</v>
          </cell>
        </row>
        <row r="725"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I725" t="str">
            <v>S07080</v>
          </cell>
        </row>
        <row r="726">
          <cell r="C726">
            <v>339</v>
          </cell>
          <cell r="E726" t="str">
            <v>ｺﾝｸﾘ-ﾄ製 撤去</v>
          </cell>
          <cell r="I726" t="str">
            <v>道土木 複単</v>
          </cell>
        </row>
        <row r="727"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I727" t="str">
            <v>S07080</v>
          </cell>
        </row>
        <row r="728">
          <cell r="C728">
            <v>340</v>
          </cell>
          <cell r="E728" t="str">
            <v>ｺﾝｸﾘ-ﾄ製 撤去</v>
          </cell>
          <cell r="I728" t="str">
            <v>道土木 複単</v>
          </cell>
        </row>
        <row r="729"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I729" t="str">
            <v>S07080</v>
          </cell>
        </row>
        <row r="732"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E733" t="str">
            <v>鋼製 撤去</v>
          </cell>
          <cell r="I733" t="str">
            <v>道土木 複単</v>
          </cell>
        </row>
        <row r="734"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I734" t="str">
            <v>S07080</v>
          </cell>
        </row>
        <row r="735">
          <cell r="C735">
            <v>342</v>
          </cell>
          <cell r="E735" t="str">
            <v>鋼製 撤去</v>
          </cell>
          <cell r="I735" t="str">
            <v>道土木 複単</v>
          </cell>
        </row>
        <row r="736"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I736" t="str">
            <v>S07080</v>
          </cell>
        </row>
        <row r="737">
          <cell r="C737">
            <v>343</v>
          </cell>
          <cell r="E737" t="str">
            <v>鋼製 撤去</v>
          </cell>
          <cell r="I737" t="str">
            <v>道土木 複単</v>
          </cell>
        </row>
        <row r="738"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I738" t="str">
            <v>S07080</v>
          </cell>
        </row>
        <row r="739">
          <cell r="C739">
            <v>344</v>
          </cell>
          <cell r="E739" t="str">
            <v>据付</v>
          </cell>
          <cell r="I739" t="str">
            <v>道土木 複単</v>
          </cell>
        </row>
        <row r="740"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E741" t="str">
            <v>据付</v>
          </cell>
          <cell r="I741" t="str">
            <v>道土木 複単</v>
          </cell>
        </row>
        <row r="742"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E743" t="str">
            <v>据付</v>
          </cell>
          <cell r="I743" t="str">
            <v>道土木 複単</v>
          </cell>
        </row>
        <row r="744"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E745" t="str">
            <v>据付</v>
          </cell>
          <cell r="I745" t="str">
            <v>道土木 複単</v>
          </cell>
        </row>
        <row r="746"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E747" t="str">
            <v>据付</v>
          </cell>
          <cell r="I747" t="str">
            <v>道土木 複単</v>
          </cell>
        </row>
        <row r="748"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E749" t="str">
            <v>据付</v>
          </cell>
          <cell r="I749" t="str">
            <v>道土木 複単</v>
          </cell>
        </row>
        <row r="750"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E751" t="str">
            <v>据付</v>
          </cell>
          <cell r="I751" t="str">
            <v>道土木 複単</v>
          </cell>
        </row>
        <row r="752"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E753" t="str">
            <v>据付</v>
          </cell>
          <cell r="I753" t="str">
            <v>道土木 複単</v>
          </cell>
        </row>
        <row r="754"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E755" t="str">
            <v>据付</v>
          </cell>
          <cell r="I755" t="str">
            <v>道土木 複単</v>
          </cell>
        </row>
        <row r="756"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E757" t="str">
            <v>据付</v>
          </cell>
          <cell r="I757" t="str">
            <v>道土木 複単</v>
          </cell>
        </row>
        <row r="758"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E759" t="str">
            <v>据付</v>
          </cell>
          <cell r="I759" t="str">
            <v>道土木 複単</v>
          </cell>
        </row>
        <row r="760"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E761" t="str">
            <v>据付</v>
          </cell>
          <cell r="I761" t="str">
            <v>道土木 複単</v>
          </cell>
        </row>
        <row r="762"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E763" t="str">
            <v>据付</v>
          </cell>
          <cell r="I763" t="str">
            <v>道土木 複単</v>
          </cell>
        </row>
        <row r="764"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E765" t="str">
            <v>据付</v>
          </cell>
          <cell r="I765" t="str">
            <v>道土木 複単</v>
          </cell>
        </row>
        <row r="766"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E767" t="str">
            <v>据付</v>
          </cell>
          <cell r="I767" t="str">
            <v>道土木 複単</v>
          </cell>
        </row>
        <row r="768"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E769" t="str">
            <v>据付</v>
          </cell>
          <cell r="I769" t="str">
            <v>道土木 複単</v>
          </cell>
        </row>
        <row r="770"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E771" t="str">
            <v>撤去</v>
          </cell>
          <cell r="I771" t="str">
            <v>道土木 複単</v>
          </cell>
        </row>
        <row r="772"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I772" t="str">
            <v>S07120</v>
          </cell>
          <cell r="J772" t="str">
            <v>敷砂無</v>
          </cell>
        </row>
        <row r="775"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E776" t="str">
            <v>撤去</v>
          </cell>
          <cell r="I776" t="str">
            <v>道土木 複単</v>
          </cell>
        </row>
        <row r="777"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E778" t="str">
            <v>撤去</v>
          </cell>
          <cell r="I778" t="str">
            <v>道土木 複単</v>
          </cell>
        </row>
        <row r="779"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E780" t="str">
            <v>撤去</v>
          </cell>
          <cell r="I780" t="str">
            <v>道土木 複単</v>
          </cell>
        </row>
        <row r="781"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E782" t="str">
            <v>撤去</v>
          </cell>
          <cell r="I782" t="str">
            <v>道土木 複単</v>
          </cell>
        </row>
        <row r="783"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E784" t="str">
            <v>撤去</v>
          </cell>
          <cell r="I784" t="str">
            <v>道土木 複単</v>
          </cell>
        </row>
        <row r="785"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E786" t="str">
            <v>撤去</v>
          </cell>
          <cell r="I786" t="str">
            <v>道土木 複単</v>
          </cell>
        </row>
        <row r="787"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E788" t="str">
            <v>撤去</v>
          </cell>
          <cell r="I788" t="str">
            <v>道土木 複単</v>
          </cell>
        </row>
        <row r="789"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E790" t="str">
            <v>据付</v>
          </cell>
          <cell r="I790" t="str">
            <v>道土木 複単</v>
          </cell>
        </row>
        <row r="791"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I791" t="str">
            <v>S07150</v>
          </cell>
        </row>
        <row r="792">
          <cell r="C792">
            <v>369</v>
          </cell>
          <cell r="E792" t="str">
            <v>据付</v>
          </cell>
          <cell r="I792" t="str">
            <v>道土木 複単</v>
          </cell>
        </row>
        <row r="793"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I793" t="str">
            <v>S07150</v>
          </cell>
        </row>
        <row r="794">
          <cell r="C794">
            <v>370</v>
          </cell>
          <cell r="E794" t="str">
            <v>据付</v>
          </cell>
          <cell r="I794" t="str">
            <v>道土木 複単</v>
          </cell>
        </row>
        <row r="795"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I795" t="str">
            <v>S07150</v>
          </cell>
        </row>
        <row r="796">
          <cell r="C796">
            <v>371</v>
          </cell>
          <cell r="E796" t="str">
            <v>据付</v>
          </cell>
          <cell r="I796" t="str">
            <v>道土木 複単</v>
          </cell>
        </row>
        <row r="797"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I797" t="str">
            <v>S07150</v>
          </cell>
        </row>
        <row r="798">
          <cell r="C798">
            <v>372</v>
          </cell>
          <cell r="E798" t="str">
            <v>据付</v>
          </cell>
          <cell r="I798" t="str">
            <v>道土木 複単</v>
          </cell>
        </row>
        <row r="799"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I799" t="str">
            <v>S07150</v>
          </cell>
        </row>
        <row r="800">
          <cell r="C800">
            <v>373</v>
          </cell>
          <cell r="E800" t="str">
            <v>据付</v>
          </cell>
          <cell r="I800" t="str">
            <v>道土木 複単</v>
          </cell>
        </row>
        <row r="801"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I801" t="str">
            <v>S07150</v>
          </cell>
        </row>
        <row r="802">
          <cell r="C802">
            <v>374</v>
          </cell>
          <cell r="E802" t="str">
            <v>据付</v>
          </cell>
          <cell r="I802" t="str">
            <v>道土木 複単</v>
          </cell>
        </row>
        <row r="803"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I803" t="str">
            <v>S07150</v>
          </cell>
        </row>
        <row r="804">
          <cell r="C804">
            <v>375</v>
          </cell>
          <cell r="E804" t="str">
            <v>撤去</v>
          </cell>
          <cell r="I804" t="str">
            <v>道土木 複単</v>
          </cell>
        </row>
        <row r="805"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I805" t="str">
            <v>S07150</v>
          </cell>
        </row>
        <row r="806">
          <cell r="C806">
            <v>376</v>
          </cell>
          <cell r="E806" t="str">
            <v>撤去</v>
          </cell>
          <cell r="I806" t="str">
            <v>道土木 複単</v>
          </cell>
        </row>
        <row r="807"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I807" t="str">
            <v>S07150</v>
          </cell>
        </row>
        <row r="808">
          <cell r="C808">
            <v>377</v>
          </cell>
          <cell r="E808" t="str">
            <v>撤去</v>
          </cell>
          <cell r="I808" t="str">
            <v>道土木 複単</v>
          </cell>
        </row>
        <row r="809"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I809" t="str">
            <v>S07150</v>
          </cell>
        </row>
        <row r="810">
          <cell r="C810">
            <v>378</v>
          </cell>
          <cell r="E810" t="str">
            <v>撤去</v>
          </cell>
          <cell r="I810" t="str">
            <v>道土木 複単</v>
          </cell>
        </row>
        <row r="811"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I811" t="str">
            <v>S07150</v>
          </cell>
        </row>
        <row r="812">
          <cell r="C812">
            <v>379</v>
          </cell>
          <cell r="E812" t="str">
            <v>撤去</v>
          </cell>
          <cell r="I812" t="str">
            <v>道土木 複単</v>
          </cell>
        </row>
        <row r="813"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I813" t="str">
            <v>S07150</v>
          </cell>
        </row>
        <row r="814">
          <cell r="C814">
            <v>380</v>
          </cell>
          <cell r="E814" t="str">
            <v>撤去</v>
          </cell>
          <cell r="I814" t="str">
            <v>道土木 複単</v>
          </cell>
        </row>
        <row r="815"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I815" t="str">
            <v>S07150</v>
          </cell>
        </row>
        <row r="818"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E819" t="str">
            <v>撤去</v>
          </cell>
          <cell r="I819" t="str">
            <v>道土木 複単</v>
          </cell>
        </row>
        <row r="820"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I821" t="str">
            <v>道土木 複単</v>
          </cell>
        </row>
        <row r="822"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I823" t="str">
            <v>道土木 複単</v>
          </cell>
        </row>
        <row r="824"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I825" t="str">
            <v>道土木 複単</v>
          </cell>
        </row>
        <row r="826"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I826" t="str">
            <v>S07615</v>
          </cell>
        </row>
        <row r="827">
          <cell r="C827">
            <v>385</v>
          </cell>
          <cell r="I827" t="str">
            <v>道土木 複単</v>
          </cell>
        </row>
        <row r="828"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I828" t="str">
            <v>S07615</v>
          </cell>
        </row>
        <row r="829">
          <cell r="C829">
            <v>386</v>
          </cell>
          <cell r="I829" t="str">
            <v>道土木 複単</v>
          </cell>
        </row>
        <row r="830"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I831" t="str">
            <v>道土木 複単</v>
          </cell>
          <cell r="J831" t="str">
            <v>0.42×14300</v>
          </cell>
        </row>
        <row r="832">
          <cell r="D832" t="str">
            <v>掘削工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I833" t="str">
            <v>道土木 複単</v>
          </cell>
          <cell r="J833" t="str">
            <v>材料割増し</v>
          </cell>
        </row>
        <row r="834">
          <cell r="D834" t="str">
            <v>ﾌｨﾙﾀ-材敷設工</v>
          </cell>
          <cell r="F834" t="str">
            <v>ｍ3</v>
          </cell>
          <cell r="G834">
            <v>3312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I835" t="str">
            <v>道土木 複単</v>
          </cell>
        </row>
        <row r="836"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I837" t="str">
            <v>道土木 複単</v>
          </cell>
        </row>
        <row r="838"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I839" t="str">
            <v>道土木 複単</v>
          </cell>
        </row>
        <row r="840"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I841" t="str">
            <v>道土木 複単</v>
          </cell>
        </row>
        <row r="842"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I843" t="str">
            <v xml:space="preserve">  </v>
          </cell>
        </row>
        <row r="844">
          <cell r="D844" t="str">
            <v>連結ﾌﾞﾛｯｸ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E845" t="str">
            <v>0.6m3BH+10tﾀﾞﾝﾌﾟ</v>
          </cell>
          <cell r="I845" t="str">
            <v>道土木 複単</v>
          </cell>
        </row>
        <row r="846"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E847" t="str">
            <v>0.6m3BH+10tﾀﾞﾝﾌﾟ</v>
          </cell>
          <cell r="I847" t="str">
            <v>道土木 複単</v>
          </cell>
        </row>
        <row r="848"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I849" t="str">
            <v>道土木 複単</v>
          </cell>
        </row>
        <row r="850"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I850" t="str">
            <v>S10045</v>
          </cell>
        </row>
        <row r="851">
          <cell r="C851">
            <v>397</v>
          </cell>
          <cell r="I851" t="str">
            <v>道土木 複単</v>
          </cell>
        </row>
        <row r="852"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I852" t="str">
            <v>S10045</v>
          </cell>
        </row>
        <row r="853">
          <cell r="C853">
            <v>398</v>
          </cell>
          <cell r="I853" t="str">
            <v>道土木 複単</v>
          </cell>
        </row>
        <row r="854"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I854" t="str">
            <v>S10045</v>
          </cell>
        </row>
        <row r="855">
          <cell r="C855">
            <v>399</v>
          </cell>
          <cell r="I855" t="str">
            <v>道土木 複単</v>
          </cell>
        </row>
        <row r="856"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I857" t="str">
            <v xml:space="preserve">  </v>
          </cell>
        </row>
        <row r="858"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I862" t="str">
            <v xml:space="preserve">  </v>
          </cell>
        </row>
        <row r="863">
          <cell r="D863" t="str">
            <v>しゃ水ｼｰﾄ布設工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I864" t="str">
            <v>道土木 歩掛</v>
          </cell>
          <cell r="J864" t="str">
            <v>普通作業員×0.006</v>
          </cell>
        </row>
        <row r="865">
          <cell r="D865" t="str">
            <v>吸出防止材布設工</v>
          </cell>
          <cell r="F865" t="str">
            <v>ｍ2</v>
          </cell>
          <cell r="G865">
            <v>85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E866" t="str">
            <v>Wmax&gt;=4m Wmin&gt;=4m</v>
          </cell>
          <cell r="I866" t="str">
            <v>道土木 複単</v>
          </cell>
        </row>
        <row r="867"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I867" t="str">
            <v>S01280</v>
          </cell>
        </row>
        <row r="868">
          <cell r="C868">
            <v>404</v>
          </cell>
          <cell r="E868" t="str">
            <v>Wmax&gt;=4m Wmin&gt;=4m</v>
          </cell>
          <cell r="I868" t="str">
            <v>道土木 複単</v>
          </cell>
        </row>
        <row r="869"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I869" t="str">
            <v>S01280</v>
          </cell>
        </row>
        <row r="870">
          <cell r="C870">
            <v>405</v>
          </cell>
          <cell r="E870" t="str">
            <v>Wmax&gt;=4m Wmin&lt;1m</v>
          </cell>
          <cell r="I870" t="str">
            <v>道土木 複単</v>
          </cell>
        </row>
        <row r="871"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I871" t="str">
            <v>S01280</v>
          </cell>
        </row>
        <row r="872">
          <cell r="C872">
            <v>406</v>
          </cell>
          <cell r="E872" t="str">
            <v>Wmax&gt;=4m Wmin&lt;1m</v>
          </cell>
          <cell r="I872" t="str">
            <v>道土木 複単</v>
          </cell>
        </row>
        <row r="873"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I873" t="str">
            <v>S01280</v>
          </cell>
        </row>
        <row r="874">
          <cell r="C874">
            <v>407</v>
          </cell>
          <cell r="E874" t="str">
            <v>1&lt;=Wmax&lt;4m Wmin&lt;1m</v>
          </cell>
          <cell r="I874" t="str">
            <v>道土木 複単</v>
          </cell>
        </row>
        <row r="875"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I875" t="str">
            <v>S01280</v>
          </cell>
        </row>
        <row r="876">
          <cell r="C876">
            <v>408</v>
          </cell>
          <cell r="E876" t="str">
            <v>1&lt;=Wmax&lt;4m Wmin&lt;1m</v>
          </cell>
          <cell r="I876" t="str">
            <v>道土木 複単</v>
          </cell>
        </row>
        <row r="877"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I877" t="str">
            <v>S01280</v>
          </cell>
        </row>
        <row r="878">
          <cell r="C878">
            <v>409</v>
          </cell>
          <cell r="E878" t="str">
            <v>Wmax&lt;1m Wmin&lt;1m</v>
          </cell>
          <cell r="I878" t="str">
            <v>道土木 複単</v>
          </cell>
        </row>
        <row r="879"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I879" t="str">
            <v>S01280</v>
          </cell>
        </row>
        <row r="880">
          <cell r="C880">
            <v>410</v>
          </cell>
          <cell r="E880" t="str">
            <v>Wmax&lt;1m Wmin&lt;1m</v>
          </cell>
          <cell r="I880" t="str">
            <v>道土木 複単</v>
          </cell>
        </row>
        <row r="881"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I882" t="str">
            <v>道土木 単価</v>
          </cell>
        </row>
        <row r="883"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I884" t="str">
            <v>道土木 単価</v>
          </cell>
        </row>
        <row r="885"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I886" t="str">
            <v xml:space="preserve">  </v>
          </cell>
        </row>
        <row r="887"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I888" t="str">
            <v xml:space="preserve">  </v>
          </cell>
        </row>
        <row r="889"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I890" t="str">
            <v xml:space="preserve">  </v>
          </cell>
        </row>
        <row r="891"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E892" t="str">
            <v>法勾配1:1.5</v>
          </cell>
          <cell r="I892" t="str">
            <v xml:space="preserve">  </v>
          </cell>
        </row>
        <row r="893"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I894" t="str">
            <v xml:space="preserve">  </v>
          </cell>
        </row>
        <row r="895"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E896" t="str">
            <v>鋳鉄製 逆圧型</v>
          </cell>
          <cell r="I896" t="str">
            <v xml:space="preserve">  </v>
          </cell>
        </row>
        <row r="897"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E898" t="str">
            <v>ネットフェンス</v>
          </cell>
          <cell r="I898" t="str">
            <v xml:space="preserve">  </v>
          </cell>
        </row>
        <row r="899"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E900" t="str">
            <v>ネットフェンス</v>
          </cell>
          <cell r="I900" t="str">
            <v xml:space="preserve">  </v>
          </cell>
        </row>
        <row r="901"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I905" t="str">
            <v xml:space="preserve">  </v>
          </cell>
        </row>
        <row r="906"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I907" t="str">
            <v xml:space="preserve">  </v>
          </cell>
        </row>
        <row r="908"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I909" t="str">
            <v>建設物価</v>
          </cell>
        </row>
        <row r="910"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I911" t="str">
            <v>建設物価</v>
          </cell>
        </row>
        <row r="912"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I913" t="str">
            <v>道土木 複単</v>
          </cell>
        </row>
        <row r="914"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I914" t="str">
            <v>S02030</v>
          </cell>
        </row>
        <row r="915">
          <cell r="C915">
            <v>426</v>
          </cell>
          <cell r="E915" t="str">
            <v>SGP　</v>
          </cell>
          <cell r="I915" t="str">
            <v>建設物価</v>
          </cell>
        </row>
        <row r="916"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E917" t="str">
            <v>SGP　</v>
          </cell>
          <cell r="I917" t="str">
            <v>建設物価</v>
          </cell>
        </row>
        <row r="918"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I919" t="str">
            <v>道土木 複単</v>
          </cell>
        </row>
        <row r="920"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I920" t="str">
            <v>S02030</v>
          </cell>
        </row>
        <row r="921">
          <cell r="C921">
            <v>429</v>
          </cell>
          <cell r="E921" t="str">
            <v>φ4.0mm 13cm</v>
          </cell>
          <cell r="I921" t="str">
            <v>道土木 単価</v>
          </cell>
        </row>
        <row r="922"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I923" t="str">
            <v>道土木 単価</v>
          </cell>
        </row>
        <row r="924"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I925" t="str">
            <v xml:space="preserve">  </v>
          </cell>
        </row>
        <row r="926"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I927" t="str">
            <v>道土木 単価</v>
          </cell>
        </row>
        <row r="928"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I929" t="str">
            <v>道土木 単価</v>
          </cell>
        </row>
        <row r="930"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E931" t="str">
            <v>多段式 H=1.50m</v>
          </cell>
          <cell r="I931" t="str">
            <v>道土木 単価</v>
          </cell>
        </row>
        <row r="932"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E933" t="str">
            <v>平面式 ｔ=30cm</v>
          </cell>
          <cell r="I933" t="str">
            <v>道土木 単価</v>
          </cell>
        </row>
        <row r="934"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I935" t="str">
            <v>道土木 単価</v>
          </cell>
        </row>
        <row r="936"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I937" t="str">
            <v>道土木 複単</v>
          </cell>
        </row>
        <row r="938">
          <cell r="D938" t="str">
            <v>人力河床均し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E939" t="str">
            <v>切込砕石40mm級</v>
          </cell>
          <cell r="I939" t="str">
            <v>道土木 複単</v>
          </cell>
          <cell r="J939" t="str">
            <v>材料割増</v>
          </cell>
        </row>
        <row r="940"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E941" t="str">
            <v>切込砕石80mm級</v>
          </cell>
          <cell r="I941" t="str">
            <v>道土木 複単</v>
          </cell>
          <cell r="J941" t="str">
            <v>材料割増</v>
          </cell>
        </row>
        <row r="942"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E943" t="str">
            <v>切込砕石40mm級</v>
          </cell>
          <cell r="I943" t="str">
            <v>道土木 複単</v>
          </cell>
          <cell r="J943" t="str">
            <v>材料割増</v>
          </cell>
        </row>
        <row r="944"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I944" t="str">
            <v>S10230</v>
          </cell>
          <cell r="J944">
            <v>0.28000000000000003</v>
          </cell>
        </row>
        <row r="947"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I948" t="str">
            <v>道土木 複単</v>
          </cell>
          <cell r="J948" t="str">
            <v>材料割増</v>
          </cell>
        </row>
        <row r="949"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E950" t="str">
            <v>車道</v>
          </cell>
          <cell r="I950" t="str">
            <v>道土木 複単</v>
          </cell>
          <cell r="J950" t="str">
            <v>材料割増</v>
          </cell>
        </row>
        <row r="951"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E952" t="str">
            <v>車道</v>
          </cell>
          <cell r="I952" t="str">
            <v>道土木 複単</v>
          </cell>
          <cell r="J952" t="str">
            <v>材料割増</v>
          </cell>
        </row>
        <row r="953"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E954" t="str">
            <v>車道</v>
          </cell>
          <cell r="I954" t="str">
            <v>道土木 複単</v>
          </cell>
          <cell r="J954" t="str">
            <v>材料割増</v>
          </cell>
        </row>
        <row r="955"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E956" t="str">
            <v>歩道</v>
          </cell>
          <cell r="I956" t="str">
            <v>道土木 複単</v>
          </cell>
          <cell r="J956" t="str">
            <v>材料割増</v>
          </cell>
        </row>
        <row r="957"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E958" t="str">
            <v>車道・路肩装甲</v>
          </cell>
          <cell r="I958" t="str">
            <v>道土木 複単</v>
          </cell>
        </row>
        <row r="959"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I959" t="str">
            <v>S11090</v>
          </cell>
        </row>
        <row r="960">
          <cell r="C960">
            <v>447</v>
          </cell>
          <cell r="I960" t="str">
            <v>道営繕 機械</v>
          </cell>
        </row>
        <row r="961"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I962" t="str">
            <v>道営繕 機械</v>
          </cell>
        </row>
        <row r="963"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I964" t="str">
            <v>道土木 単価</v>
          </cell>
        </row>
        <row r="965"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E966" t="str">
            <v>ﾌﾞﾙﾄﾞ-ｻﾞ21ton</v>
          </cell>
          <cell r="I966" t="str">
            <v>道土木 複単</v>
          </cell>
          <cell r="J966" t="str">
            <v>良好</v>
          </cell>
        </row>
        <row r="967"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I968" t="str">
            <v>道土木 複単</v>
          </cell>
        </row>
        <row r="969"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I969" t="str">
            <v>S16180</v>
          </cell>
        </row>
        <row r="970">
          <cell r="C970">
            <v>452</v>
          </cell>
          <cell r="I970" t="str">
            <v>道土木 複単</v>
          </cell>
        </row>
        <row r="971"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I972" t="str">
            <v>道土木 複単</v>
          </cell>
        </row>
        <row r="973"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I973" t="str">
            <v>S10350</v>
          </cell>
        </row>
        <row r="974">
          <cell r="C974">
            <v>454</v>
          </cell>
          <cell r="I974" t="str">
            <v>道土木 複単</v>
          </cell>
        </row>
        <row r="975"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I975" t="str">
            <v>S01450</v>
          </cell>
        </row>
        <row r="976">
          <cell r="C976">
            <v>455</v>
          </cell>
          <cell r="E976" t="str">
            <v>ﾌﾞﾙﾄﾞｰｻﾞ21ton</v>
          </cell>
          <cell r="I976" t="str">
            <v>道土木 複単</v>
          </cell>
          <cell r="J976" t="str">
            <v>普通</v>
          </cell>
        </row>
        <row r="977"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E978" t="str">
            <v>ﾌﾞﾙﾄﾞｰｻﾞ21ton</v>
          </cell>
          <cell r="I978" t="str">
            <v>道土木 複単</v>
          </cell>
          <cell r="J978" t="str">
            <v>普通</v>
          </cell>
        </row>
        <row r="979"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I980" t="str">
            <v xml:space="preserve">  </v>
          </cell>
        </row>
        <row r="981"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I982" t="str">
            <v>道土木 複単</v>
          </cell>
        </row>
        <row r="983"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I983" t="str">
            <v>P10340</v>
          </cell>
        </row>
        <row r="984">
          <cell r="C984">
            <v>459</v>
          </cell>
          <cell r="I984" t="str">
            <v>建設物価</v>
          </cell>
        </row>
        <row r="985"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I986" t="str">
            <v>道土木 複単</v>
          </cell>
        </row>
        <row r="987"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I987" t="str">
            <v>P07615</v>
          </cell>
        </row>
        <row r="990"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I991" t="str">
            <v xml:space="preserve">  </v>
          </cell>
        </row>
        <row r="992">
          <cell r="F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I993" t="str">
            <v xml:space="preserve">  </v>
          </cell>
        </row>
        <row r="994">
          <cell r="F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I995" t="str">
            <v xml:space="preserve">  </v>
          </cell>
        </row>
        <row r="996">
          <cell r="F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I997" t="str">
            <v xml:space="preserve">  </v>
          </cell>
        </row>
        <row r="998">
          <cell r="F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I999" t="str">
            <v xml:space="preserve">  </v>
          </cell>
        </row>
        <row r="1000">
          <cell r="F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I1001" t="str">
            <v xml:space="preserve">  </v>
          </cell>
        </row>
        <row r="1002">
          <cell r="F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I1003" t="str">
            <v xml:space="preserve">  </v>
          </cell>
        </row>
        <row r="1004">
          <cell r="F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I1005" t="str">
            <v xml:space="preserve">  </v>
          </cell>
        </row>
        <row r="1006">
          <cell r="F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I1007" t="str">
            <v xml:space="preserve">  </v>
          </cell>
        </row>
        <row r="1008">
          <cell r="F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I1009" t="str">
            <v xml:space="preserve">  </v>
          </cell>
        </row>
        <row r="1010">
          <cell r="F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I1011" t="str">
            <v xml:space="preserve">  </v>
          </cell>
        </row>
        <row r="1012">
          <cell r="F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I1013" t="str">
            <v xml:space="preserve">  </v>
          </cell>
        </row>
        <row r="1014">
          <cell r="F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I1015" t="str">
            <v xml:space="preserve">  </v>
          </cell>
        </row>
        <row r="1016">
          <cell r="F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I1017" t="str">
            <v xml:space="preserve">  </v>
          </cell>
        </row>
        <row r="1018">
          <cell r="F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I1019" t="str">
            <v xml:space="preserve">  </v>
          </cell>
        </row>
        <row r="1020">
          <cell r="F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I1021" t="str">
            <v xml:space="preserve">  </v>
          </cell>
        </row>
        <row r="1022">
          <cell r="F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I1023" t="str">
            <v xml:space="preserve">  </v>
          </cell>
        </row>
        <row r="1024">
          <cell r="F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I1025" t="str">
            <v xml:space="preserve">  </v>
          </cell>
        </row>
        <row r="1026">
          <cell r="F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I1027" t="str">
            <v xml:space="preserve">  </v>
          </cell>
        </row>
        <row r="1028">
          <cell r="F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I1029" t="str">
            <v xml:space="preserve">  </v>
          </cell>
        </row>
        <row r="1030">
          <cell r="F1030" t="str">
            <v xml:space="preserve">  </v>
          </cell>
          <cell r="I1030" t="str">
            <v xml:space="preserve">  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ﾒｰｶﾘｽﾄ(3)"/>
      <sheetName val="ﾒ-ｶﾘｽﾄ(１)"/>
      <sheetName val="見積依頼書"/>
      <sheetName val="細目"/>
      <sheetName val="細目内訳パ－ト２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 "/>
      <sheetName val="直接工分"/>
      <sheetName val="共通費"/>
      <sheetName val="共通費2"/>
      <sheetName val="土経"/>
      <sheetName val="設定"/>
      <sheetName val="表紙"/>
      <sheetName val="種目"/>
      <sheetName val="科目"/>
      <sheetName val="科目 (2)"/>
      <sheetName val="細目"/>
      <sheetName val="別紙"/>
      <sheetName val="撤去"/>
      <sheetName val="積単"/>
      <sheetName val="照明45"/>
      <sheetName val="照明45 (2)"/>
      <sheetName val="盤60"/>
      <sheetName val="盤類複単"/>
      <sheetName val="検針60"/>
      <sheetName val="換気扇60"/>
      <sheetName val="メータ60"/>
      <sheetName val="警報45"/>
      <sheetName val="区画60"/>
      <sheetName val="ケーブル.60"/>
      <sheetName val="カメラ45"/>
      <sheetName val="制御盤"/>
      <sheetName val="PB"/>
      <sheetName val="PB (埋込)"/>
      <sheetName val="盤 (撤去用)"/>
      <sheetName val="撤去 (3)"/>
      <sheetName val="搬入"/>
      <sheetName val="土工"/>
      <sheetName val="土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"/>
      <sheetName val="総括表"/>
      <sheetName val="発寒2(機)内訳（備考無)"/>
      <sheetName val="発寒2(機)内訳（備考有り）"/>
      <sheetName val="発寒2(機)別紙明細"/>
      <sheetName val="表紙（数量調書）"/>
      <sheetName val="市場単価"/>
      <sheetName val="代価"/>
      <sheetName val="配管"/>
      <sheetName val="住戸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"/>
      <sheetName val="単価策定表"/>
      <sheetName val="単価一覧"/>
      <sheetName val="施工単価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"/>
      <sheetName val="資材比較"/>
      <sheetName val="見積小16"/>
      <sheetName val="見積中32"/>
      <sheetName val="見積大105"/>
      <sheetName val="単価見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細目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内容記入追加"/>
      <sheetName val="内容記入"/>
      <sheetName val="見積先一覧"/>
      <sheetName val="杭"/>
      <sheetName val="塗装"/>
      <sheetName val="防水"/>
      <sheetName val="屋根"/>
      <sheetName val="金属"/>
      <sheetName val="木建"/>
      <sheetName val="WDリスト"/>
      <sheetName val="家具"/>
      <sheetName val="家具 リスト"/>
      <sheetName val="金建"/>
      <sheetName val="システム床"/>
      <sheetName val="ＵＢ"/>
      <sheetName val="キッチン"/>
      <sheetName val="外断熱"/>
      <sheetName val="複合板"/>
      <sheetName val="樹脂サッシ"/>
      <sheetName val="樹脂サイディング"/>
      <sheetName val="ガラス"/>
      <sheetName val="ネダフォーム"/>
      <sheetName val="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"/>
      <sheetName val="機器類"/>
      <sheetName val="機具類"/>
      <sheetName val="土工"/>
      <sheetName val="排水土工"/>
      <sheetName val="拾い集計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  <sheetName val="複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  <sheetName val="照明集計"/>
      <sheetName val="照明撤去集計"/>
      <sheetName val="構内集計"/>
      <sheetName val="構内拾い"/>
      <sheetName val="構内撤去集計"/>
      <sheetName val="構内撤去拾い"/>
      <sheetName val="★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100000"/>
      <sheetName val="200000"/>
      <sheetName val="総括"/>
      <sheetName val="建築"/>
      <sheetName val="直仮"/>
      <sheetName val="土工"/>
      <sheetName val="地業"/>
      <sheetName val="ｺﾝｸﾘ"/>
      <sheetName val="型枠"/>
      <sheetName val="鉄筋"/>
      <sheetName val="防水"/>
      <sheetName val="木工"/>
      <sheetName val="屋根板金"/>
      <sheetName val="金属"/>
      <sheetName val="左官"/>
      <sheetName val="木建"/>
      <sheetName val="金建"/>
      <sheetName val="ｶﾞﾗｽ"/>
      <sheetName val="塗装"/>
      <sheetName val="内外装"/>
      <sheetName val="ﾕﾆｯﾄ"/>
      <sheetName val="共仮"/>
      <sheetName val="ｺﾝｸﾘ別紙"/>
      <sheetName val="木工別紙"/>
      <sheetName val="木建別紙"/>
      <sheetName val="金建別紙"/>
      <sheetName val="ｶﾞﾗｽ別紙"/>
      <sheetName val="内外装別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取壊"/>
      <sheetName val="表紙"/>
      <sheetName val="資材"/>
      <sheetName val="改修"/>
      <sheetName val="労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(補助)"/>
      <sheetName val="建築 乙(補助)"/>
      <sheetName val="総括 (単独)"/>
      <sheetName val="建築 乙 (単独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"/>
      <sheetName val="A-2"/>
      <sheetName val="A-3"/>
      <sheetName val="表紙"/>
      <sheetName val="種目"/>
      <sheetName val="科目"/>
      <sheetName val="中科目"/>
      <sheetName val="細目"/>
      <sheetName val="別紙（１号館増築）"/>
      <sheetName val="別紙（中央棟改築）"/>
      <sheetName val="別紙（渡り廊下改築）"/>
      <sheetName val="別紙（１号館改修）"/>
      <sheetName val="別紙（中央棟改修）"/>
      <sheetName val="別紙（とりこわし）"/>
      <sheetName val="代価（１号館増築）"/>
      <sheetName val="代価（１号館中央棟改築）"/>
      <sheetName val="代価（渡り廊下改築）"/>
      <sheetName val="代価（１号館改修）"/>
      <sheetName val="代価（中央改修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A-1"/>
      <sheetName val="A-2"/>
      <sheetName val="A-3"/>
      <sheetName val="付加仮設"/>
      <sheetName val="表紙 (2)"/>
      <sheetName val="表紙"/>
      <sheetName val="種目"/>
      <sheetName val="科目"/>
      <sheetName val="中科目"/>
      <sheetName val="細目"/>
      <sheetName val="別紙"/>
      <sheetName val="外構　別紙"/>
      <sheetName val="代価"/>
      <sheetName val="外構　代価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スチールパーティション"/>
      <sheetName val="スライディングウォール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（公表）"/>
      <sheetName val="科目（公表）"/>
      <sheetName val="最低基準価格"/>
      <sheetName val="A-1"/>
      <sheetName val="A-2"/>
      <sheetName val="A-3"/>
      <sheetName val="付加仮設"/>
      <sheetName val="表紙"/>
      <sheetName val="種目"/>
      <sheetName val="科目"/>
      <sheetName val="中科目"/>
      <sheetName val="細目"/>
      <sheetName val="別紙(専攻科)"/>
      <sheetName val="別紙(配管)"/>
      <sheetName val="別紙(渡り廊下)"/>
      <sheetName val="別紙(管理棟)"/>
      <sheetName val="別紙(建設環境)"/>
      <sheetName val="見積比較表"/>
      <sheetName val="代価"/>
      <sheetName val="外溝　別紙"/>
      <sheetName val="外溝　代価"/>
      <sheetName val="外溝　排水土工単価根拠"/>
      <sheetName val="排水管代価"/>
      <sheetName val="排水土工単価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鉄骨鋼材費（試験鶏舎）"/>
      <sheetName val="表紙"/>
      <sheetName val="照明集計"/>
      <sheetName val="照明撤去集計"/>
      <sheetName val="構内集計"/>
      <sheetName val="構内拾い"/>
      <sheetName val="構内撤去集計"/>
      <sheetName val="構内撤去拾い"/>
      <sheetName val="複単表"/>
      <sheetName val="共通86白"/>
      <sheetName val="A入力"/>
      <sheetName val="実施内訳書"/>
      <sheetName val="予算"/>
      <sheetName val="元  本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(甲)"/>
      <sheetName val="(乙)"/>
      <sheetName val="単価"/>
      <sheetName val="見積比較"/>
      <sheetName val="見積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(2)"/>
      <sheetName val="A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●C-1-20-6 ｻﾎﾟｰﾄ1段　W=1.05まで"/>
      <sheetName val="●C-1-20-7 ｻﾎﾟｰﾄ2段　W=1.05まで"/>
      <sheetName val="●ｻﾎﾟｰﾄ2段　W=1.60まで"/>
      <sheetName val="木製土留支保工１段"/>
      <sheetName val="木製土留支保工２段"/>
      <sheetName val="●C-1-14-8バックホウ運転費"/>
      <sheetName val="●C-1-14-4 ﾊﾞｯｸﾎｳ運転基礎１日当り（下水）"/>
      <sheetName val="●C-1-14-7 ﾊﾞｯｸﾎｳ運転基礎１日当り（土木）"/>
      <sheetName val="●C-1-14-8ﾊﾞｯｸﾎｳ運転基礎１ｈ当り"/>
      <sheetName val="●C-1-14-11 タンパ運転費"/>
      <sheetName val="●C-1-14-12 タンパ運転基礎"/>
      <sheetName val="●C-1-45-2 砂基礎0.20m3管回り"/>
      <sheetName val="●C-2-3 基礎砂利20cm"/>
      <sheetName val="●ｺﾝｸﾘｰﾄ工 (2)"/>
      <sheetName val="●C-2-4ｲﾝﾊﾞｰﾄｺﾝｸﾘｰﾄ工 "/>
      <sheetName val="●運搬工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>
            <v>5420</v>
          </cell>
        </row>
        <row r="9">
          <cell r="C9">
            <v>6488</v>
          </cell>
        </row>
        <row r="15">
          <cell r="C15">
            <v>9146</v>
          </cell>
        </row>
      </sheetData>
      <sheetData sheetId="6" refreshError="1"/>
      <sheetData sheetId="7" refreshError="1"/>
      <sheetData sheetId="8" refreshError="1"/>
      <sheetData sheetId="9" refreshError="1">
        <row r="3">
          <cell r="C3">
            <v>17447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科目"/>
      <sheetName val="細目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※C-1-1-1 機械掘削0.20"/>
      <sheetName val="※C-1-1-2  機械掘削0.35"/>
      <sheetName val="C-1-1-3  機械掘削0.60"/>
      <sheetName val="※C-1-12-1  埋戻工（機械）0.20"/>
      <sheetName val="※C-1-12-2  埋戻工（機械）0.35"/>
      <sheetName val="C-1-12-3  埋戻工（機械）0.60"/>
      <sheetName val="※C-1-13-1 ﾊﾞｯｸﾎｳ投入工0.20"/>
      <sheetName val="※C-1-13-2 ﾊﾞｯｸﾎｳ投入工0.35 "/>
      <sheetName val="※C-1-15-1 0.2ｍ3　4ｔ残土処分工"/>
      <sheetName val="※C-1-15-2  0.35ｍ3　10ｔ残土処分工"/>
      <sheetName val="※C-1-15-3  0.35ｍ3　10ｔ残土処分工"/>
      <sheetName val="※C-1-15-4  0.2ｍ3　4ｔ残土処分工"/>
      <sheetName val="●C-1-16-1  0.6ｍ3　10ｔダンプ 0.5ｋｍ"/>
      <sheetName val="●C-1-16-2  0.6ｍ3　10ｔダンプ 1.6ｋｍ"/>
      <sheetName val="※C-1-16-3  0.35ｍ3　10ｔダンプ1.1ｋｍ"/>
      <sheetName val="※C-1-16-4  0.35ｍ3　10ｔダンプ 9.6ｋｍ"/>
      <sheetName val="※C-1-16-5  0.35ｍ3　4ｔダンプ1.8ｋｍ"/>
      <sheetName val="※C-1-16-6  0.2ｍ3　4ｔダンプ1.0ｋｍ"/>
      <sheetName val="※C-1-16-7  0.2ｍ3　4ｔダンプ1.4"/>
      <sheetName val="※C-1-16-8  0.2ｍ3　2ｔダンプ0.3ｋｍ"/>
      <sheetName val="※C-1-16-9  0.2ｍ3　2ｔダンプ工1.1ｋｍ"/>
      <sheetName val="C-1-20-1 木矢板　H=1.5ｍ"/>
      <sheetName val="※C-1-20-2 H=1.8ｍ"/>
      <sheetName val="※C-1-20-3  H=2.1ｍ"/>
      <sheetName val="※C-1-43-1  管布設150VU"/>
      <sheetName val="※C-1-45-1 砂基礎0.20m3管下"/>
      <sheetName val="※C-1-45-2 砂基礎0.20m3管回り"/>
      <sheetName val="※C-1-45-3  砂基礎 0.35m3管下"/>
      <sheetName val="※C-1-45-4  砂基礎 0.35m3管回り"/>
      <sheetName val="※C-2-1  ﾓﾙﾀﾙ上塗工"/>
      <sheetName val="※C-2-2  ﾓﾙﾀﾙ工"/>
      <sheetName val="※C-3-1  ダンプ運転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G6">
            <v>630</v>
          </cell>
        </row>
      </sheetData>
      <sheetData sheetId="7" refreshError="1">
        <row r="6">
          <cell r="G6">
            <v>441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床ﾘｽﾄ"/>
      <sheetName val="巾木ﾘｽﾄ"/>
      <sheetName val="壁ﾘｽﾄ"/>
      <sheetName val="天井ﾘｽﾄ"/>
      <sheetName val="拾い書"/>
      <sheetName val="拾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標準工期"/>
      <sheetName val="最低価格"/>
      <sheetName val="表紙"/>
      <sheetName val="種目"/>
      <sheetName val="科目"/>
      <sheetName val="細目"/>
      <sheetName val="土木"/>
      <sheetName val="内装"/>
      <sheetName val="ｶﾞﾗｽ"/>
      <sheetName val="金属"/>
      <sheetName val="屋根"/>
      <sheetName val="木"/>
      <sheetName val="ﾀｲﾙ"/>
      <sheetName val="石"/>
      <sheetName val="防水"/>
      <sheetName val="ＲＣ"/>
      <sheetName val="土地業"/>
      <sheetName val="仮設"/>
      <sheetName val="塗装改修"/>
      <sheetName val="雑"/>
      <sheetName val="吹付"/>
      <sheetName val="特定工事"/>
      <sheetName val="総合仮設"/>
      <sheetName val="諸経費"/>
      <sheetName val="経費率"/>
      <sheetName val="資材単価"/>
      <sheetName val="改修仮設"/>
      <sheetName val="足場単価"/>
      <sheetName val="配管単価"/>
      <sheetName val="型枠"/>
      <sheetName val="積算資料"/>
      <sheetName val="廃材処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種別明細 (総括）"/>
      <sheetName val="諸経費一覧表"/>
      <sheetName val="本工事費種別明細 （工種別）"/>
      <sheetName val="内訳書"/>
    </sheetNames>
    <sheetDataSet>
      <sheetData sheetId="0" refreshError="1"/>
      <sheetData sheetId="1" refreshError="1">
        <row r="30">
          <cell r="I30">
            <v>9402000</v>
          </cell>
        </row>
        <row r="36">
          <cell r="I36">
            <v>10669000</v>
          </cell>
        </row>
      </sheetData>
      <sheetData sheetId="2" refreshError="1">
        <row r="28">
          <cell r="I28">
            <v>100519000</v>
          </cell>
          <cell r="K28">
            <v>49058000</v>
          </cell>
        </row>
        <row r="36">
          <cell r="I36">
            <v>11773000</v>
          </cell>
          <cell r="K36">
            <v>3723000</v>
          </cell>
        </row>
      </sheetData>
      <sheetData sheetId="3" refreshError="1">
        <row r="859">
          <cell r="E859">
            <v>3194000</v>
          </cell>
        </row>
        <row r="994">
          <cell r="E994">
            <v>1243000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㎡単価"/>
      <sheetName val="総括"/>
      <sheetName val="建築"/>
      <sheetName val="共"/>
      <sheetName val="直工"/>
      <sheetName val="直"/>
      <sheetName val="土"/>
      <sheetName val="地"/>
      <sheetName val="ｺﾝ"/>
      <sheetName val="型"/>
      <sheetName val="筋"/>
      <sheetName val="骨"/>
      <sheetName val="既ｺﾝ"/>
      <sheetName val="防"/>
      <sheetName val="ﾀｲ"/>
      <sheetName val="木"/>
      <sheetName val="屋"/>
      <sheetName val="金"/>
      <sheetName val="左"/>
      <sheetName val="木建"/>
      <sheetName val="金建"/>
      <sheetName val="ｶﾞﾗ"/>
      <sheetName val="塗"/>
      <sheetName val="内"/>
      <sheetName val="仕ﾕ"/>
      <sheetName val="体"/>
      <sheetName val="舞"/>
      <sheetName val="･"/>
      <sheetName val="率"/>
      <sheetName val="代(共)"/>
      <sheetName val="代(仮運)"/>
      <sheetName val="代(撤去)"/>
      <sheetName val="ｺﾝ打設"/>
      <sheetName val="木手間"/>
      <sheetName val="代(ｶﾞﾗ)"/>
      <sheetName val="代(内)"/>
      <sheetName val="代(仕ﾕ)"/>
      <sheetName val="比(骨)"/>
      <sheetName val="比(防)"/>
      <sheetName val="比(屋)"/>
      <sheetName val="比(金)"/>
      <sheetName val="比(鋼製床)"/>
      <sheetName val="比(木建)"/>
      <sheetName val="比(AW)"/>
      <sheetName val="比(SD)"/>
      <sheetName val="比(SWD)"/>
      <sheetName val="比(OS)"/>
      <sheetName val="比(天然木)"/>
      <sheetName val="比(化粧GW)"/>
      <sheetName val="比(仕ﾕ)"/>
      <sheetName val="比(体)"/>
      <sheetName val="比(舞)"/>
      <sheetName val="・・"/>
      <sheetName val="総原"/>
      <sheetName val="原稿"/>
      <sheetName val="代価"/>
      <sheetName val="比較"/>
      <sheetName val="単価"/>
      <sheetName val="代(補正)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A4" t="str">
            <v>B020001</v>
          </cell>
          <cell r="B4" t="str">
            <v>墨出し</v>
          </cell>
          <cell r="E4" t="str">
            <v>延㎡</v>
          </cell>
          <cell r="F4">
            <v>230</v>
          </cell>
        </row>
        <row r="5">
          <cell r="A5" t="str">
            <v>B020110</v>
          </cell>
          <cell r="B5" t="str">
            <v>天井改修用内部足場</v>
          </cell>
          <cell r="C5" t="str">
            <v>脚立足場</v>
          </cell>
          <cell r="D5" t="str">
            <v>共用 10日</v>
          </cell>
          <cell r="E5" t="str">
            <v>延㎡</v>
          </cell>
          <cell r="F5">
            <v>400</v>
          </cell>
        </row>
        <row r="6">
          <cell r="A6" t="str">
            <v>B020120</v>
          </cell>
          <cell r="B6" t="str">
            <v>天井改修用内部足場</v>
          </cell>
          <cell r="C6" t="str">
            <v>脚立足場</v>
          </cell>
          <cell r="D6" t="str">
            <v>共用 20日</v>
          </cell>
          <cell r="E6" t="str">
            <v>延㎡</v>
          </cell>
          <cell r="F6">
            <v>440</v>
          </cell>
        </row>
        <row r="7">
          <cell r="A7" t="str">
            <v>B020130</v>
          </cell>
          <cell r="B7" t="str">
            <v>天井改修用内部足場</v>
          </cell>
          <cell r="C7" t="str">
            <v>脚立足場</v>
          </cell>
          <cell r="D7" t="str">
            <v>共用 30日</v>
          </cell>
          <cell r="E7" t="str">
            <v>延㎡</v>
          </cell>
          <cell r="F7">
            <v>480</v>
          </cell>
        </row>
        <row r="8">
          <cell r="A8" t="str">
            <v>B020140</v>
          </cell>
          <cell r="B8" t="str">
            <v>天井改修用内部足場</v>
          </cell>
          <cell r="C8" t="str">
            <v>脚立足場</v>
          </cell>
          <cell r="D8" t="str">
            <v>共用 40日</v>
          </cell>
          <cell r="E8" t="str">
            <v>延㎡</v>
          </cell>
          <cell r="F8">
            <v>520</v>
          </cell>
        </row>
        <row r="9">
          <cell r="A9" t="str">
            <v>B020150</v>
          </cell>
          <cell r="B9" t="str">
            <v>天井改修用内部足場</v>
          </cell>
          <cell r="C9" t="str">
            <v>脚立足場</v>
          </cell>
          <cell r="D9" t="str">
            <v>共用 50日</v>
          </cell>
          <cell r="E9" t="str">
            <v>延㎡</v>
          </cell>
          <cell r="F9">
            <v>560</v>
          </cell>
        </row>
        <row r="10">
          <cell r="A10" t="str">
            <v>B020160</v>
          </cell>
          <cell r="B10" t="str">
            <v>天井改修用内部足場</v>
          </cell>
          <cell r="C10" t="str">
            <v>脚立足場</v>
          </cell>
          <cell r="D10" t="str">
            <v>共用 60日</v>
          </cell>
          <cell r="E10" t="str">
            <v>延㎡</v>
          </cell>
          <cell r="F10">
            <v>600</v>
          </cell>
        </row>
        <row r="11">
          <cell r="A11" t="str">
            <v>B020210</v>
          </cell>
          <cell r="B11" t="str">
            <v>壁改修用内部足場</v>
          </cell>
          <cell r="C11" t="str">
            <v>脚立足場</v>
          </cell>
          <cell r="D11" t="str">
            <v>共用 10日</v>
          </cell>
          <cell r="E11" t="str">
            <v>延ｍ</v>
          </cell>
          <cell r="F11">
            <v>610</v>
          </cell>
        </row>
        <row r="12">
          <cell r="A12" t="str">
            <v>B020220</v>
          </cell>
          <cell r="B12" t="str">
            <v>壁改修用内部足場</v>
          </cell>
          <cell r="C12" t="str">
            <v>脚立足場</v>
          </cell>
          <cell r="D12" t="str">
            <v>共用 20日</v>
          </cell>
          <cell r="E12" t="str">
            <v>延ｍ</v>
          </cell>
          <cell r="F12">
            <v>660</v>
          </cell>
        </row>
        <row r="13">
          <cell r="A13" t="str">
            <v>B020230</v>
          </cell>
          <cell r="B13" t="str">
            <v>壁改修用内部足場</v>
          </cell>
          <cell r="C13" t="str">
            <v>脚立足場</v>
          </cell>
          <cell r="D13" t="str">
            <v>共用 30日</v>
          </cell>
          <cell r="E13" t="str">
            <v>延ｍ</v>
          </cell>
          <cell r="F13">
            <v>710</v>
          </cell>
        </row>
        <row r="14">
          <cell r="A14" t="str">
            <v>B020240</v>
          </cell>
          <cell r="B14" t="str">
            <v>壁改修用内部足場</v>
          </cell>
          <cell r="C14" t="str">
            <v>脚立足場</v>
          </cell>
          <cell r="D14" t="str">
            <v>共用 40日</v>
          </cell>
          <cell r="E14" t="str">
            <v>延ｍ</v>
          </cell>
          <cell r="F14">
            <v>760</v>
          </cell>
        </row>
        <row r="15">
          <cell r="A15" t="str">
            <v>B020250</v>
          </cell>
          <cell r="B15" t="str">
            <v>壁改修用内部足場</v>
          </cell>
          <cell r="C15" t="str">
            <v>脚立足場</v>
          </cell>
          <cell r="D15" t="str">
            <v>共用 50日</v>
          </cell>
          <cell r="E15" t="str">
            <v>延ｍ</v>
          </cell>
          <cell r="F15">
            <v>820</v>
          </cell>
        </row>
        <row r="16">
          <cell r="A16" t="str">
            <v>B020260</v>
          </cell>
          <cell r="B16" t="str">
            <v>壁改修用内部足場</v>
          </cell>
          <cell r="C16" t="str">
            <v>脚立足場</v>
          </cell>
          <cell r="D16" t="str">
            <v>共用 60日</v>
          </cell>
          <cell r="E16" t="str">
            <v>延ｍ</v>
          </cell>
          <cell r="F16">
            <v>870</v>
          </cell>
        </row>
        <row r="17">
          <cell r="A17" t="str">
            <v>B029901</v>
          </cell>
          <cell r="B17" t="str">
            <v>仮設運搬費（６ｔ車）</v>
          </cell>
          <cell r="C17" t="str">
            <v>内部足場</v>
          </cell>
          <cell r="D17" t="str">
            <v>脚立足場</v>
          </cell>
          <cell r="E17" t="str">
            <v>延ｍ</v>
          </cell>
          <cell r="F17">
            <v>9</v>
          </cell>
        </row>
        <row r="18">
          <cell r="A18" t="str">
            <v>B030001</v>
          </cell>
          <cell r="B18" t="str">
            <v>ｱｽﾌｧﾙﾄ防水Ａ種</v>
          </cell>
          <cell r="C18" t="str">
            <v>（密着工法）一般部</v>
          </cell>
          <cell r="D18" t="str">
            <v>既設ｱｽﾌｧﾙﾄ面</v>
          </cell>
          <cell r="E18" t="str">
            <v>㎡</v>
          </cell>
          <cell r="F18">
            <v>3590</v>
          </cell>
        </row>
        <row r="19">
          <cell r="A19" t="str">
            <v>B030005</v>
          </cell>
          <cell r="B19" t="str">
            <v>ｱｽﾌｧﾙﾄ防水Ａ種</v>
          </cell>
          <cell r="C19" t="str">
            <v>（密着工法）一般部</v>
          </cell>
          <cell r="D19" t="str">
            <v>既設砂付ﾙｰﾌｨﾝｸﾞ面</v>
          </cell>
          <cell r="E19" t="str">
            <v>㎡</v>
          </cell>
          <cell r="F19">
            <v>3620</v>
          </cell>
        </row>
        <row r="20">
          <cell r="A20" t="str">
            <v>B030011</v>
          </cell>
          <cell r="B20" t="str">
            <v>ｱｽﾌｧﾙﾄ防水Ａ種</v>
          </cell>
          <cell r="C20" t="str">
            <v>（密着工法）立上(下)り</v>
          </cell>
          <cell r="D20" t="str">
            <v>既設ｱｽﾌｧﾙﾄ面</v>
          </cell>
          <cell r="E20" t="str">
            <v>㎡</v>
          </cell>
          <cell r="F20">
            <v>5410</v>
          </cell>
        </row>
        <row r="21">
          <cell r="A21" t="str">
            <v>B030015</v>
          </cell>
          <cell r="B21" t="str">
            <v>ｱｽﾌｧﾙﾄ防水Ａ種</v>
          </cell>
          <cell r="C21" t="str">
            <v>（密着工法）立上(下)り</v>
          </cell>
          <cell r="D21" t="str">
            <v>既設砂付ﾙｰﾌｨﾝｸﾞ面</v>
          </cell>
          <cell r="E21" t="str">
            <v>㎡</v>
          </cell>
          <cell r="F21">
            <v>5450</v>
          </cell>
        </row>
        <row r="22">
          <cell r="A22" t="str">
            <v>B030125</v>
          </cell>
          <cell r="B22" t="str">
            <v>ｱｽﾌｧﾙﾄ防水Ａ種</v>
          </cell>
          <cell r="C22" t="str">
            <v>断熱25（密着工法）一般部</v>
          </cell>
          <cell r="D22" t="str">
            <v>既設ｱｽﾌｧﾙﾄ面</v>
          </cell>
          <cell r="E22" t="str">
            <v>㎡</v>
          </cell>
          <cell r="F22">
            <v>4970</v>
          </cell>
        </row>
        <row r="23">
          <cell r="A23" t="str">
            <v>B030130</v>
          </cell>
          <cell r="B23" t="str">
            <v>ｱｽﾌｧﾙﾄ防水Ａ種</v>
          </cell>
          <cell r="C23" t="str">
            <v>断熱30（密着工法）一般部</v>
          </cell>
          <cell r="D23" t="str">
            <v>既設ｱｽﾌｧﾙﾄ面</v>
          </cell>
          <cell r="E23" t="str">
            <v>㎡</v>
          </cell>
          <cell r="F23">
            <v>5130</v>
          </cell>
        </row>
        <row r="24">
          <cell r="A24" t="str">
            <v>B030140</v>
          </cell>
          <cell r="B24" t="str">
            <v>ｱｽﾌｧﾙﾄ防水Ａ種</v>
          </cell>
          <cell r="C24" t="str">
            <v>断熱40（密着工法）一般部</v>
          </cell>
          <cell r="D24" t="str">
            <v>既設ｱｽﾌｧﾙﾄ面</v>
          </cell>
          <cell r="E24" t="str">
            <v>㎡</v>
          </cell>
          <cell r="F24">
            <v>5440</v>
          </cell>
        </row>
        <row r="25">
          <cell r="A25" t="str">
            <v>B030150</v>
          </cell>
          <cell r="B25" t="str">
            <v>ｱｽﾌｧﾙﾄ防水Ａ種</v>
          </cell>
          <cell r="C25" t="str">
            <v>断熱50（密着工法）一般部</v>
          </cell>
          <cell r="D25" t="str">
            <v>既設ｱｽﾌｧﾙﾄ面</v>
          </cell>
          <cell r="E25" t="str">
            <v>㎡</v>
          </cell>
          <cell r="F25">
            <v>5770</v>
          </cell>
        </row>
        <row r="26">
          <cell r="A26" t="str">
            <v>B030225</v>
          </cell>
          <cell r="B26" t="str">
            <v>ｱｽﾌｧﾙﾄ防水Ａ種</v>
          </cell>
          <cell r="C26" t="str">
            <v>断熱25（密着工法）一般部</v>
          </cell>
          <cell r="D26" t="str">
            <v>既設砂付ﾙｰﾌｨﾝｸﾞ面</v>
          </cell>
          <cell r="E26" t="str">
            <v>㎡</v>
          </cell>
          <cell r="F26">
            <v>5010</v>
          </cell>
        </row>
        <row r="27">
          <cell r="A27" t="str">
            <v>B030230</v>
          </cell>
          <cell r="B27" t="str">
            <v>ｱｽﾌｧﾙﾄ防水Ａ種</v>
          </cell>
          <cell r="C27" t="str">
            <v>断熱30（密着工法）一般部</v>
          </cell>
          <cell r="D27" t="str">
            <v>既設砂付ﾙｰﾌｨﾝｸﾞ面</v>
          </cell>
          <cell r="E27" t="str">
            <v>㎡</v>
          </cell>
          <cell r="F27">
            <v>5160</v>
          </cell>
        </row>
        <row r="28">
          <cell r="A28" t="str">
            <v>B030240</v>
          </cell>
          <cell r="B28" t="str">
            <v>ｱｽﾌｧﾙﾄ防水Ａ種</v>
          </cell>
          <cell r="C28" t="str">
            <v>断熱40（密着工法）一般部</v>
          </cell>
          <cell r="D28" t="str">
            <v>既設砂付ﾙｰﾌｨﾝｸﾞ面</v>
          </cell>
          <cell r="E28" t="str">
            <v>㎡</v>
          </cell>
          <cell r="F28">
            <v>5480</v>
          </cell>
        </row>
        <row r="29">
          <cell r="A29" t="str">
            <v>B030250</v>
          </cell>
          <cell r="B29" t="str">
            <v>ｱｽﾌｧﾙﾄ防水Ａ種</v>
          </cell>
          <cell r="C29" t="str">
            <v>断熱50（密着工法）一般部</v>
          </cell>
          <cell r="D29" t="str">
            <v>既設砂付ﾙｰﾌｨﾝｸﾞ面</v>
          </cell>
          <cell r="E29" t="str">
            <v>㎡</v>
          </cell>
          <cell r="F29">
            <v>5810</v>
          </cell>
        </row>
        <row r="30">
          <cell r="A30" t="str">
            <v>B031001</v>
          </cell>
          <cell r="B30" t="str">
            <v>ｱｽﾌｧﾙﾄ防水Ｂ種</v>
          </cell>
          <cell r="C30" t="str">
            <v>（絶縁工法）一般部</v>
          </cell>
          <cell r="D30" t="str">
            <v>既設ｱｽﾌｧﾙﾄ面</v>
          </cell>
          <cell r="E30" t="str">
            <v>㎡</v>
          </cell>
          <cell r="F30">
            <v>4450</v>
          </cell>
        </row>
        <row r="31">
          <cell r="A31" t="str">
            <v>B031005</v>
          </cell>
          <cell r="B31" t="str">
            <v>ｱｽﾌｧﾙﾄ防水Ｂ種</v>
          </cell>
          <cell r="C31" t="str">
            <v>（絶縁工法）一般部</v>
          </cell>
          <cell r="D31" t="str">
            <v>既設砂付ﾙｰﾌｨﾝｸﾞ面</v>
          </cell>
          <cell r="E31" t="str">
            <v>㎡</v>
          </cell>
          <cell r="F31">
            <v>4490</v>
          </cell>
        </row>
        <row r="32">
          <cell r="A32" t="str">
            <v>B031011</v>
          </cell>
          <cell r="B32" t="str">
            <v>ｱｽﾌｧﾙﾄ防水Ｂ種</v>
          </cell>
          <cell r="C32" t="str">
            <v>（絶縁工法）立上(下)り</v>
          </cell>
          <cell r="D32" t="str">
            <v>既設ｱｽﾌｧﾙﾄ面</v>
          </cell>
          <cell r="E32" t="str">
            <v>㎡</v>
          </cell>
          <cell r="F32">
            <v>6640</v>
          </cell>
        </row>
        <row r="33">
          <cell r="A33" t="str">
            <v>B031015</v>
          </cell>
          <cell r="B33" t="str">
            <v>ｱｽﾌｧﾙﾄ防水Ｂ種</v>
          </cell>
          <cell r="C33" t="str">
            <v>（絶縁工法）立上(下)り</v>
          </cell>
          <cell r="D33" t="str">
            <v>既設砂付ﾙｰﾌｨﾝｸﾞ面</v>
          </cell>
          <cell r="E33" t="str">
            <v>㎡</v>
          </cell>
          <cell r="F33">
            <v>6670</v>
          </cell>
        </row>
        <row r="34">
          <cell r="A34" t="str">
            <v>B031125</v>
          </cell>
          <cell r="B34" t="str">
            <v>ｱｽﾌｧﾙﾄ防水Ｂ種</v>
          </cell>
          <cell r="C34" t="str">
            <v>断熱25（密着工法）一般部</v>
          </cell>
          <cell r="D34" t="str">
            <v>既設ｱｽﾌｧﾙﾄ面</v>
          </cell>
          <cell r="E34" t="str">
            <v>㎡</v>
          </cell>
          <cell r="F34">
            <v>6500</v>
          </cell>
        </row>
        <row r="35">
          <cell r="A35" t="str">
            <v>B031130</v>
          </cell>
          <cell r="B35" t="str">
            <v>ｱｽﾌｧﾙﾄ防水Ｂ種</v>
          </cell>
          <cell r="C35" t="str">
            <v>断熱30（密着工法）一般部</v>
          </cell>
          <cell r="D35" t="str">
            <v>既設ｱｽﾌｧﾙﾄ面</v>
          </cell>
          <cell r="E35" t="str">
            <v>㎡</v>
          </cell>
          <cell r="F35">
            <v>6580</v>
          </cell>
        </row>
        <row r="36">
          <cell r="A36" t="str">
            <v>B031140</v>
          </cell>
          <cell r="B36" t="str">
            <v>ｱｽﾌｧﾙﾄ防水Ｂ種</v>
          </cell>
          <cell r="C36" t="str">
            <v>断熱40（密着工法）一般部</v>
          </cell>
          <cell r="D36" t="str">
            <v>既設ｱｽﾌｧﾙﾄ面</v>
          </cell>
          <cell r="E36" t="str">
            <v>㎡</v>
          </cell>
          <cell r="F36">
            <v>6960</v>
          </cell>
        </row>
        <row r="37">
          <cell r="A37" t="str">
            <v>B031150</v>
          </cell>
          <cell r="B37" t="str">
            <v>ｱｽﾌｧﾙﾄ防水Ｂ種</v>
          </cell>
          <cell r="C37" t="str">
            <v>断熱50（密着工法）一般部</v>
          </cell>
          <cell r="D37" t="str">
            <v>既設ｱｽﾌｧﾙﾄ面</v>
          </cell>
          <cell r="E37" t="str">
            <v>㎡</v>
          </cell>
          <cell r="F37">
            <v>7160</v>
          </cell>
        </row>
        <row r="38">
          <cell r="A38" t="str">
            <v>B031225</v>
          </cell>
          <cell r="B38" t="str">
            <v>ｱｽﾌｧﾙﾄ防水Ｂ種</v>
          </cell>
          <cell r="C38" t="str">
            <v>断熱25（密着工法）一般部</v>
          </cell>
          <cell r="D38" t="str">
            <v>既設砂付ﾙｰﾌｨﾝｸﾞ面</v>
          </cell>
          <cell r="E38" t="str">
            <v>㎡</v>
          </cell>
          <cell r="F38">
            <v>6540</v>
          </cell>
        </row>
        <row r="39">
          <cell r="A39" t="str">
            <v>B031230</v>
          </cell>
          <cell r="B39" t="str">
            <v>ｱｽﾌｧﾙﾄ防水Ｂ種</v>
          </cell>
          <cell r="C39" t="str">
            <v>断熱30（密着工法）一般部</v>
          </cell>
          <cell r="D39" t="str">
            <v>既設砂付ﾙｰﾌｨﾝｸﾞ面</v>
          </cell>
          <cell r="E39" t="str">
            <v>㎡</v>
          </cell>
          <cell r="F39">
            <v>6620</v>
          </cell>
        </row>
        <row r="40">
          <cell r="A40" t="str">
            <v>B031240</v>
          </cell>
          <cell r="B40" t="str">
            <v>ｱｽﾌｧﾙﾄ防水Ｂ種</v>
          </cell>
          <cell r="C40" t="str">
            <v>断熱40（密着工法）一般部</v>
          </cell>
          <cell r="D40" t="str">
            <v>既設砂付ﾙｰﾌｨﾝｸﾞ面</v>
          </cell>
          <cell r="E40" t="str">
            <v>㎡</v>
          </cell>
          <cell r="F40">
            <v>7000</v>
          </cell>
        </row>
        <row r="41">
          <cell r="A41" t="str">
            <v>B031250</v>
          </cell>
          <cell r="B41" t="str">
            <v>ｱｽﾌｧﾙﾄ防水Ｂ種</v>
          </cell>
          <cell r="C41" t="str">
            <v>断熱50（密着工法）一般部</v>
          </cell>
          <cell r="D41" t="str">
            <v>既設砂付ﾙｰﾌｨﾝｸﾞ面</v>
          </cell>
          <cell r="E41" t="str">
            <v>㎡</v>
          </cell>
          <cell r="F41">
            <v>7200</v>
          </cell>
        </row>
        <row r="42">
          <cell r="A42" t="str">
            <v>B040001</v>
          </cell>
          <cell r="B42" t="str">
            <v>素地ごしらえ</v>
          </cell>
          <cell r="C42" t="str">
            <v>鉄面４種</v>
          </cell>
          <cell r="E42" t="str">
            <v>㎡</v>
          </cell>
          <cell r="F42">
            <v>420</v>
          </cell>
        </row>
        <row r="43">
          <cell r="A43" t="str">
            <v>B040002</v>
          </cell>
          <cell r="B43" t="str">
            <v>素地ごしらえ</v>
          </cell>
          <cell r="C43" t="str">
            <v>鉄面３種Ｃ</v>
          </cell>
          <cell r="E43" t="str">
            <v>㎡</v>
          </cell>
          <cell r="F43">
            <v>630</v>
          </cell>
        </row>
        <row r="44">
          <cell r="A44" t="str">
            <v>B040003</v>
          </cell>
          <cell r="B44" t="str">
            <v>素地ごしらえ</v>
          </cell>
          <cell r="C44" t="str">
            <v>鉄面３種Ｂ</v>
          </cell>
          <cell r="E44" t="str">
            <v>㎡</v>
          </cell>
          <cell r="F44">
            <v>1000</v>
          </cell>
        </row>
        <row r="45">
          <cell r="A45" t="str">
            <v>B040004</v>
          </cell>
          <cell r="B45" t="str">
            <v>素地ごしらえ</v>
          </cell>
          <cell r="C45" t="str">
            <v>鉄面３種Ａ</v>
          </cell>
          <cell r="E45" t="str">
            <v>㎡</v>
          </cell>
          <cell r="F45">
            <v>1490</v>
          </cell>
        </row>
        <row r="46">
          <cell r="A46" t="str">
            <v>B040005</v>
          </cell>
          <cell r="B46" t="str">
            <v>素地ごしらえ</v>
          </cell>
          <cell r="C46" t="str">
            <v>鉄面２種</v>
          </cell>
          <cell r="E46" t="str">
            <v>㎡</v>
          </cell>
          <cell r="F46">
            <v>2320</v>
          </cell>
        </row>
        <row r="47">
          <cell r="A47" t="str">
            <v>B040011</v>
          </cell>
          <cell r="B47" t="str">
            <v>素地ごしらえ</v>
          </cell>
          <cell r="C47" t="str">
            <v>亜鉛めっき面４種</v>
          </cell>
          <cell r="E47" t="str">
            <v>㎡</v>
          </cell>
          <cell r="F47">
            <v>420</v>
          </cell>
        </row>
        <row r="48">
          <cell r="A48" t="str">
            <v>B040012</v>
          </cell>
          <cell r="B48" t="str">
            <v>素地ごしらえ</v>
          </cell>
          <cell r="C48" t="str">
            <v>亜鉛めっき面３種Ｃ</v>
          </cell>
          <cell r="E48" t="str">
            <v>㎡</v>
          </cell>
          <cell r="F48">
            <v>700</v>
          </cell>
        </row>
        <row r="49">
          <cell r="A49" t="str">
            <v>B040013</v>
          </cell>
          <cell r="B49" t="str">
            <v>素地ごしらえ</v>
          </cell>
          <cell r="C49" t="str">
            <v>亜鉛めっき面３種Ｂ</v>
          </cell>
          <cell r="E49" t="str">
            <v>㎡</v>
          </cell>
          <cell r="F49">
            <v>1130</v>
          </cell>
        </row>
        <row r="50">
          <cell r="A50" t="str">
            <v>B040014</v>
          </cell>
          <cell r="B50" t="str">
            <v>素地ごしらえ</v>
          </cell>
          <cell r="C50" t="str">
            <v>亜鉛めっき面３種Ａ</v>
          </cell>
          <cell r="E50" t="str">
            <v>㎡</v>
          </cell>
          <cell r="F50">
            <v>1680</v>
          </cell>
        </row>
        <row r="51">
          <cell r="A51" t="str">
            <v>B040015</v>
          </cell>
          <cell r="B51" t="str">
            <v>素地ごしらえ</v>
          </cell>
          <cell r="C51" t="str">
            <v>亜鉛めっき面２種</v>
          </cell>
          <cell r="E51" t="str">
            <v>㎡</v>
          </cell>
          <cell r="F51">
            <v>2590</v>
          </cell>
        </row>
        <row r="52">
          <cell r="A52" t="str">
            <v>B040021</v>
          </cell>
          <cell r="B52" t="str">
            <v>素地ごしらえ</v>
          </cell>
          <cell r="C52" t="str">
            <v>ｺﾝｸﾘｰﾄ,ﾓﾙﾀﾙ,ﾌﾟﾗｽﾀｰ面等４種</v>
          </cell>
          <cell r="E52" t="str">
            <v>㎡</v>
          </cell>
          <cell r="F52">
            <v>340</v>
          </cell>
        </row>
        <row r="53">
          <cell r="A53" t="str">
            <v>B040022</v>
          </cell>
          <cell r="B53" t="str">
            <v>素地ごしらえ</v>
          </cell>
          <cell r="C53" t="str">
            <v>ｺﾝｸﾘｰﾄ,ﾓﾙﾀﾙ,ﾌﾟﾗｽﾀｰ面等３種</v>
          </cell>
          <cell r="E53" t="str">
            <v>㎡</v>
          </cell>
          <cell r="F53">
            <v>1120</v>
          </cell>
        </row>
        <row r="54">
          <cell r="A54" t="str">
            <v>B040023</v>
          </cell>
          <cell r="B54" t="str">
            <v>素地ごしらえ</v>
          </cell>
          <cell r="C54" t="str">
            <v>ｺﾝｸﾘｰﾄ,ﾓﾙﾀﾙ,ﾌﾟﾗｽﾀｰ面等２種</v>
          </cell>
          <cell r="E54" t="str">
            <v>㎡</v>
          </cell>
          <cell r="F54">
            <v>2320</v>
          </cell>
        </row>
        <row r="55">
          <cell r="A55" t="str">
            <v>B040031</v>
          </cell>
          <cell r="B55" t="str">
            <v>素地ごしらえ</v>
          </cell>
          <cell r="C55" t="str">
            <v>ボード面等４種</v>
          </cell>
          <cell r="E55" t="str">
            <v>㎡</v>
          </cell>
          <cell r="F55">
            <v>340</v>
          </cell>
        </row>
        <row r="56">
          <cell r="A56" t="str">
            <v>B040032</v>
          </cell>
          <cell r="B56" t="str">
            <v>素地ごしらえ</v>
          </cell>
          <cell r="C56" t="str">
            <v>ボード面等３種</v>
          </cell>
          <cell r="E56" t="str">
            <v>㎡</v>
          </cell>
          <cell r="F56">
            <v>1100</v>
          </cell>
        </row>
        <row r="57">
          <cell r="A57" t="str">
            <v>B040033</v>
          </cell>
          <cell r="B57" t="str">
            <v>素地ごしらえ</v>
          </cell>
          <cell r="C57" t="str">
            <v>ボード面等２種</v>
          </cell>
          <cell r="E57" t="str">
            <v>㎡</v>
          </cell>
          <cell r="F57">
            <v>2260</v>
          </cell>
        </row>
        <row r="58">
          <cell r="A58" t="str">
            <v>B040041</v>
          </cell>
          <cell r="B58" t="str">
            <v>素地ごしらえ</v>
          </cell>
          <cell r="C58" t="str">
            <v>木部４種</v>
          </cell>
          <cell r="E58" t="str">
            <v>㎡</v>
          </cell>
          <cell r="F58">
            <v>340</v>
          </cell>
        </row>
        <row r="59">
          <cell r="A59" t="str">
            <v>B040042</v>
          </cell>
          <cell r="B59" t="str">
            <v>素地ごしらえ</v>
          </cell>
          <cell r="C59" t="str">
            <v>木部３種</v>
          </cell>
          <cell r="E59" t="str">
            <v>㎡</v>
          </cell>
          <cell r="F59">
            <v>830</v>
          </cell>
        </row>
        <row r="60">
          <cell r="A60" t="str">
            <v>B040043</v>
          </cell>
          <cell r="B60" t="str">
            <v>素地ごしらえ</v>
          </cell>
          <cell r="C60" t="str">
            <v>木部２種</v>
          </cell>
          <cell r="E60" t="str">
            <v>㎡</v>
          </cell>
          <cell r="F60">
            <v>2000</v>
          </cell>
        </row>
        <row r="61">
          <cell r="A61" t="str">
            <v>B040051</v>
          </cell>
          <cell r="B61" t="str">
            <v>素地ごしらえ（VE用）</v>
          </cell>
          <cell r="C61" t="str">
            <v>ｺﾝｸﾘｰﾄ,ﾓﾙﾀﾙ,ﾎﾞｰﾄﾞ面等４種</v>
          </cell>
          <cell r="E61" t="str">
            <v>㎡</v>
          </cell>
          <cell r="F61">
            <v>340</v>
          </cell>
        </row>
        <row r="62">
          <cell r="A62" t="str">
            <v>B040052</v>
          </cell>
          <cell r="B62" t="str">
            <v>素地ごしらえ（VE用）</v>
          </cell>
          <cell r="C62" t="str">
            <v>ｺﾝｸﾘｰﾄ,ﾓﾙﾀﾙ,ﾎﾞｰﾄﾞ面等３種</v>
          </cell>
          <cell r="E62" t="str">
            <v>㎡</v>
          </cell>
          <cell r="F62">
            <v>1140</v>
          </cell>
        </row>
        <row r="63">
          <cell r="A63" t="str">
            <v>B040053</v>
          </cell>
          <cell r="B63" t="str">
            <v>素地ごしらえ（VE用）</v>
          </cell>
          <cell r="C63" t="str">
            <v>ｺﾝｸﾘｰﾄ,ﾓﾙﾀﾙ,ﾎﾞｰﾄﾞ面等２種</v>
          </cell>
          <cell r="E63" t="str">
            <v>㎡</v>
          </cell>
          <cell r="F63">
            <v>2330</v>
          </cell>
        </row>
        <row r="64">
          <cell r="A64" t="str">
            <v>B040101</v>
          </cell>
          <cell r="B64" t="str">
            <v>合成樹脂調合ﾍﾟｲﾝﾄ塗替え</v>
          </cell>
          <cell r="C64" t="str">
            <v>木部</v>
          </cell>
          <cell r="D64" t="str">
            <v>&lt;SOP&gt;</v>
          </cell>
          <cell r="E64" t="str">
            <v>㎡</v>
          </cell>
          <cell r="F64">
            <v>470</v>
          </cell>
        </row>
        <row r="65">
          <cell r="A65" t="str">
            <v>B040102</v>
          </cell>
          <cell r="B65" t="str">
            <v>合成樹脂調合ﾍﾟｲﾝﾄ塗替え</v>
          </cell>
          <cell r="C65" t="str">
            <v>木部</v>
          </cell>
          <cell r="D65" t="str">
            <v>&lt;SOP&gt;-1</v>
          </cell>
          <cell r="E65" t="str">
            <v>㎡</v>
          </cell>
          <cell r="F65">
            <v>910</v>
          </cell>
        </row>
        <row r="66">
          <cell r="A66" t="str">
            <v>B040103</v>
          </cell>
          <cell r="B66" t="str">
            <v>合成樹脂調合ﾍﾟｲﾝﾄ塗替え</v>
          </cell>
          <cell r="C66" t="str">
            <v>木部</v>
          </cell>
          <cell r="D66" t="str">
            <v>&lt;SOP&gt;-2</v>
          </cell>
          <cell r="E66" t="str">
            <v>㎡</v>
          </cell>
          <cell r="F66">
            <v>1160</v>
          </cell>
        </row>
        <row r="67">
          <cell r="A67" t="str">
            <v>B040104</v>
          </cell>
          <cell r="B67" t="str">
            <v>合成樹脂調合ﾍﾟｲﾝﾄ塗替え</v>
          </cell>
          <cell r="C67" t="str">
            <v>木部</v>
          </cell>
          <cell r="D67" t="str">
            <v>&lt;SOP&gt;-3</v>
          </cell>
          <cell r="E67" t="str">
            <v>㎡</v>
          </cell>
          <cell r="F67">
            <v>1390</v>
          </cell>
        </row>
        <row r="68">
          <cell r="A68" t="str">
            <v>B040111</v>
          </cell>
          <cell r="B68" t="str">
            <v>合成樹脂調合ﾍﾟｲﾝﾄ塗替え</v>
          </cell>
          <cell r="C68" t="str">
            <v>鉄面</v>
          </cell>
          <cell r="D68" t="str">
            <v>&lt;SOP&gt;</v>
          </cell>
          <cell r="E68" t="str">
            <v>㎡</v>
          </cell>
          <cell r="F68">
            <v>470</v>
          </cell>
        </row>
        <row r="69">
          <cell r="A69" t="str">
            <v>B040112</v>
          </cell>
          <cell r="B69" t="str">
            <v>合成樹脂調合ﾍﾟｲﾝﾄ塗替え</v>
          </cell>
          <cell r="C69" t="str">
            <v>鉄面</v>
          </cell>
          <cell r="D69" t="str">
            <v>&lt;SOP&gt;-1</v>
          </cell>
          <cell r="E69" t="str">
            <v>㎡</v>
          </cell>
          <cell r="F69">
            <v>910</v>
          </cell>
        </row>
        <row r="70">
          <cell r="A70" t="str">
            <v>B040113</v>
          </cell>
          <cell r="B70" t="str">
            <v>合成樹脂調合ﾍﾟｲﾝﾄ塗替え</v>
          </cell>
          <cell r="C70" t="str">
            <v>鉄面</v>
          </cell>
          <cell r="D70" t="str">
            <v>&lt;SOP&gt;-2C</v>
          </cell>
          <cell r="E70" t="str">
            <v>㎡</v>
          </cell>
          <cell r="F70">
            <v>1160</v>
          </cell>
        </row>
        <row r="71">
          <cell r="A71" t="str">
            <v>B040114</v>
          </cell>
          <cell r="B71" t="str">
            <v>合成樹脂調合ﾍﾟｲﾝﾄ塗替え</v>
          </cell>
          <cell r="C71" t="str">
            <v>鉄面</v>
          </cell>
          <cell r="D71" t="str">
            <v>&lt;SOP&gt;-2B</v>
          </cell>
          <cell r="E71" t="str">
            <v>㎡</v>
          </cell>
          <cell r="F71">
            <v>1400</v>
          </cell>
        </row>
        <row r="72">
          <cell r="A72" t="str">
            <v>B040115</v>
          </cell>
          <cell r="B72" t="str">
            <v>合成樹脂調合ﾍﾟｲﾝﾄ塗替え</v>
          </cell>
          <cell r="C72" t="str">
            <v>鉄面</v>
          </cell>
          <cell r="D72" t="str">
            <v>&lt;SOP&gt;-2A</v>
          </cell>
          <cell r="E72" t="str">
            <v>㎡</v>
          </cell>
          <cell r="F72">
            <v>1670</v>
          </cell>
        </row>
        <row r="73">
          <cell r="A73" t="str">
            <v>B040116</v>
          </cell>
          <cell r="B73" t="str">
            <v>合成樹脂調合ﾍﾟｲﾝﾄ塗替え</v>
          </cell>
          <cell r="C73" t="str">
            <v>鉄面</v>
          </cell>
          <cell r="D73" t="str">
            <v>&lt;SOP&gt;-3</v>
          </cell>
          <cell r="E73" t="str">
            <v>㎡</v>
          </cell>
          <cell r="F73">
            <v>1910</v>
          </cell>
        </row>
        <row r="74">
          <cell r="A74" t="str">
            <v>B040121</v>
          </cell>
          <cell r="B74" t="str">
            <v>合成樹脂調合ﾍﾟｲﾝﾄ塗替え</v>
          </cell>
          <cell r="C74" t="str">
            <v>鋼製建具等（鉄面）</v>
          </cell>
          <cell r="D74" t="str">
            <v>&lt;SOP&gt;</v>
          </cell>
          <cell r="E74" t="str">
            <v>㎡</v>
          </cell>
          <cell r="F74">
            <v>470</v>
          </cell>
        </row>
        <row r="75">
          <cell r="A75" t="str">
            <v>B040122</v>
          </cell>
          <cell r="B75" t="str">
            <v>合成樹脂調合ﾍﾟｲﾝﾄ塗替え</v>
          </cell>
          <cell r="C75" t="str">
            <v>鋼製建具等（鉄面）</v>
          </cell>
          <cell r="D75" t="str">
            <v>&lt;SOP&gt;-1</v>
          </cell>
          <cell r="E75" t="str">
            <v>㎡</v>
          </cell>
          <cell r="F75">
            <v>910</v>
          </cell>
        </row>
        <row r="76">
          <cell r="A76" t="str">
            <v>B040123</v>
          </cell>
          <cell r="B76" t="str">
            <v>合成樹脂調合ﾍﾟｲﾝﾄ塗替え</v>
          </cell>
          <cell r="C76" t="str">
            <v>鋼製建具等（鉄面）</v>
          </cell>
          <cell r="D76" t="str">
            <v>&lt;SOP&gt;-2C</v>
          </cell>
          <cell r="E76" t="str">
            <v>㎡</v>
          </cell>
          <cell r="F76">
            <v>1170</v>
          </cell>
        </row>
        <row r="77">
          <cell r="A77" t="str">
            <v>B040124</v>
          </cell>
          <cell r="B77" t="str">
            <v>合成樹脂調合ﾍﾟｲﾝﾄ塗替え</v>
          </cell>
          <cell r="C77" t="str">
            <v>鋼製建具等（鉄面）</v>
          </cell>
          <cell r="D77" t="str">
            <v>&lt;SOP&gt;-2B</v>
          </cell>
          <cell r="E77" t="str">
            <v>㎡</v>
          </cell>
          <cell r="F77">
            <v>1450</v>
          </cell>
        </row>
        <row r="78">
          <cell r="A78" t="str">
            <v>B040125</v>
          </cell>
          <cell r="B78" t="str">
            <v>合成樹脂調合ﾍﾟｲﾝﾄ塗替え</v>
          </cell>
          <cell r="C78" t="str">
            <v>鋼製建具等（鉄面）</v>
          </cell>
          <cell r="D78" t="str">
            <v>&lt;SOP&gt;-2A</v>
          </cell>
          <cell r="E78" t="str">
            <v>㎡</v>
          </cell>
          <cell r="F78">
            <v>1710</v>
          </cell>
        </row>
        <row r="79">
          <cell r="A79" t="str">
            <v>B040126</v>
          </cell>
          <cell r="B79" t="str">
            <v>合成樹脂調合ﾍﾟｲﾝﾄ塗替え</v>
          </cell>
          <cell r="C79" t="str">
            <v>鋼製建具等（鉄面）</v>
          </cell>
          <cell r="D79" t="str">
            <v>&lt;SOP&gt;-3</v>
          </cell>
          <cell r="E79" t="str">
            <v>㎡</v>
          </cell>
          <cell r="F79">
            <v>1980</v>
          </cell>
        </row>
        <row r="80">
          <cell r="A80" t="str">
            <v>B040131</v>
          </cell>
          <cell r="B80" t="str">
            <v>合成樹脂調合ﾍﾟｲﾝﾄ塗替え</v>
          </cell>
          <cell r="C80" t="str">
            <v>鋼製建具等（亜鉛ﾒｯｷ）</v>
          </cell>
          <cell r="D80" t="str">
            <v>&lt;SOP&gt;</v>
          </cell>
          <cell r="E80" t="str">
            <v>㎡</v>
          </cell>
          <cell r="F80">
            <v>470</v>
          </cell>
        </row>
        <row r="81">
          <cell r="A81" t="str">
            <v>B040132</v>
          </cell>
          <cell r="B81" t="str">
            <v>合成樹脂調合ﾍﾟｲﾝﾄ塗替え</v>
          </cell>
          <cell r="C81" t="str">
            <v>鋼製建具等（亜鉛ﾒｯｷ）</v>
          </cell>
          <cell r="D81" t="str">
            <v>&lt;SOP&gt;-1</v>
          </cell>
          <cell r="E81" t="str">
            <v>㎡</v>
          </cell>
          <cell r="F81">
            <v>910</v>
          </cell>
        </row>
        <row r="82">
          <cell r="A82" t="str">
            <v>B040133</v>
          </cell>
          <cell r="B82" t="str">
            <v>合成樹脂調合ﾍﾟｲﾝﾄ塗替え</v>
          </cell>
          <cell r="C82" t="str">
            <v>鋼製建具等（亜鉛ﾒｯｷ）</v>
          </cell>
          <cell r="D82" t="str">
            <v>&lt;SOP&gt;-2C</v>
          </cell>
          <cell r="E82" t="str">
            <v>㎡</v>
          </cell>
          <cell r="F82">
            <v>1170</v>
          </cell>
        </row>
        <row r="83">
          <cell r="A83" t="str">
            <v>B040134</v>
          </cell>
          <cell r="B83" t="str">
            <v>合成樹脂調合ﾍﾟｲﾝﾄ塗替え</v>
          </cell>
          <cell r="C83" t="str">
            <v>鋼製建具等（亜鉛ﾒｯｷ）</v>
          </cell>
          <cell r="D83" t="str">
            <v>&lt;SOP&gt;-2B</v>
          </cell>
          <cell r="E83" t="str">
            <v>㎡</v>
          </cell>
          <cell r="F83">
            <v>1450</v>
          </cell>
        </row>
        <row r="84">
          <cell r="A84" t="str">
            <v>B040135</v>
          </cell>
          <cell r="B84" t="str">
            <v>合成樹脂調合ﾍﾟｲﾝﾄ塗替え</v>
          </cell>
          <cell r="C84" t="str">
            <v>鋼製建具等（亜鉛ﾒｯｷ）</v>
          </cell>
          <cell r="D84" t="str">
            <v>&lt;SOP&gt;-2A</v>
          </cell>
          <cell r="E84" t="str">
            <v>㎡</v>
          </cell>
          <cell r="F84">
            <v>1720</v>
          </cell>
        </row>
        <row r="85">
          <cell r="A85" t="str">
            <v>B040136</v>
          </cell>
          <cell r="B85" t="str">
            <v>合成樹脂調合ﾍﾟｲﾝﾄ塗替え</v>
          </cell>
          <cell r="C85" t="str">
            <v>鋼製建具等（亜鉛ﾒｯｷ）</v>
          </cell>
          <cell r="D85" t="str">
            <v>&lt;SOP&gt;-3</v>
          </cell>
          <cell r="E85" t="str">
            <v>㎡</v>
          </cell>
          <cell r="F85">
            <v>1980</v>
          </cell>
        </row>
        <row r="86">
          <cell r="A86" t="str">
            <v>B040141</v>
          </cell>
          <cell r="B86" t="str">
            <v>合成樹脂調合ﾍﾟｲﾝﾄ塗替え</v>
          </cell>
          <cell r="C86" t="str">
            <v>亜鉛めっき面</v>
          </cell>
          <cell r="D86" t="str">
            <v>&lt;SOP&gt;</v>
          </cell>
          <cell r="E86" t="str">
            <v>㎡</v>
          </cell>
          <cell r="F86">
            <v>470</v>
          </cell>
        </row>
        <row r="87">
          <cell r="A87" t="str">
            <v>B040142</v>
          </cell>
          <cell r="B87" t="str">
            <v>合成樹脂調合ﾍﾟｲﾝﾄ塗替え</v>
          </cell>
          <cell r="C87" t="str">
            <v>亜鉛めっき面</v>
          </cell>
          <cell r="D87" t="str">
            <v>&lt;SOP&gt;-1</v>
          </cell>
          <cell r="E87" t="str">
            <v>㎡</v>
          </cell>
          <cell r="F87">
            <v>910</v>
          </cell>
        </row>
        <row r="88">
          <cell r="A88" t="str">
            <v>B040143</v>
          </cell>
          <cell r="B88" t="str">
            <v>合成樹脂調合ﾍﾟｲﾝﾄ塗替え</v>
          </cell>
          <cell r="C88" t="str">
            <v>亜鉛めっき面</v>
          </cell>
          <cell r="D88" t="str">
            <v>&lt;SOP&gt;-2C</v>
          </cell>
          <cell r="E88" t="str">
            <v>㎡</v>
          </cell>
          <cell r="F88">
            <v>1170</v>
          </cell>
        </row>
        <row r="89">
          <cell r="A89" t="str">
            <v>B040144</v>
          </cell>
          <cell r="B89" t="str">
            <v>合成樹脂調合ﾍﾟｲﾝﾄ塗替え</v>
          </cell>
          <cell r="C89" t="str">
            <v>亜鉛めっき面</v>
          </cell>
          <cell r="D89" t="str">
            <v>&lt;SOP&gt;-2B</v>
          </cell>
          <cell r="E89" t="str">
            <v>㎡</v>
          </cell>
          <cell r="F89">
            <v>1450</v>
          </cell>
        </row>
        <row r="90">
          <cell r="A90" t="str">
            <v>B040145</v>
          </cell>
          <cell r="B90" t="str">
            <v>合成樹脂調合ﾍﾟｲﾝﾄ塗替え</v>
          </cell>
          <cell r="C90" t="str">
            <v>亜鉛めっき面</v>
          </cell>
          <cell r="D90" t="str">
            <v>&lt;SOP&gt;-2A</v>
          </cell>
          <cell r="E90" t="str">
            <v>㎡</v>
          </cell>
          <cell r="F90">
            <v>1720</v>
          </cell>
        </row>
        <row r="91">
          <cell r="A91" t="str">
            <v>B040146</v>
          </cell>
          <cell r="B91" t="str">
            <v>合成樹脂調合ﾍﾟｲﾝﾄ塗替え</v>
          </cell>
          <cell r="C91" t="str">
            <v>亜鉛めっき面</v>
          </cell>
          <cell r="D91" t="str">
            <v>&lt;SOP&gt;-3</v>
          </cell>
          <cell r="E91" t="str">
            <v>㎡</v>
          </cell>
          <cell r="F91">
            <v>1980</v>
          </cell>
        </row>
        <row r="92">
          <cell r="A92" t="str">
            <v>B040201</v>
          </cell>
          <cell r="B92" t="str">
            <v>合成樹脂ｴﾏﾙｼｮﾝﾍﾟｲﾝﾄ1種塗替え</v>
          </cell>
          <cell r="C92" t="str">
            <v>ｺﾝｸﾘｰﾄ,ﾓﾙﾀﾙ,ﾎﾞｰﾄﾞ面等</v>
          </cell>
          <cell r="D92" t="str">
            <v>&lt;EP-1&gt;</v>
          </cell>
          <cell r="E92" t="str">
            <v>㎡</v>
          </cell>
          <cell r="F92">
            <v>400</v>
          </cell>
        </row>
        <row r="93">
          <cell r="A93" t="str">
            <v>B040202</v>
          </cell>
          <cell r="B93" t="str">
            <v>合成樹脂ｴﾏﾙｼｮﾝﾍﾟｲﾝﾄ1種塗替え</v>
          </cell>
          <cell r="C93" t="str">
            <v>ｺﾝｸﾘｰﾄ,ﾓﾙﾀﾙ,ﾎﾞｰﾄﾞ面等</v>
          </cell>
          <cell r="D93" t="str">
            <v>&lt;EP-1&gt;-1</v>
          </cell>
          <cell r="E93" t="str">
            <v>㎡</v>
          </cell>
          <cell r="F93">
            <v>740</v>
          </cell>
        </row>
        <row r="94">
          <cell r="A94" t="str">
            <v>B040203</v>
          </cell>
          <cell r="B94" t="str">
            <v>合成樹脂ｴﾏﾙｼｮﾝﾍﾟｲﾝﾄ1種塗替え</v>
          </cell>
          <cell r="C94" t="str">
            <v>ｺﾝｸﾘｰﾄ,ﾓﾙﾀﾙ,ﾎﾞｰﾄﾞ面等</v>
          </cell>
          <cell r="D94" t="str">
            <v>&lt;EP-1&gt;-2</v>
          </cell>
          <cell r="E94" t="str">
            <v>㎡</v>
          </cell>
          <cell r="F94">
            <v>740</v>
          </cell>
        </row>
        <row r="95">
          <cell r="A95" t="str">
            <v>B040204</v>
          </cell>
          <cell r="B95" t="str">
            <v>合成樹脂ｴﾏﾙｼｮﾝﾍﾟｲﾝﾄ1種塗替え</v>
          </cell>
          <cell r="C95" t="str">
            <v>ｺﾝｸﾘｰﾄ,ﾓﾙﾀﾙ,ﾎﾞｰﾄﾞ面等</v>
          </cell>
          <cell r="D95" t="str">
            <v>&lt;EP-1&gt;-3</v>
          </cell>
          <cell r="E95" t="str">
            <v>㎡</v>
          </cell>
          <cell r="F95">
            <v>740</v>
          </cell>
        </row>
        <row r="96">
          <cell r="A96" t="str">
            <v>B040211</v>
          </cell>
          <cell r="B96" t="str">
            <v>合成樹脂ｴﾏﾙｼｮﾝﾍﾟｲﾝﾄ1種塗替え</v>
          </cell>
          <cell r="C96" t="str">
            <v>天井面</v>
          </cell>
          <cell r="D96" t="str">
            <v>&lt;EP-1&gt;</v>
          </cell>
          <cell r="E96" t="str">
            <v>㎡</v>
          </cell>
          <cell r="F96">
            <v>480</v>
          </cell>
        </row>
        <row r="97">
          <cell r="A97" t="str">
            <v>B040212</v>
          </cell>
          <cell r="B97" t="str">
            <v>合成樹脂ｴﾏﾙｼｮﾝﾍﾟｲﾝﾄ1種塗替え</v>
          </cell>
          <cell r="C97" t="str">
            <v>天井面</v>
          </cell>
          <cell r="D97" t="str">
            <v>&lt;EP-1&gt;-1</v>
          </cell>
          <cell r="E97" t="str">
            <v>㎡</v>
          </cell>
          <cell r="F97">
            <v>820</v>
          </cell>
        </row>
        <row r="98">
          <cell r="A98" t="str">
            <v>B040213</v>
          </cell>
          <cell r="B98" t="str">
            <v>合成樹脂ｴﾏﾙｼｮﾝﾍﾟｲﾝﾄ1種塗替え</v>
          </cell>
          <cell r="C98" t="str">
            <v>天井面</v>
          </cell>
          <cell r="D98" t="str">
            <v>&lt;EP-1&gt;-2</v>
          </cell>
          <cell r="E98" t="str">
            <v>㎡</v>
          </cell>
          <cell r="F98">
            <v>820</v>
          </cell>
        </row>
        <row r="99">
          <cell r="A99" t="str">
            <v>B040214</v>
          </cell>
          <cell r="B99" t="str">
            <v>合成樹脂ｴﾏﾙｼｮﾝﾍﾟｲﾝﾄ1種塗替え</v>
          </cell>
          <cell r="C99" t="str">
            <v>天井面</v>
          </cell>
          <cell r="D99" t="str">
            <v>&lt;EP-1&gt;-3</v>
          </cell>
          <cell r="E99" t="str">
            <v>㎡</v>
          </cell>
          <cell r="F99">
            <v>820</v>
          </cell>
        </row>
        <row r="100">
          <cell r="A100" t="str">
            <v>B040301</v>
          </cell>
          <cell r="B100" t="str">
            <v>つや有り合成樹脂ｴﾏﾙｼｮﾝﾍﾟｲﾝﾄ塗替え</v>
          </cell>
          <cell r="C100" t="str">
            <v>ｺﾝｸﾘｰﾄ,ﾓﾙﾀﾙ,ﾎﾞｰﾄﾞ面等</v>
          </cell>
          <cell r="D100" t="str">
            <v>&lt;GEP-A&gt;</v>
          </cell>
          <cell r="E100" t="str">
            <v>㎡</v>
          </cell>
          <cell r="F100">
            <v>390</v>
          </cell>
        </row>
        <row r="101">
          <cell r="A101" t="str">
            <v>B040302</v>
          </cell>
          <cell r="B101" t="str">
            <v>つや有り合成樹脂ｴﾏﾙｼｮﾝﾍﾟｲﾝﾄ塗替え</v>
          </cell>
          <cell r="C101" t="str">
            <v>ｺﾝｸﾘｰﾄ,ﾓﾙﾀﾙ,ﾎﾞｰﾄﾞ面等</v>
          </cell>
          <cell r="D101" t="str">
            <v>&lt;GEP-A&gt;-1</v>
          </cell>
          <cell r="E101" t="str">
            <v>㎡</v>
          </cell>
          <cell r="F101">
            <v>810</v>
          </cell>
        </row>
        <row r="102">
          <cell r="A102" t="str">
            <v>B040303</v>
          </cell>
          <cell r="B102" t="str">
            <v>つや有り合成樹脂ｴﾏﾙｼｮﾝﾍﾟｲﾝﾄ塗替え</v>
          </cell>
          <cell r="C102" t="str">
            <v>ｺﾝｸﾘｰﾄ,ﾓﾙﾀﾙ,ﾎﾞｰﾄﾞ面等</v>
          </cell>
          <cell r="D102" t="str">
            <v>&lt;GEP-A&gt;-2</v>
          </cell>
          <cell r="E102" t="str">
            <v>㎡</v>
          </cell>
          <cell r="F102">
            <v>1220</v>
          </cell>
        </row>
        <row r="103">
          <cell r="A103" t="str">
            <v>B040304</v>
          </cell>
          <cell r="B103" t="str">
            <v>つや有り合成樹脂ｴﾏﾙｼｮﾝﾍﾟｲﾝﾄ塗替え</v>
          </cell>
          <cell r="C103" t="str">
            <v>ｺﾝｸﾘｰﾄ,ﾓﾙﾀﾙ,ﾎﾞｰﾄﾞ面等</v>
          </cell>
          <cell r="D103" t="str">
            <v>&lt;GEP-A&gt;-3</v>
          </cell>
          <cell r="E103" t="str">
            <v>㎡</v>
          </cell>
          <cell r="F103">
            <v>1220</v>
          </cell>
        </row>
        <row r="104">
          <cell r="A104" t="str">
            <v>B040311</v>
          </cell>
          <cell r="B104" t="str">
            <v>つや有り合成樹脂ｴﾏﾙｼｮﾝﾍﾟｲﾝﾄ塗替え</v>
          </cell>
          <cell r="C104" t="str">
            <v>天井面等</v>
          </cell>
          <cell r="D104" t="str">
            <v>&lt;GEP-A&gt;</v>
          </cell>
          <cell r="E104" t="str">
            <v>㎡</v>
          </cell>
          <cell r="F104">
            <v>410</v>
          </cell>
        </row>
        <row r="105">
          <cell r="A105" t="str">
            <v>B040312</v>
          </cell>
          <cell r="B105" t="str">
            <v>つや有り合成樹脂ｴﾏﾙｼｮﾝﾍﾟｲﾝﾄ塗替え</v>
          </cell>
          <cell r="C105" t="str">
            <v>天井面等</v>
          </cell>
          <cell r="D105" t="str">
            <v>&lt;GEP-A&gt;-1</v>
          </cell>
          <cell r="E105" t="str">
            <v>㎡</v>
          </cell>
          <cell r="F105">
            <v>820</v>
          </cell>
        </row>
        <row r="106">
          <cell r="A106" t="str">
            <v>B040313</v>
          </cell>
          <cell r="B106" t="str">
            <v>つや有り合成樹脂ｴﾏﾙｼｮﾝﾍﾟｲﾝﾄ塗替え</v>
          </cell>
          <cell r="C106" t="str">
            <v>天井面等</v>
          </cell>
          <cell r="D106" t="str">
            <v>&lt;GEP-A&gt;-2</v>
          </cell>
          <cell r="E106" t="str">
            <v>㎡</v>
          </cell>
          <cell r="F106">
            <v>1280</v>
          </cell>
        </row>
        <row r="107">
          <cell r="A107" t="str">
            <v>B040314</v>
          </cell>
          <cell r="B107" t="str">
            <v>つや有り合成樹脂ｴﾏﾙｼｮﾝﾍﾟｲﾝﾄ塗替え</v>
          </cell>
          <cell r="C107" t="str">
            <v>天井面等</v>
          </cell>
          <cell r="D107" t="str">
            <v>&lt;GEP-A&gt;-3</v>
          </cell>
          <cell r="E107" t="str">
            <v>㎡</v>
          </cell>
          <cell r="F107">
            <v>1280</v>
          </cell>
        </row>
        <row r="108">
          <cell r="A108" t="str">
            <v>B040321</v>
          </cell>
          <cell r="B108" t="str">
            <v>つや有り合成樹脂ｴﾏﾙｼｮﾝﾍﾟｲﾝﾄ塗替え</v>
          </cell>
          <cell r="C108" t="str">
            <v>ｺﾝｸﾘｰﾄ,ﾓﾙﾀﾙ,ﾎﾞｰﾄﾞ面等</v>
          </cell>
          <cell r="D108" t="str">
            <v>&lt;GEP-B&gt;</v>
          </cell>
          <cell r="E108" t="str">
            <v>㎡</v>
          </cell>
          <cell r="F108">
            <v>410</v>
          </cell>
        </row>
        <row r="109">
          <cell r="A109" t="str">
            <v>B040322</v>
          </cell>
          <cell r="B109" t="str">
            <v>つや有り合成樹脂ｴﾏﾙｼｮﾝﾍﾟｲﾝﾄ塗替え</v>
          </cell>
          <cell r="C109" t="str">
            <v>ｺﾝｸﾘｰﾄ,ﾓﾙﾀﾙ,ﾎﾞｰﾄﾞ面等</v>
          </cell>
          <cell r="D109" t="str">
            <v>&lt;GEP-B&gt;-1</v>
          </cell>
          <cell r="E109" t="str">
            <v>㎡</v>
          </cell>
          <cell r="F109">
            <v>850</v>
          </cell>
        </row>
        <row r="110">
          <cell r="A110" t="str">
            <v>B040323</v>
          </cell>
          <cell r="B110" t="str">
            <v>つや有り合成樹脂ｴﾏﾙｼｮﾝﾍﾟｲﾝﾄ塗替え</v>
          </cell>
          <cell r="C110" t="str">
            <v>ｺﾝｸﾘｰﾄ,ﾓﾙﾀﾙ,ﾎﾞｰﾄﾞ面等</v>
          </cell>
          <cell r="D110" t="str">
            <v>&lt;GEP-B&gt;-2</v>
          </cell>
          <cell r="E110" t="str">
            <v>㎡</v>
          </cell>
          <cell r="F110">
            <v>850</v>
          </cell>
        </row>
        <row r="111">
          <cell r="A111" t="str">
            <v>B040324</v>
          </cell>
          <cell r="B111" t="str">
            <v>つや有り合成樹脂ｴﾏﾙｼｮﾝﾍﾟｲﾝﾄ塗替え</v>
          </cell>
          <cell r="C111" t="str">
            <v>ｺﾝｸﾘｰﾄ,ﾓﾙﾀﾙ,ﾎﾞｰﾄﾞ面等</v>
          </cell>
          <cell r="D111" t="str">
            <v>&lt;GEP-B&gt;-3</v>
          </cell>
          <cell r="E111" t="str">
            <v>㎡</v>
          </cell>
          <cell r="F111">
            <v>850</v>
          </cell>
        </row>
        <row r="112">
          <cell r="A112" t="str">
            <v>B040331</v>
          </cell>
          <cell r="B112" t="str">
            <v>つや有り合成樹脂ｴﾏﾙｼｮﾝﾍﾟｲﾝﾄ塗替え</v>
          </cell>
          <cell r="C112" t="str">
            <v>天井面等</v>
          </cell>
          <cell r="D112" t="str">
            <v>&lt;GEP-B&gt;</v>
          </cell>
          <cell r="E112" t="str">
            <v>㎡</v>
          </cell>
          <cell r="F112">
            <v>410</v>
          </cell>
        </row>
        <row r="113">
          <cell r="A113" t="str">
            <v>B040332</v>
          </cell>
          <cell r="B113" t="str">
            <v>つや有り合成樹脂ｴﾏﾙｼｮﾝﾍﾟｲﾝﾄ塗替え</v>
          </cell>
          <cell r="C113" t="str">
            <v>天井面等</v>
          </cell>
          <cell r="D113" t="str">
            <v>&lt;GEP-B&gt;-1</v>
          </cell>
          <cell r="E113" t="str">
            <v>㎡</v>
          </cell>
          <cell r="F113">
            <v>840</v>
          </cell>
        </row>
        <row r="114">
          <cell r="A114" t="str">
            <v>B040333</v>
          </cell>
          <cell r="B114" t="str">
            <v>つや有り合成樹脂ｴﾏﾙｼｮﾝﾍﾟｲﾝﾄ塗替え</v>
          </cell>
          <cell r="C114" t="str">
            <v>天井面等</v>
          </cell>
          <cell r="D114" t="str">
            <v>&lt;GEP-B&gt;-2</v>
          </cell>
          <cell r="E114" t="str">
            <v>㎡</v>
          </cell>
          <cell r="F114">
            <v>840</v>
          </cell>
        </row>
        <row r="115">
          <cell r="A115" t="str">
            <v>B040334</v>
          </cell>
          <cell r="B115" t="str">
            <v>つや有り合成樹脂ｴﾏﾙｼｮﾝﾍﾟｲﾝﾄ塗替え</v>
          </cell>
          <cell r="C115" t="str">
            <v>天井面等</v>
          </cell>
          <cell r="D115" t="str">
            <v>&lt;GEP-B&gt;-3</v>
          </cell>
          <cell r="E115" t="str">
            <v>㎡</v>
          </cell>
          <cell r="F115">
            <v>840</v>
          </cell>
        </row>
        <row r="116">
          <cell r="A116" t="str">
            <v>B040401</v>
          </cell>
          <cell r="B116" t="str">
            <v>塩化ﾋﾞﾆﾙ樹脂ｴﾅﾒﾙ塗替え</v>
          </cell>
          <cell r="C116" t="str">
            <v>ｺﾝｸﾘｰﾄ,ﾓﾙﾀﾙ,ﾎﾞｰﾄﾞ面等</v>
          </cell>
          <cell r="D116" t="str">
            <v>&lt;VE&gt;</v>
          </cell>
          <cell r="E116" t="str">
            <v>㎡</v>
          </cell>
          <cell r="F116">
            <v>320</v>
          </cell>
        </row>
        <row r="117">
          <cell r="A117" t="str">
            <v>B040402</v>
          </cell>
          <cell r="B117" t="str">
            <v>塩化ﾋﾞﾆﾙ樹脂ｴﾅﾒﾙ塗替え</v>
          </cell>
          <cell r="C117" t="str">
            <v>ｺﾝｸﾘｰﾄ,ﾓﾙﾀﾙ,ﾎﾞｰﾄﾞ面等</v>
          </cell>
          <cell r="D117" t="str">
            <v>&lt;VE&gt;-1</v>
          </cell>
          <cell r="E117" t="str">
            <v>㎡</v>
          </cell>
          <cell r="F117">
            <v>670</v>
          </cell>
        </row>
        <row r="118">
          <cell r="A118" t="str">
            <v>B040403</v>
          </cell>
          <cell r="B118" t="str">
            <v>塩化ﾋﾞﾆﾙ樹脂ｴﾅﾒﾙ塗替え</v>
          </cell>
          <cell r="C118" t="str">
            <v>ｺﾝｸﾘｰﾄ,ﾓﾙﾀﾙ,ﾎﾞｰﾄﾞ面等</v>
          </cell>
          <cell r="D118" t="str">
            <v>&lt;VE&gt;-2</v>
          </cell>
          <cell r="E118" t="str">
            <v>㎡</v>
          </cell>
          <cell r="F118">
            <v>1440</v>
          </cell>
        </row>
        <row r="119">
          <cell r="A119" t="str">
            <v>B040404</v>
          </cell>
          <cell r="B119" t="str">
            <v>塩化ﾋﾞﾆﾙ樹脂ｴﾅﾒﾙ塗替え</v>
          </cell>
          <cell r="C119" t="str">
            <v>ｺﾝｸﾘｰﾄ,ﾓﾙﾀﾙ,ﾎﾞｰﾄﾞ面等</v>
          </cell>
          <cell r="D119" t="str">
            <v>&lt;VE&gt;-3</v>
          </cell>
          <cell r="E119" t="str">
            <v>㎡</v>
          </cell>
          <cell r="F119">
            <v>1620</v>
          </cell>
        </row>
        <row r="120">
          <cell r="A120" t="str">
            <v>B040501</v>
          </cell>
          <cell r="B120" t="str">
            <v>クリヤラッカー塗替え</v>
          </cell>
          <cell r="C120" t="str">
            <v>木部</v>
          </cell>
          <cell r="D120" t="str">
            <v>&lt;CL&gt;</v>
          </cell>
          <cell r="E120" t="str">
            <v>㎡</v>
          </cell>
          <cell r="F120">
            <v>1080</v>
          </cell>
        </row>
        <row r="121">
          <cell r="A121" t="str">
            <v>B040601</v>
          </cell>
          <cell r="B121" t="str">
            <v>ﾌﾀﾙ酸樹脂ｴﾅﾒﾙ塗替え</v>
          </cell>
          <cell r="C121" t="str">
            <v>鉄面</v>
          </cell>
          <cell r="D121" t="str">
            <v>&lt;FE&gt;</v>
          </cell>
          <cell r="E121" t="str">
            <v>㎡</v>
          </cell>
          <cell r="F121">
            <v>560</v>
          </cell>
        </row>
        <row r="122">
          <cell r="A122" t="str">
            <v>B040602</v>
          </cell>
          <cell r="B122" t="str">
            <v>ﾌﾀﾙ酸樹脂ｴﾅﾒﾙ塗替え</v>
          </cell>
          <cell r="C122" t="str">
            <v>鉄面</v>
          </cell>
          <cell r="D122" t="str">
            <v>&lt;FE&gt;-1</v>
          </cell>
          <cell r="E122" t="str">
            <v>㎡</v>
          </cell>
          <cell r="F122">
            <v>1180</v>
          </cell>
        </row>
        <row r="123">
          <cell r="A123" t="str">
            <v>B040603</v>
          </cell>
          <cell r="B123" t="str">
            <v>ﾌﾀﾙ酸樹脂ｴﾅﾒﾙ塗替え</v>
          </cell>
          <cell r="C123" t="str">
            <v>鉄面</v>
          </cell>
          <cell r="D123" t="str">
            <v>&lt;FE&gt;-2C</v>
          </cell>
          <cell r="E123" t="str">
            <v>㎡</v>
          </cell>
          <cell r="F123">
            <v>2180</v>
          </cell>
        </row>
        <row r="124">
          <cell r="A124" t="str">
            <v>B040604</v>
          </cell>
          <cell r="B124" t="str">
            <v>ﾌﾀﾙ酸樹脂ｴﾅﾒﾙ塗替え</v>
          </cell>
          <cell r="C124" t="str">
            <v>鉄面</v>
          </cell>
          <cell r="D124" t="str">
            <v>&lt;FE&gt;-2B</v>
          </cell>
          <cell r="E124" t="str">
            <v>㎡</v>
          </cell>
          <cell r="F124">
            <v>2400</v>
          </cell>
        </row>
        <row r="125">
          <cell r="A125" t="str">
            <v>B040605</v>
          </cell>
          <cell r="B125" t="str">
            <v>ﾌﾀﾙ酸樹脂ｴﾅﾒﾙ塗替え</v>
          </cell>
          <cell r="C125" t="str">
            <v>鉄面</v>
          </cell>
          <cell r="D125" t="str">
            <v>&lt;FE&gt;-2A</v>
          </cell>
          <cell r="E125" t="str">
            <v>㎡</v>
          </cell>
          <cell r="F125">
            <v>2640</v>
          </cell>
        </row>
        <row r="126">
          <cell r="A126" t="str">
            <v>B040606</v>
          </cell>
          <cell r="B126" t="str">
            <v>ﾌﾀﾙ酸樹脂ｴﾅﾒﾙ塗替え</v>
          </cell>
          <cell r="C126" t="str">
            <v>鉄面</v>
          </cell>
          <cell r="D126" t="str">
            <v>&lt;FE&gt;-3</v>
          </cell>
          <cell r="E126" t="str">
            <v>㎡</v>
          </cell>
          <cell r="F126">
            <v>2850</v>
          </cell>
        </row>
        <row r="127">
          <cell r="A127" t="str">
            <v>B040611</v>
          </cell>
          <cell r="B127" t="str">
            <v>ﾌﾀﾙ酸樹脂ｴﾅﾒﾙ塗替え</v>
          </cell>
          <cell r="C127" t="str">
            <v>鋼製建具等（鉄面）</v>
          </cell>
          <cell r="D127" t="str">
            <v>&lt;FE&gt;</v>
          </cell>
          <cell r="E127" t="str">
            <v>㎡</v>
          </cell>
          <cell r="F127">
            <v>560</v>
          </cell>
        </row>
        <row r="128">
          <cell r="A128" t="str">
            <v>B040612</v>
          </cell>
          <cell r="B128" t="str">
            <v>ﾌﾀﾙ酸樹脂ｴﾅﾒﾙ塗替え</v>
          </cell>
          <cell r="C128" t="str">
            <v>鋼製建具等（鉄面）</v>
          </cell>
          <cell r="D128" t="str">
            <v>&lt;FE&gt;-1</v>
          </cell>
          <cell r="E128" t="str">
            <v>㎡</v>
          </cell>
          <cell r="F128">
            <v>1180</v>
          </cell>
        </row>
        <row r="129">
          <cell r="A129" t="str">
            <v>B040613</v>
          </cell>
          <cell r="B129" t="str">
            <v>ﾌﾀﾙ酸樹脂ｴﾅﾒﾙ塗替え</v>
          </cell>
          <cell r="C129" t="str">
            <v>鋼製建具等（鉄面）</v>
          </cell>
          <cell r="D129" t="str">
            <v>&lt;FE&gt;-2C</v>
          </cell>
          <cell r="E129" t="str">
            <v>㎡</v>
          </cell>
          <cell r="F129">
            <v>2230</v>
          </cell>
        </row>
        <row r="130">
          <cell r="A130" t="str">
            <v>B040614</v>
          </cell>
          <cell r="B130" t="str">
            <v>ﾌﾀﾙ酸樹脂ｴﾅﾒﾙ塗替え</v>
          </cell>
          <cell r="C130" t="str">
            <v>鋼製建具等（鉄面）</v>
          </cell>
          <cell r="D130" t="str">
            <v>&lt;FE&gt;-2B</v>
          </cell>
          <cell r="E130" t="str">
            <v>㎡</v>
          </cell>
          <cell r="F130">
            <v>2490</v>
          </cell>
        </row>
        <row r="131">
          <cell r="A131" t="str">
            <v>B040615</v>
          </cell>
          <cell r="B131" t="str">
            <v>ﾌﾀﾙ酸樹脂ｴﾅﾒﾙ塗替え</v>
          </cell>
          <cell r="C131" t="str">
            <v>鋼製建具等（鉄面）</v>
          </cell>
          <cell r="D131" t="str">
            <v>&lt;FE&gt;-2A</v>
          </cell>
          <cell r="E131" t="str">
            <v>㎡</v>
          </cell>
          <cell r="F131">
            <v>2770</v>
          </cell>
        </row>
        <row r="132">
          <cell r="A132" t="str">
            <v>B040616</v>
          </cell>
          <cell r="B132" t="str">
            <v>ﾌﾀﾙ酸樹脂ｴﾅﾒﾙ塗替え</v>
          </cell>
          <cell r="C132" t="str">
            <v>鋼製建具等（鉄面）</v>
          </cell>
          <cell r="D132" t="str">
            <v>&lt;FE&gt;-3</v>
          </cell>
          <cell r="E132" t="str">
            <v>㎡</v>
          </cell>
          <cell r="F132">
            <v>3030</v>
          </cell>
        </row>
        <row r="133">
          <cell r="A133" t="str">
            <v>B040621</v>
          </cell>
          <cell r="B133" t="str">
            <v>ﾌﾀﾙ酸樹脂ｴﾅﾒﾙ塗替え</v>
          </cell>
          <cell r="C133" t="str">
            <v>亜鉛めっき面</v>
          </cell>
          <cell r="D133" t="str">
            <v>&lt;FE&gt;</v>
          </cell>
          <cell r="E133" t="str">
            <v>㎡</v>
          </cell>
          <cell r="F133">
            <v>560</v>
          </cell>
        </row>
        <row r="134">
          <cell r="A134" t="str">
            <v>B040622</v>
          </cell>
          <cell r="B134" t="str">
            <v>ﾌﾀﾙ酸樹脂ｴﾅﾒﾙ塗替え</v>
          </cell>
          <cell r="C134" t="str">
            <v>亜鉛めっき面</v>
          </cell>
          <cell r="D134" t="str">
            <v>&lt;FE&gt;-1</v>
          </cell>
          <cell r="E134" t="str">
            <v>㎡</v>
          </cell>
          <cell r="F134">
            <v>1180</v>
          </cell>
        </row>
        <row r="135">
          <cell r="A135" t="str">
            <v>B040623</v>
          </cell>
          <cell r="B135" t="str">
            <v>ﾌﾀﾙ酸樹脂ｴﾅﾒﾙ塗替え</v>
          </cell>
          <cell r="C135" t="str">
            <v>亜鉛めっき面</v>
          </cell>
          <cell r="D135" t="str">
            <v>&lt;FE&gt;-2C</v>
          </cell>
          <cell r="E135" t="str">
            <v>㎡</v>
          </cell>
          <cell r="F135">
            <v>2230</v>
          </cell>
        </row>
        <row r="136">
          <cell r="A136" t="str">
            <v>B040624</v>
          </cell>
          <cell r="B136" t="str">
            <v>ﾌﾀﾙ酸樹脂ｴﾅﾒﾙ塗替え</v>
          </cell>
          <cell r="C136" t="str">
            <v>亜鉛めっき面</v>
          </cell>
          <cell r="D136" t="str">
            <v>&lt;FE&gt;-2B</v>
          </cell>
          <cell r="E136" t="str">
            <v>㎡</v>
          </cell>
          <cell r="F136">
            <v>2490</v>
          </cell>
        </row>
        <row r="137">
          <cell r="A137" t="str">
            <v>B040625</v>
          </cell>
          <cell r="B137" t="str">
            <v>ﾌﾀﾙ酸樹脂ｴﾅﾒﾙ塗替え</v>
          </cell>
          <cell r="C137" t="str">
            <v>亜鉛めっき面</v>
          </cell>
          <cell r="D137" t="str">
            <v>&lt;FE&gt;-2A</v>
          </cell>
          <cell r="E137" t="str">
            <v>㎡</v>
          </cell>
          <cell r="F137">
            <v>2770</v>
          </cell>
        </row>
        <row r="138">
          <cell r="A138" t="str">
            <v>B040626</v>
          </cell>
          <cell r="B138" t="str">
            <v>ﾌﾀﾙ酸樹脂ｴﾅﾒﾙ塗替え</v>
          </cell>
          <cell r="C138" t="str">
            <v>亜鉛めっき面</v>
          </cell>
          <cell r="D138" t="str">
            <v>&lt;FE&gt;-3</v>
          </cell>
          <cell r="E138" t="str">
            <v>㎡</v>
          </cell>
          <cell r="F138">
            <v>3030</v>
          </cell>
        </row>
        <row r="139">
          <cell r="A139" t="str">
            <v>B040701</v>
          </cell>
          <cell r="B139" t="str">
            <v>オイルステイン塗替え</v>
          </cell>
          <cell r="D139" t="str">
            <v>&lt;OS&gt;</v>
          </cell>
          <cell r="E139" t="str">
            <v>㎡</v>
          </cell>
          <cell r="F139">
            <v>540</v>
          </cell>
        </row>
        <row r="140">
          <cell r="A140" t="str">
            <v>B050001</v>
          </cell>
          <cell r="B140" t="str">
            <v>空気圧縮機運転費</v>
          </cell>
          <cell r="C140" t="str">
            <v>（  5m3／min）</v>
          </cell>
          <cell r="E140" t="str">
            <v>日</v>
          </cell>
          <cell r="F140">
            <v>5990</v>
          </cell>
        </row>
        <row r="141">
          <cell r="A141" t="str">
            <v>B050002</v>
          </cell>
          <cell r="B141" t="str">
            <v>空気圧縮機運転費</v>
          </cell>
          <cell r="C141" t="str">
            <v>（7.6m3／min）</v>
          </cell>
          <cell r="E141" t="str">
            <v>日</v>
          </cell>
          <cell r="F141">
            <v>8920</v>
          </cell>
        </row>
        <row r="142">
          <cell r="A142" t="str">
            <v>B050003</v>
          </cell>
          <cell r="B142" t="str">
            <v>鉄筋切断</v>
          </cell>
          <cell r="E142" t="str">
            <v>m3</v>
          </cell>
          <cell r="F142">
            <v>660</v>
          </cell>
        </row>
        <row r="143">
          <cell r="A143" t="str">
            <v>B051001</v>
          </cell>
          <cell r="B143" t="str">
            <v>床モルタル撤去</v>
          </cell>
          <cell r="E143" t="str">
            <v>㎡</v>
          </cell>
          <cell r="F143">
            <v>2390</v>
          </cell>
        </row>
        <row r="144">
          <cell r="A144" t="str">
            <v>B051002</v>
          </cell>
          <cell r="B144" t="str">
            <v>床タイル，床人研撤去</v>
          </cell>
          <cell r="C144" t="str">
            <v>（下地モルタル共）</v>
          </cell>
          <cell r="E144" t="str">
            <v>m3</v>
          </cell>
          <cell r="F144">
            <v>2980</v>
          </cell>
        </row>
        <row r="145">
          <cell r="A145" t="str">
            <v>B051003</v>
          </cell>
          <cell r="B145" t="str">
            <v>防水押さえｺﾝｸﾘｰﾄ撤去</v>
          </cell>
          <cell r="E145" t="str">
            <v>m3</v>
          </cell>
          <cell r="F145">
            <v>23180</v>
          </cell>
        </row>
        <row r="146">
          <cell r="A146" t="str">
            <v>B051004</v>
          </cell>
          <cell r="B146" t="str">
            <v>鉄筋ｺﾝｸﾘｰﾄ壁等撤去</v>
          </cell>
          <cell r="E146" t="str">
            <v>m3</v>
          </cell>
          <cell r="F146">
            <v>41630</v>
          </cell>
        </row>
        <row r="147">
          <cell r="A147" t="str">
            <v>B051005</v>
          </cell>
          <cell r="B147" t="str">
            <v>壁モルタル撤去</v>
          </cell>
          <cell r="E147" t="str">
            <v>㎡</v>
          </cell>
          <cell r="F147">
            <v>2390</v>
          </cell>
        </row>
        <row r="148">
          <cell r="A148" t="str">
            <v>B051006</v>
          </cell>
          <cell r="B148" t="str">
            <v>壁タイル撤去</v>
          </cell>
          <cell r="C148" t="str">
            <v>（下地モルタル共）</v>
          </cell>
          <cell r="E148" t="str">
            <v>㎡</v>
          </cell>
          <cell r="F148">
            <v>2910</v>
          </cell>
        </row>
        <row r="149">
          <cell r="A149" t="str">
            <v>B051011</v>
          </cell>
          <cell r="B149" t="str">
            <v>ビニル床タイル撤去</v>
          </cell>
          <cell r="E149" t="str">
            <v>㎡</v>
          </cell>
          <cell r="F149">
            <v>720</v>
          </cell>
        </row>
        <row r="150">
          <cell r="A150" t="str">
            <v>B051012</v>
          </cell>
          <cell r="B150" t="str">
            <v>ビニル床シート撤去</v>
          </cell>
          <cell r="E150" t="str">
            <v>㎡</v>
          </cell>
          <cell r="F150">
            <v>720</v>
          </cell>
        </row>
        <row r="151">
          <cell r="A151" t="str">
            <v>B051021</v>
          </cell>
          <cell r="B151" t="str">
            <v>ﾌﾛｰﾘﾝｸﾞﾎﾞｰﾄﾞ縁甲板等撤去</v>
          </cell>
          <cell r="C151" t="str">
            <v>（ころばし床組共）</v>
          </cell>
          <cell r="E151" t="str">
            <v>㎡</v>
          </cell>
          <cell r="F151">
            <v>1620</v>
          </cell>
        </row>
        <row r="152">
          <cell r="A152" t="str">
            <v>B051022</v>
          </cell>
          <cell r="B152" t="str">
            <v>ﾌﾛｰﾘﾝｸﾞﾎﾞｰﾄﾞ縁甲板等撤去</v>
          </cell>
          <cell r="C152" t="str">
            <v>（つか立て床組共）</v>
          </cell>
          <cell r="E152" t="str">
            <v>㎡</v>
          </cell>
          <cell r="F152">
            <v>1800</v>
          </cell>
        </row>
        <row r="153">
          <cell r="A153" t="str">
            <v>B051031</v>
          </cell>
          <cell r="B153" t="str">
            <v>壁合板・板張り，ボード等撤去</v>
          </cell>
          <cell r="C153" t="str">
            <v>（仕上げ材のみ）</v>
          </cell>
          <cell r="E153" t="str">
            <v>㎡</v>
          </cell>
          <cell r="F153">
            <v>720</v>
          </cell>
        </row>
        <row r="154">
          <cell r="A154" t="str">
            <v>B051032</v>
          </cell>
          <cell r="B154" t="str">
            <v>壁合板・板張り，ボード等撤去</v>
          </cell>
          <cell r="C154" t="str">
            <v>（ｺﾝｸﾘｰﾄ下地,胴縁共）</v>
          </cell>
          <cell r="E154" t="str">
            <v>㎡</v>
          </cell>
          <cell r="F154">
            <v>900</v>
          </cell>
        </row>
        <row r="155">
          <cell r="A155" t="str">
            <v>B051041</v>
          </cell>
          <cell r="B155" t="str">
            <v>天井合板・板張り，ボード等撤去</v>
          </cell>
          <cell r="C155" t="str">
            <v>（仕上げ材のみ）</v>
          </cell>
          <cell r="E155" t="str">
            <v>㎡</v>
          </cell>
          <cell r="F155">
            <v>720</v>
          </cell>
        </row>
        <row r="156">
          <cell r="A156" t="str">
            <v>B051042</v>
          </cell>
          <cell r="B156" t="str">
            <v>天井合板・板張り，ボード等撤去</v>
          </cell>
          <cell r="C156" t="str">
            <v>（木下地･軽鉄下地共）</v>
          </cell>
          <cell r="E156" t="str">
            <v>㎡</v>
          </cell>
          <cell r="F156">
            <v>900</v>
          </cell>
        </row>
        <row r="157">
          <cell r="A157" t="str">
            <v>B051051</v>
          </cell>
          <cell r="B157" t="str">
            <v>木造間仕切撤去</v>
          </cell>
          <cell r="C157" t="str">
            <v>（仕上げ材共）</v>
          </cell>
          <cell r="E157" t="str">
            <v>㎡</v>
          </cell>
          <cell r="F157">
            <v>1440</v>
          </cell>
        </row>
        <row r="158">
          <cell r="A158" t="str">
            <v>B051061</v>
          </cell>
          <cell r="B158" t="str">
            <v>ｱｽﾌｧﾙﾄ防水層撤去</v>
          </cell>
          <cell r="E158" t="str">
            <v>㎡</v>
          </cell>
          <cell r="F158">
            <v>1620</v>
          </cell>
        </row>
        <row r="159">
          <cell r="A159" t="str">
            <v>B051062</v>
          </cell>
          <cell r="B159" t="str">
            <v>シート防水層撤去</v>
          </cell>
          <cell r="E159" t="str">
            <v>㎡</v>
          </cell>
          <cell r="F159">
            <v>810</v>
          </cell>
        </row>
        <row r="160">
          <cell r="A160" t="str">
            <v>B051071</v>
          </cell>
          <cell r="B160" t="str">
            <v>立てどい撤去</v>
          </cell>
          <cell r="C160" t="str">
            <v>（鋼管）径 65mm</v>
          </cell>
          <cell r="E160" t="str">
            <v>ｍ</v>
          </cell>
          <cell r="F160">
            <v>1780</v>
          </cell>
        </row>
        <row r="161">
          <cell r="A161" t="str">
            <v>B051072</v>
          </cell>
          <cell r="B161" t="str">
            <v>立てどい撤去</v>
          </cell>
          <cell r="C161" t="str">
            <v>（鋼管）径 80mm</v>
          </cell>
          <cell r="E161" t="str">
            <v>ｍ</v>
          </cell>
          <cell r="F161">
            <v>2020</v>
          </cell>
        </row>
        <row r="162">
          <cell r="A162" t="str">
            <v>B051073</v>
          </cell>
          <cell r="B162" t="str">
            <v>立てどい撤去</v>
          </cell>
          <cell r="C162" t="str">
            <v>（鋼管）径100mm</v>
          </cell>
          <cell r="E162" t="str">
            <v>ｍ</v>
          </cell>
          <cell r="F162">
            <v>2630</v>
          </cell>
        </row>
        <row r="163">
          <cell r="A163" t="str">
            <v>B051074</v>
          </cell>
          <cell r="B163" t="str">
            <v>立てどい撤去</v>
          </cell>
          <cell r="C163" t="str">
            <v>（鋼管）径125mm</v>
          </cell>
          <cell r="E163" t="str">
            <v>ｍ</v>
          </cell>
          <cell r="F163">
            <v>3110</v>
          </cell>
        </row>
        <row r="164">
          <cell r="A164" t="str">
            <v>B051075</v>
          </cell>
          <cell r="B164" t="str">
            <v>立てどい撤去</v>
          </cell>
          <cell r="C164" t="str">
            <v>（鋼管）径150mm</v>
          </cell>
          <cell r="E164" t="str">
            <v>ｍ</v>
          </cell>
          <cell r="F164">
            <v>4720</v>
          </cell>
        </row>
        <row r="165">
          <cell r="A165" t="str">
            <v>B051081</v>
          </cell>
          <cell r="B165" t="str">
            <v>立てどい撤去</v>
          </cell>
          <cell r="C165" t="str">
            <v>（硬質塩ビ管）径 65mm</v>
          </cell>
          <cell r="E165" t="str">
            <v>ｍ</v>
          </cell>
          <cell r="F165">
            <v>1070</v>
          </cell>
        </row>
        <row r="166">
          <cell r="A166" t="str">
            <v>B051082</v>
          </cell>
          <cell r="B166" t="str">
            <v>立てどい撤去</v>
          </cell>
          <cell r="C166" t="str">
            <v>（硬質塩ビ管）径 75mm</v>
          </cell>
          <cell r="E166" t="str">
            <v>ｍ</v>
          </cell>
          <cell r="F166">
            <v>1250</v>
          </cell>
        </row>
        <row r="167">
          <cell r="A167" t="str">
            <v>B051083</v>
          </cell>
          <cell r="B167" t="str">
            <v>立てどい撤去</v>
          </cell>
          <cell r="C167" t="str">
            <v>（硬質塩ビ管）径100mm</v>
          </cell>
          <cell r="E167" t="str">
            <v>ｍ</v>
          </cell>
          <cell r="F167">
            <v>1610</v>
          </cell>
        </row>
        <row r="168">
          <cell r="A168" t="str">
            <v>B051084</v>
          </cell>
          <cell r="B168" t="str">
            <v>立てどい撤去</v>
          </cell>
          <cell r="C168" t="str">
            <v>（硬質塩ビ管）径125mm</v>
          </cell>
          <cell r="E168" t="str">
            <v>ｍ</v>
          </cell>
          <cell r="F168">
            <v>1980</v>
          </cell>
        </row>
        <row r="169">
          <cell r="A169" t="str">
            <v>B051085</v>
          </cell>
          <cell r="B169" t="str">
            <v>立てどい撤去</v>
          </cell>
          <cell r="C169" t="str">
            <v>（硬質塩ビ管）径150mm</v>
          </cell>
          <cell r="E169" t="str">
            <v>ｍ</v>
          </cell>
          <cell r="F169">
            <v>2340</v>
          </cell>
        </row>
        <row r="170">
          <cell r="A170" t="str">
            <v>B060001</v>
          </cell>
          <cell r="B170" t="str">
            <v>工事残材運搬</v>
          </cell>
          <cell r="C170" t="str">
            <v>（10ｔ車）</v>
          </cell>
          <cell r="E170" t="str">
            <v>日</v>
          </cell>
          <cell r="F170">
            <v>46290</v>
          </cell>
        </row>
        <row r="171">
          <cell r="A171" t="str">
            <v>B060002</v>
          </cell>
          <cell r="B171" t="str">
            <v>工事残材運搬</v>
          </cell>
          <cell r="C171" t="str">
            <v>（４ｔ車）</v>
          </cell>
          <cell r="E171" t="str">
            <v>日</v>
          </cell>
          <cell r="F171">
            <v>30280</v>
          </cell>
        </row>
        <row r="172">
          <cell r="A172" t="str">
            <v>B060003</v>
          </cell>
          <cell r="B172" t="str">
            <v>工事残材運搬</v>
          </cell>
          <cell r="C172" t="str">
            <v>（２ｔ車）</v>
          </cell>
          <cell r="E172" t="str">
            <v>日</v>
          </cell>
          <cell r="F172">
            <v>26300</v>
          </cell>
        </row>
        <row r="173">
          <cell r="A173" t="str">
            <v>B060011</v>
          </cell>
          <cell r="B173" t="str">
            <v>廃棄材（ガラ）敷きならし</v>
          </cell>
          <cell r="E173" t="str">
            <v>m3</v>
          </cell>
          <cell r="F173">
            <v>113</v>
          </cell>
        </row>
        <row r="174">
          <cell r="A174" t="str">
            <v>B060201</v>
          </cell>
          <cell r="B174" t="str">
            <v>廃棄材運搬　Ⅰ類</v>
          </cell>
          <cell r="C174" t="str">
            <v>（２ｔ車，DID区間有り，ﾊﾞｯｸﾎｳ0.1m3） 0.3km以下</v>
          </cell>
          <cell r="E174" t="str">
            <v>m3</v>
          </cell>
          <cell r="F174">
            <v>1540</v>
          </cell>
        </row>
        <row r="175">
          <cell r="A175" t="str">
            <v>B060202</v>
          </cell>
          <cell r="B175" t="str">
            <v>廃棄材運搬　Ⅰ類</v>
          </cell>
          <cell r="C175" t="str">
            <v>（２ｔ車，DID区間有り，ﾊﾞｯｸﾎｳ0.1m3） 1.0km以下</v>
          </cell>
          <cell r="E175" t="str">
            <v>m3</v>
          </cell>
          <cell r="F175">
            <v>1710</v>
          </cell>
        </row>
        <row r="176">
          <cell r="A176" t="str">
            <v>B060203</v>
          </cell>
          <cell r="B176" t="str">
            <v>廃棄材運搬　Ⅰ類</v>
          </cell>
          <cell r="C176" t="str">
            <v>（２ｔ車，DID区間有り，ﾊﾞｯｸﾎｳ0.1m3） 1.5km以下</v>
          </cell>
          <cell r="E176" t="str">
            <v>m3</v>
          </cell>
          <cell r="F176">
            <v>2050</v>
          </cell>
        </row>
        <row r="177">
          <cell r="A177" t="str">
            <v>B060204</v>
          </cell>
          <cell r="B177" t="str">
            <v>廃棄材運搬　Ⅰ類</v>
          </cell>
          <cell r="C177" t="str">
            <v>（２ｔ車，DID区間有り，ﾊﾞｯｸﾎｳ0.1m3） 2.5km以下</v>
          </cell>
          <cell r="E177" t="str">
            <v>m3</v>
          </cell>
          <cell r="F177">
            <v>2390</v>
          </cell>
        </row>
        <row r="178">
          <cell r="A178" t="str">
            <v>B060205</v>
          </cell>
          <cell r="B178" t="str">
            <v>廃棄材運搬　Ⅰ類</v>
          </cell>
          <cell r="C178" t="str">
            <v>（２ｔ車，DID区間有り，ﾊﾞｯｸﾎｳ0.1m3） 3.0km以下</v>
          </cell>
          <cell r="E178" t="str">
            <v>m3</v>
          </cell>
          <cell r="F178">
            <v>2740</v>
          </cell>
        </row>
        <row r="179">
          <cell r="A179" t="str">
            <v>B060206</v>
          </cell>
          <cell r="B179" t="str">
            <v>廃棄材運搬　Ⅰ類</v>
          </cell>
          <cell r="C179" t="str">
            <v>（２ｔ車，DID区間有り，ﾊﾞｯｸﾎｳ0.1m3） 3.5km以下</v>
          </cell>
          <cell r="E179" t="str">
            <v>m3</v>
          </cell>
          <cell r="F179">
            <v>3080</v>
          </cell>
        </row>
        <row r="180">
          <cell r="A180" t="str">
            <v>B060207</v>
          </cell>
          <cell r="B180" t="str">
            <v>廃棄材運搬　Ⅰ類</v>
          </cell>
          <cell r="C180" t="str">
            <v>（２ｔ車，DID区間有り，ﾊﾞｯｸﾎｳ0.1m3） 4.5km以下</v>
          </cell>
          <cell r="E180" t="str">
            <v>m3</v>
          </cell>
          <cell r="F180">
            <v>3420</v>
          </cell>
        </row>
        <row r="181">
          <cell r="A181" t="str">
            <v>B060208</v>
          </cell>
          <cell r="B181" t="str">
            <v>廃棄材運搬　Ⅰ類</v>
          </cell>
          <cell r="C181" t="str">
            <v>（２ｔ車，DID区間有り，ﾊﾞｯｸﾎｳ0.1m3） 5.0km以下</v>
          </cell>
          <cell r="E181" t="str">
            <v>m3</v>
          </cell>
          <cell r="F181">
            <v>3760</v>
          </cell>
        </row>
        <row r="182">
          <cell r="A182" t="str">
            <v>B060209</v>
          </cell>
          <cell r="B182" t="str">
            <v>廃棄材運搬　Ⅰ類</v>
          </cell>
          <cell r="C182" t="str">
            <v>（２ｔ車，DID区間有り，ﾊﾞｯｸﾎｳ0.1m3） 6.5km以下</v>
          </cell>
          <cell r="E182" t="str">
            <v>m3</v>
          </cell>
          <cell r="F182">
            <v>4450</v>
          </cell>
        </row>
        <row r="183">
          <cell r="A183" t="str">
            <v>B060210</v>
          </cell>
          <cell r="B183" t="str">
            <v>廃棄材運搬　Ⅰ類</v>
          </cell>
          <cell r="C183" t="str">
            <v>（２ｔ車，DID区間有り，ﾊﾞｯｸﾎｳ0.1m3） 8.0km以下</v>
          </cell>
          <cell r="E183" t="str">
            <v>m3</v>
          </cell>
          <cell r="F183">
            <v>5130</v>
          </cell>
        </row>
        <row r="184">
          <cell r="A184" t="str">
            <v>B060211</v>
          </cell>
          <cell r="B184" t="str">
            <v>廃棄材運搬　Ⅰ類</v>
          </cell>
          <cell r="C184" t="str">
            <v>（２ｔ車，DID区間有り，ﾊﾞｯｸﾎｳ0.1m3）11.0km以下</v>
          </cell>
          <cell r="E184" t="str">
            <v>m3</v>
          </cell>
          <cell r="F184">
            <v>6160</v>
          </cell>
        </row>
        <row r="185">
          <cell r="A185" t="str">
            <v>B060212</v>
          </cell>
          <cell r="B185" t="str">
            <v>廃棄材運搬　Ⅰ類</v>
          </cell>
          <cell r="C185" t="str">
            <v>（２ｔ車，DID区間有り，ﾊﾞｯｸﾎｳ0.1m3）15.0km以下</v>
          </cell>
          <cell r="E185" t="str">
            <v>m3</v>
          </cell>
          <cell r="F185">
            <v>7860</v>
          </cell>
        </row>
        <row r="186">
          <cell r="A186" t="str">
            <v>B060213</v>
          </cell>
          <cell r="B186" t="str">
            <v>廃棄材運搬　Ⅰ類</v>
          </cell>
          <cell r="C186" t="str">
            <v>（２ｔ車，DID区間有り，ﾊﾞｯｸﾎｳ0.1m3）24.0km以下</v>
          </cell>
          <cell r="E186" t="str">
            <v>m3</v>
          </cell>
          <cell r="F186">
            <v>10250</v>
          </cell>
        </row>
        <row r="187">
          <cell r="A187" t="str">
            <v>B060214</v>
          </cell>
          <cell r="B187" t="str">
            <v>廃棄材運搬　Ⅰ類</v>
          </cell>
          <cell r="C187" t="str">
            <v>（２ｔ車，DID区間有り，ﾊﾞｯｸﾎｳ0.1m3）60.0km以下</v>
          </cell>
          <cell r="E187" t="str">
            <v>m3</v>
          </cell>
          <cell r="F187">
            <v>15380</v>
          </cell>
        </row>
        <row r="188">
          <cell r="A188" t="str">
            <v>B060221</v>
          </cell>
          <cell r="B188" t="str">
            <v>廃棄材運搬　Ⅰ類</v>
          </cell>
          <cell r="C188" t="str">
            <v>（２ｔ車，DID区間無し，ﾊﾞｯｸﾎｳ0.1m3） 0.3km以下</v>
          </cell>
          <cell r="E188" t="str">
            <v>m3</v>
          </cell>
          <cell r="F188">
            <v>1540</v>
          </cell>
        </row>
        <row r="189">
          <cell r="A189" t="str">
            <v>B060222</v>
          </cell>
          <cell r="B189" t="str">
            <v>廃棄材運搬　Ⅰ類</v>
          </cell>
          <cell r="C189" t="str">
            <v>（２ｔ車，DID区間無し，ﾊﾞｯｸﾎｳ0.1m3） 1.0km以下</v>
          </cell>
          <cell r="E189" t="str">
            <v>m3</v>
          </cell>
          <cell r="F189">
            <v>1710</v>
          </cell>
        </row>
        <row r="190">
          <cell r="A190" t="str">
            <v>B060223</v>
          </cell>
          <cell r="B190" t="str">
            <v>廃棄材運搬　Ⅰ類</v>
          </cell>
          <cell r="C190" t="str">
            <v>（２ｔ車，DID区間無し，ﾊﾞｯｸﾎｳ0.1m3） 1.5km以下</v>
          </cell>
          <cell r="E190" t="str">
            <v>m3</v>
          </cell>
          <cell r="F190">
            <v>2050</v>
          </cell>
        </row>
        <row r="191">
          <cell r="A191" t="str">
            <v>B060224</v>
          </cell>
          <cell r="B191" t="str">
            <v>廃棄材運搬　Ⅰ類</v>
          </cell>
          <cell r="C191" t="str">
            <v>（２ｔ車，DID区間無し，ﾊﾞｯｸﾎｳ0.1m3） 2.5km以下</v>
          </cell>
          <cell r="E191" t="str">
            <v>m3</v>
          </cell>
          <cell r="F191">
            <v>2390</v>
          </cell>
        </row>
        <row r="192">
          <cell r="A192" t="str">
            <v>B060225</v>
          </cell>
          <cell r="B192" t="str">
            <v>廃棄材運搬　Ⅰ類</v>
          </cell>
          <cell r="C192" t="str">
            <v>（２ｔ車，DID区間無し，ﾊﾞｯｸﾎｳ0.1m3） 3.0km以下</v>
          </cell>
          <cell r="E192" t="str">
            <v>m3</v>
          </cell>
          <cell r="F192">
            <v>2740</v>
          </cell>
        </row>
        <row r="193">
          <cell r="A193" t="str">
            <v>B060226</v>
          </cell>
          <cell r="B193" t="str">
            <v>廃棄材運搬　Ⅰ類</v>
          </cell>
          <cell r="C193" t="str">
            <v>（２ｔ車，DID区間無し，ﾊﾞｯｸﾎｳ0.1m3） 3.5km以下</v>
          </cell>
          <cell r="E193" t="str">
            <v>m3</v>
          </cell>
          <cell r="F193">
            <v>3080</v>
          </cell>
        </row>
        <row r="194">
          <cell r="A194" t="str">
            <v>B060227</v>
          </cell>
          <cell r="B194" t="str">
            <v>廃棄材運搬　Ⅰ類</v>
          </cell>
          <cell r="C194" t="str">
            <v>（２ｔ車，DID区間無し，ﾊﾞｯｸﾎｳ0.1m3） 4.5km以下</v>
          </cell>
          <cell r="E194" t="str">
            <v>m3</v>
          </cell>
          <cell r="F194">
            <v>3420</v>
          </cell>
        </row>
        <row r="195">
          <cell r="A195" t="str">
            <v>B060228</v>
          </cell>
          <cell r="B195" t="str">
            <v>廃棄材運搬　Ⅰ類</v>
          </cell>
          <cell r="C195" t="str">
            <v>（２ｔ車，DID区間無し，ﾊﾞｯｸﾎｳ0.1m3） 5.5km以下</v>
          </cell>
          <cell r="E195" t="str">
            <v>m3</v>
          </cell>
          <cell r="F195">
            <v>3760</v>
          </cell>
        </row>
        <row r="196">
          <cell r="A196" t="str">
            <v>B060229</v>
          </cell>
          <cell r="B196" t="str">
            <v>廃棄材運搬　Ⅰ類</v>
          </cell>
          <cell r="C196" t="str">
            <v>（２ｔ車，DID区間無し，ﾊﾞｯｸﾎｳ0.1m3） 7.0km以下</v>
          </cell>
          <cell r="E196" t="str">
            <v>m3</v>
          </cell>
          <cell r="F196">
            <v>4450</v>
          </cell>
        </row>
        <row r="197">
          <cell r="A197" t="str">
            <v>B060230</v>
          </cell>
          <cell r="B197" t="str">
            <v>廃棄材運搬　Ⅰ類</v>
          </cell>
          <cell r="C197" t="str">
            <v>（２ｔ車，DID区間無し，ﾊﾞｯｸﾎｳ0.1m3） 9.0km以下</v>
          </cell>
          <cell r="E197" t="str">
            <v>m3</v>
          </cell>
          <cell r="F197">
            <v>5130</v>
          </cell>
        </row>
        <row r="198">
          <cell r="A198" t="str">
            <v>B060231</v>
          </cell>
          <cell r="B198" t="str">
            <v>廃棄材運搬　Ⅰ類</v>
          </cell>
          <cell r="C198" t="str">
            <v>（２ｔ車，DID区間無し，ﾊﾞｯｸﾎｳ0.1m3）12.0km以下</v>
          </cell>
          <cell r="E198" t="str">
            <v>m3</v>
          </cell>
          <cell r="F198">
            <v>6160</v>
          </cell>
        </row>
        <row r="199">
          <cell r="A199" t="str">
            <v>B060232</v>
          </cell>
          <cell r="B199" t="str">
            <v>廃棄材運搬　Ⅰ類</v>
          </cell>
          <cell r="C199" t="str">
            <v>（２ｔ車，DID区間無し，ﾊﾞｯｸﾎｳ0.1m3）17.0km以下</v>
          </cell>
          <cell r="E199" t="str">
            <v>m3</v>
          </cell>
          <cell r="F199">
            <v>7860</v>
          </cell>
        </row>
        <row r="200">
          <cell r="A200" t="str">
            <v>B060233</v>
          </cell>
          <cell r="B200" t="str">
            <v>廃棄材運搬　Ⅰ類</v>
          </cell>
          <cell r="C200" t="str">
            <v>（２ｔ車，DID区間無し，ﾊﾞｯｸﾎｳ0.1m3）28.5km以下</v>
          </cell>
          <cell r="E200" t="str">
            <v>m3</v>
          </cell>
          <cell r="F200">
            <v>10250</v>
          </cell>
        </row>
        <row r="201">
          <cell r="A201" t="str">
            <v>B060234</v>
          </cell>
          <cell r="B201" t="str">
            <v>廃棄材運搬　Ⅰ類</v>
          </cell>
          <cell r="C201" t="str">
            <v>（２ｔ車，DID区間無し，ﾊﾞｯｸﾎｳ0.1m3）60.0km以下</v>
          </cell>
          <cell r="E201" t="str">
            <v>m3</v>
          </cell>
          <cell r="F201">
            <v>15380</v>
          </cell>
        </row>
        <row r="202">
          <cell r="A202" t="str">
            <v>B060241</v>
          </cell>
          <cell r="B202" t="str">
            <v>廃棄材運搬　Ⅱ類</v>
          </cell>
          <cell r="C202" t="str">
            <v>（２ｔ車，DID区間有り，ﾊﾞｯｸﾎｳ0.1m3） 0.3km以下</v>
          </cell>
          <cell r="E202" t="str">
            <v>m3</v>
          </cell>
          <cell r="F202">
            <v>710</v>
          </cell>
        </row>
        <row r="203">
          <cell r="A203" t="str">
            <v>B060242</v>
          </cell>
          <cell r="B203" t="str">
            <v>廃棄材運搬　Ⅱ類</v>
          </cell>
          <cell r="C203" t="str">
            <v>（２ｔ車，DID区間有り，ﾊﾞｯｸﾎｳ0.1m3） 1.0km以下</v>
          </cell>
          <cell r="E203" t="str">
            <v>m3</v>
          </cell>
          <cell r="F203">
            <v>790</v>
          </cell>
        </row>
        <row r="204">
          <cell r="A204" t="str">
            <v>B060243</v>
          </cell>
          <cell r="B204" t="str">
            <v>廃棄材運搬　Ⅱ類</v>
          </cell>
          <cell r="C204" t="str">
            <v>（２ｔ車，DID区間有り，ﾊﾞｯｸﾎｳ0.1m3） 1.5km以下</v>
          </cell>
          <cell r="E204" t="str">
            <v>m3</v>
          </cell>
          <cell r="F204">
            <v>950</v>
          </cell>
        </row>
        <row r="205">
          <cell r="A205" t="str">
            <v>B060244</v>
          </cell>
          <cell r="B205" t="str">
            <v>廃棄材運搬　Ⅱ類</v>
          </cell>
          <cell r="C205" t="str">
            <v>（２ｔ車，DID区間有り，ﾊﾞｯｸﾎｳ0.1m3） 2.5km以下</v>
          </cell>
          <cell r="E205" t="str">
            <v>m3</v>
          </cell>
          <cell r="F205">
            <v>1100</v>
          </cell>
        </row>
        <row r="206">
          <cell r="A206" t="str">
            <v>B060245</v>
          </cell>
          <cell r="B206" t="str">
            <v>廃棄材運搬　Ⅱ類</v>
          </cell>
          <cell r="C206" t="str">
            <v>（２ｔ車，DID区間有り，ﾊﾞｯｸﾎｳ0.1m3） 3.0km以下</v>
          </cell>
          <cell r="E206" t="str">
            <v>m3</v>
          </cell>
          <cell r="F206">
            <v>1260</v>
          </cell>
        </row>
        <row r="207">
          <cell r="A207" t="str">
            <v>B060246</v>
          </cell>
          <cell r="B207" t="str">
            <v>廃棄材運搬　Ⅱ類</v>
          </cell>
          <cell r="C207" t="str">
            <v>（２ｔ車，DID区間有り，ﾊﾞｯｸﾎｳ0.1m3） 3.5km以下</v>
          </cell>
          <cell r="E207" t="str">
            <v>m3</v>
          </cell>
          <cell r="F207">
            <v>1420</v>
          </cell>
        </row>
        <row r="208">
          <cell r="A208" t="str">
            <v>B060247</v>
          </cell>
          <cell r="B208" t="str">
            <v>廃棄材運搬　Ⅱ類</v>
          </cell>
          <cell r="C208" t="str">
            <v>（２ｔ車，DID区間有り，ﾊﾞｯｸﾎｳ0.1m3） 4.5km以下</v>
          </cell>
          <cell r="E208" t="str">
            <v>m3</v>
          </cell>
          <cell r="F208">
            <v>1580</v>
          </cell>
        </row>
        <row r="209">
          <cell r="A209" t="str">
            <v>B060248</v>
          </cell>
          <cell r="B209" t="str">
            <v>廃棄材運搬　Ⅱ類</v>
          </cell>
          <cell r="C209" t="str">
            <v>（２ｔ車，DID区間有り，ﾊﾞｯｸﾎｳ0.1m3） 5.0km以下</v>
          </cell>
          <cell r="E209" t="str">
            <v>m3</v>
          </cell>
          <cell r="F209">
            <v>1730</v>
          </cell>
        </row>
        <row r="210">
          <cell r="A210" t="str">
            <v>B060249</v>
          </cell>
          <cell r="B210" t="str">
            <v>廃棄材運搬　Ⅱ類</v>
          </cell>
          <cell r="C210" t="str">
            <v>（２ｔ車，DID区間有り，ﾊﾞｯｸﾎｳ0.1m3） 6.5km以下</v>
          </cell>
          <cell r="E210" t="str">
            <v>m3</v>
          </cell>
          <cell r="F210">
            <v>2050</v>
          </cell>
        </row>
        <row r="211">
          <cell r="A211" t="str">
            <v>B060250</v>
          </cell>
          <cell r="B211" t="str">
            <v>廃棄材運搬　Ⅱ類</v>
          </cell>
          <cell r="C211" t="str">
            <v>（２ｔ車，DID区間有り，ﾊﾞｯｸﾎｳ0.1m3） 8.0km以下</v>
          </cell>
          <cell r="E211" t="str">
            <v>m3</v>
          </cell>
          <cell r="F211">
            <v>2370</v>
          </cell>
        </row>
        <row r="212">
          <cell r="A212" t="str">
            <v>B060251</v>
          </cell>
          <cell r="B212" t="str">
            <v>廃棄材運搬　Ⅱ類</v>
          </cell>
          <cell r="C212" t="str">
            <v>（２ｔ車，DID区間有り，ﾊﾞｯｸﾎｳ0.1m3）11.0km以下</v>
          </cell>
          <cell r="E212" t="str">
            <v>m3</v>
          </cell>
          <cell r="F212">
            <v>2840</v>
          </cell>
        </row>
        <row r="213">
          <cell r="A213" t="str">
            <v>B060252</v>
          </cell>
          <cell r="B213" t="str">
            <v>廃棄材運搬　Ⅱ類</v>
          </cell>
          <cell r="C213" t="str">
            <v>（２ｔ車，DID区間有り，ﾊﾞｯｸﾎｳ0.1m3）15.0km以下</v>
          </cell>
          <cell r="E213" t="str">
            <v>m3</v>
          </cell>
          <cell r="F213">
            <v>3630</v>
          </cell>
        </row>
        <row r="214">
          <cell r="A214" t="str">
            <v>B060253</v>
          </cell>
          <cell r="B214" t="str">
            <v>廃棄材運搬　Ⅱ類</v>
          </cell>
          <cell r="C214" t="str">
            <v>（２ｔ車，DID区間有り，ﾊﾞｯｸﾎｳ0.1m3）24.0km以下</v>
          </cell>
          <cell r="E214" t="str">
            <v>m3</v>
          </cell>
          <cell r="F214">
            <v>4740</v>
          </cell>
        </row>
        <row r="215">
          <cell r="A215" t="str">
            <v>B060254</v>
          </cell>
          <cell r="B215" t="str">
            <v>廃棄材運搬　Ⅱ類</v>
          </cell>
          <cell r="C215" t="str">
            <v>（２ｔ車，DID区間有り，ﾊﾞｯｸﾎｳ0.1m3）60.0km以下</v>
          </cell>
          <cell r="E215" t="str">
            <v>m3</v>
          </cell>
          <cell r="F215">
            <v>7100</v>
          </cell>
        </row>
        <row r="216">
          <cell r="A216" t="str">
            <v>B060261</v>
          </cell>
          <cell r="B216" t="str">
            <v>廃棄材運搬　Ⅱ類</v>
          </cell>
          <cell r="C216" t="str">
            <v>（２ｔ車，DID区間無し，ﾊﾞｯｸﾎｳ0.1m3） 0.3km以下</v>
          </cell>
          <cell r="E216" t="str">
            <v>m3</v>
          </cell>
          <cell r="F216">
            <v>710</v>
          </cell>
        </row>
        <row r="217">
          <cell r="A217" t="str">
            <v>B060262</v>
          </cell>
          <cell r="B217" t="str">
            <v>廃棄材運搬　Ⅱ類</v>
          </cell>
          <cell r="C217" t="str">
            <v>（２ｔ車，DID区間無し，ﾊﾞｯｸﾎｳ0.1m3） 1.0km以下</v>
          </cell>
          <cell r="E217" t="str">
            <v>m3</v>
          </cell>
          <cell r="F217">
            <v>790</v>
          </cell>
        </row>
        <row r="218">
          <cell r="A218" t="str">
            <v>B060263</v>
          </cell>
          <cell r="B218" t="str">
            <v>廃棄材運搬　Ⅱ類</v>
          </cell>
          <cell r="C218" t="str">
            <v>（２ｔ車，DID区間無し，ﾊﾞｯｸﾎｳ0.1m3） 1.5km以下</v>
          </cell>
          <cell r="E218" t="str">
            <v>m3</v>
          </cell>
          <cell r="F218">
            <v>950</v>
          </cell>
        </row>
        <row r="219">
          <cell r="A219" t="str">
            <v>B060264</v>
          </cell>
          <cell r="B219" t="str">
            <v>廃棄材運搬　Ⅱ類</v>
          </cell>
          <cell r="C219" t="str">
            <v>（２ｔ車，DID区間無し，ﾊﾞｯｸﾎｳ0.1m3） 2.5km以下</v>
          </cell>
          <cell r="E219" t="str">
            <v>m3</v>
          </cell>
          <cell r="F219">
            <v>1100</v>
          </cell>
        </row>
        <row r="220">
          <cell r="A220" t="str">
            <v>B060265</v>
          </cell>
          <cell r="B220" t="str">
            <v>廃棄材運搬　Ⅱ類</v>
          </cell>
          <cell r="C220" t="str">
            <v>（２ｔ車，DID区間無し，ﾊﾞｯｸﾎｳ0.1m3） 3.0km以下</v>
          </cell>
          <cell r="E220" t="str">
            <v>m3</v>
          </cell>
          <cell r="F220">
            <v>1260</v>
          </cell>
        </row>
        <row r="221">
          <cell r="A221" t="str">
            <v>B060266</v>
          </cell>
          <cell r="B221" t="str">
            <v>廃棄材運搬　Ⅱ類</v>
          </cell>
          <cell r="C221" t="str">
            <v>（２ｔ車，DID区間無し，ﾊﾞｯｸﾎｳ0.1m3） 3.5km以下</v>
          </cell>
          <cell r="E221" t="str">
            <v>m3</v>
          </cell>
          <cell r="F221">
            <v>1420</v>
          </cell>
        </row>
        <row r="222">
          <cell r="A222" t="str">
            <v>B060267</v>
          </cell>
          <cell r="B222" t="str">
            <v>廃棄材運搬　Ⅱ類</v>
          </cell>
          <cell r="C222" t="str">
            <v>（２ｔ車，DID区間無し，ﾊﾞｯｸﾎｳ0.1m3） 4.5km以下</v>
          </cell>
          <cell r="E222" t="str">
            <v>m3</v>
          </cell>
          <cell r="F222">
            <v>1580</v>
          </cell>
        </row>
        <row r="223">
          <cell r="A223" t="str">
            <v>B060268</v>
          </cell>
          <cell r="B223" t="str">
            <v>廃棄材運搬　Ⅱ類</v>
          </cell>
          <cell r="C223" t="str">
            <v>（２ｔ車，DID区間無し，ﾊﾞｯｸﾎｳ0.1m3） 5.5km以下</v>
          </cell>
          <cell r="E223" t="str">
            <v>m3</v>
          </cell>
          <cell r="F223">
            <v>1730</v>
          </cell>
        </row>
        <row r="224">
          <cell r="A224" t="str">
            <v>B060269</v>
          </cell>
          <cell r="B224" t="str">
            <v>廃棄材運搬　Ⅱ類</v>
          </cell>
          <cell r="C224" t="str">
            <v>（２ｔ車，DID区間無し，ﾊﾞｯｸﾎｳ0.1m3） 7.0km以下</v>
          </cell>
          <cell r="E224" t="str">
            <v>m3</v>
          </cell>
          <cell r="F224">
            <v>2050</v>
          </cell>
        </row>
        <row r="225">
          <cell r="A225" t="str">
            <v>B060270</v>
          </cell>
          <cell r="B225" t="str">
            <v>廃棄材運搬　Ⅱ類</v>
          </cell>
          <cell r="C225" t="str">
            <v>（２ｔ車，DID区間無し，ﾊﾞｯｸﾎｳ0.1m3） 9.0km以下</v>
          </cell>
          <cell r="E225" t="str">
            <v>m3</v>
          </cell>
          <cell r="F225">
            <v>2370</v>
          </cell>
        </row>
        <row r="226">
          <cell r="A226" t="str">
            <v>B060271</v>
          </cell>
          <cell r="B226" t="str">
            <v>廃棄材運搬　Ⅱ類</v>
          </cell>
          <cell r="C226" t="str">
            <v>（２ｔ車，DID区間無し，ﾊﾞｯｸﾎｳ0.1m3）12.0km以下</v>
          </cell>
          <cell r="E226" t="str">
            <v>m3</v>
          </cell>
          <cell r="F226">
            <v>2840</v>
          </cell>
        </row>
        <row r="227">
          <cell r="A227" t="str">
            <v>B060272</v>
          </cell>
          <cell r="B227" t="str">
            <v>廃棄材運搬　Ⅱ類</v>
          </cell>
          <cell r="C227" t="str">
            <v>（２ｔ車，DID区間無し，ﾊﾞｯｸﾎｳ0.1m3）17.0km以下</v>
          </cell>
          <cell r="E227" t="str">
            <v>m3</v>
          </cell>
          <cell r="F227">
            <v>3630</v>
          </cell>
        </row>
        <row r="228">
          <cell r="A228" t="str">
            <v>B060273</v>
          </cell>
          <cell r="B228" t="str">
            <v>廃棄材運搬　Ⅱ類</v>
          </cell>
          <cell r="C228" t="str">
            <v>（２ｔ車，DID区間無し，ﾊﾞｯｸﾎｳ0.1m3）28.5km以下</v>
          </cell>
          <cell r="E228" t="str">
            <v>m3</v>
          </cell>
          <cell r="F228">
            <v>4740</v>
          </cell>
        </row>
        <row r="229">
          <cell r="A229" t="str">
            <v>B060274</v>
          </cell>
          <cell r="B229" t="str">
            <v>廃棄材運搬　Ⅱ類</v>
          </cell>
          <cell r="C229" t="str">
            <v>（２ｔ車，DID区間無し，ﾊﾞｯｸﾎｳ0.1m3）60.0km以下</v>
          </cell>
          <cell r="E229" t="str">
            <v>m3</v>
          </cell>
          <cell r="F229">
            <v>7100</v>
          </cell>
        </row>
        <row r="230">
          <cell r="A230" t="str">
            <v>B060401</v>
          </cell>
          <cell r="B230" t="str">
            <v>廃棄材運搬　Ⅰ類</v>
          </cell>
          <cell r="C230" t="str">
            <v>（４ｔ車，DID区間有り，ﾊﾞｯｸﾎｳ0.2m3） 0.2km以下</v>
          </cell>
          <cell r="E230" t="str">
            <v>m3</v>
          </cell>
          <cell r="F230">
            <v>780</v>
          </cell>
        </row>
        <row r="231">
          <cell r="A231" t="str">
            <v>B060402</v>
          </cell>
          <cell r="B231" t="str">
            <v>廃棄材運搬　Ⅰ類</v>
          </cell>
          <cell r="C231" t="str">
            <v>（４ｔ車，DID区間有り，ﾊﾞｯｸﾎｳ0.2m3） 1.0km以下</v>
          </cell>
          <cell r="E231" t="str">
            <v>m3</v>
          </cell>
          <cell r="F231">
            <v>990</v>
          </cell>
        </row>
        <row r="232">
          <cell r="A232" t="str">
            <v>B060403</v>
          </cell>
          <cell r="B232" t="str">
            <v>廃棄材運搬　Ⅰ類</v>
          </cell>
          <cell r="C232" t="str">
            <v>（４ｔ車，DID区間有り，ﾊﾞｯｸﾎｳ0.2m3） 1.5km以下</v>
          </cell>
          <cell r="E232" t="str">
            <v>m3</v>
          </cell>
          <cell r="F232">
            <v>1180</v>
          </cell>
        </row>
        <row r="233">
          <cell r="A233" t="str">
            <v>B060404</v>
          </cell>
          <cell r="B233" t="str">
            <v>廃棄材運搬　Ⅰ類</v>
          </cell>
          <cell r="C233" t="str">
            <v>（４ｔ車，DID区間有り，ﾊﾞｯｸﾎｳ0.2m3） 2.0km以下</v>
          </cell>
          <cell r="E233" t="str">
            <v>m3</v>
          </cell>
          <cell r="F233">
            <v>1380</v>
          </cell>
        </row>
        <row r="234">
          <cell r="A234" t="str">
            <v>B060405</v>
          </cell>
          <cell r="B234" t="str">
            <v>廃棄材運搬　Ⅰ類</v>
          </cell>
          <cell r="C234" t="str">
            <v>（４ｔ車，DID区間有り，ﾊﾞｯｸﾎｳ0.2m3） 3.0km以下</v>
          </cell>
          <cell r="E234" t="str">
            <v>m3</v>
          </cell>
          <cell r="F234">
            <v>1570</v>
          </cell>
        </row>
        <row r="235">
          <cell r="A235" t="str">
            <v>B060406</v>
          </cell>
          <cell r="B235" t="str">
            <v>廃棄材運搬　Ⅰ類</v>
          </cell>
          <cell r="C235" t="str">
            <v>（４ｔ車，DID区間有り，ﾊﾞｯｸﾎｳ0.2m3） 3.5km以下</v>
          </cell>
          <cell r="E235" t="str">
            <v>m3</v>
          </cell>
          <cell r="F235">
            <v>1770</v>
          </cell>
        </row>
        <row r="236">
          <cell r="A236" t="str">
            <v>B060407</v>
          </cell>
          <cell r="B236" t="str">
            <v>廃棄材運搬　Ⅰ類</v>
          </cell>
          <cell r="C236" t="str">
            <v>（４ｔ車，DID区間有り，ﾊﾞｯｸﾎｳ0.2m3） 4.5km以下</v>
          </cell>
          <cell r="E236" t="str">
            <v>m3</v>
          </cell>
          <cell r="F236">
            <v>1970</v>
          </cell>
        </row>
        <row r="237">
          <cell r="A237" t="str">
            <v>B060408</v>
          </cell>
          <cell r="B237" t="str">
            <v>廃棄材運搬　Ⅰ類</v>
          </cell>
          <cell r="C237" t="str">
            <v>（４ｔ車，DID区間有り，ﾊﾞｯｸﾎｳ0.2m3） 5.5km以下</v>
          </cell>
          <cell r="E237" t="str">
            <v>m3</v>
          </cell>
          <cell r="F237">
            <v>2170</v>
          </cell>
        </row>
        <row r="238">
          <cell r="A238" t="str">
            <v>B060409</v>
          </cell>
          <cell r="B238" t="str">
            <v>廃棄材運搬　Ⅰ類</v>
          </cell>
          <cell r="C238" t="str">
            <v>（４ｔ車，DID区間有り，ﾊﾞｯｸﾎｳ0.2m3） 7.0km以下</v>
          </cell>
          <cell r="E238" t="str">
            <v>m3</v>
          </cell>
          <cell r="F238">
            <v>2360</v>
          </cell>
        </row>
        <row r="239">
          <cell r="A239" t="str">
            <v>B060410</v>
          </cell>
          <cell r="B239" t="str">
            <v>廃棄材運搬　Ⅰ類</v>
          </cell>
          <cell r="C239" t="str">
            <v>（４ｔ車，DID区間有り，ﾊﾞｯｸﾎｳ0.2m3） 9.0km以下</v>
          </cell>
          <cell r="E239" t="str">
            <v>m3</v>
          </cell>
          <cell r="F239">
            <v>3150</v>
          </cell>
        </row>
        <row r="240">
          <cell r="A240" t="str">
            <v>B060411</v>
          </cell>
          <cell r="B240" t="str">
            <v>廃棄材運搬　Ⅰ類</v>
          </cell>
          <cell r="C240" t="str">
            <v>（４ｔ車，DID区間有り，ﾊﾞｯｸﾎｳ0.2m3）12.0km以下</v>
          </cell>
          <cell r="E240" t="str">
            <v>m3</v>
          </cell>
          <cell r="F240">
            <v>3550</v>
          </cell>
        </row>
        <row r="241">
          <cell r="A241" t="str">
            <v>B060412</v>
          </cell>
          <cell r="B241" t="str">
            <v>廃棄材運搬　Ⅰ類</v>
          </cell>
          <cell r="C241" t="str">
            <v>（４ｔ車，DID区間有り，ﾊﾞｯｸﾎｳ0.2m3）17.0km以下</v>
          </cell>
          <cell r="E241" t="str">
            <v>m3</v>
          </cell>
          <cell r="F241">
            <v>4330</v>
          </cell>
        </row>
        <row r="242">
          <cell r="A242" t="str">
            <v>B060413</v>
          </cell>
          <cell r="B242" t="str">
            <v>廃棄材運搬　Ⅰ類</v>
          </cell>
          <cell r="C242" t="str">
            <v>（４ｔ車，DID区間有り，ﾊﾞｯｸﾎｳ0.2m3）27.0km以下</v>
          </cell>
          <cell r="E242" t="str">
            <v>m3</v>
          </cell>
          <cell r="F242">
            <v>5900</v>
          </cell>
        </row>
        <row r="243">
          <cell r="A243" t="str">
            <v>B060414</v>
          </cell>
          <cell r="B243" t="str">
            <v>廃棄材運搬　Ⅰ類</v>
          </cell>
          <cell r="C243" t="str">
            <v>（４ｔ車，DID区間有り，ﾊﾞｯｸﾎｳ0.2m3）60.0km以下</v>
          </cell>
          <cell r="E243" t="str">
            <v>m3</v>
          </cell>
          <cell r="F243">
            <v>9060</v>
          </cell>
        </row>
        <row r="244">
          <cell r="A244" t="str">
            <v>B060421</v>
          </cell>
          <cell r="B244" t="str">
            <v>廃棄材運搬　Ⅰ類</v>
          </cell>
          <cell r="C244" t="str">
            <v>（４ｔ車，DID区間無し，ﾊﾞｯｸﾎｳ0.2m3） 0.2km以下</v>
          </cell>
          <cell r="E244" t="str">
            <v>m3</v>
          </cell>
          <cell r="F244">
            <v>780</v>
          </cell>
        </row>
        <row r="245">
          <cell r="A245" t="str">
            <v>B060422</v>
          </cell>
          <cell r="B245" t="str">
            <v>廃棄材運搬　Ⅰ類</v>
          </cell>
          <cell r="C245" t="str">
            <v>（４ｔ車，DID区間無し，ﾊﾞｯｸﾎｳ0.2m3） 1.0km以下</v>
          </cell>
          <cell r="E245" t="str">
            <v>m3</v>
          </cell>
          <cell r="F245">
            <v>990</v>
          </cell>
        </row>
        <row r="246">
          <cell r="A246" t="str">
            <v>B060423</v>
          </cell>
          <cell r="B246" t="str">
            <v>廃棄材運搬　Ⅰ類</v>
          </cell>
          <cell r="C246" t="str">
            <v>（４ｔ車，DID区間無し，ﾊﾞｯｸﾎｳ0.2m3） 1.5km以下</v>
          </cell>
          <cell r="E246" t="str">
            <v>m3</v>
          </cell>
          <cell r="F246">
            <v>1180</v>
          </cell>
        </row>
        <row r="247">
          <cell r="A247" t="str">
            <v>B060424</v>
          </cell>
          <cell r="B247" t="str">
            <v>廃棄材運搬　Ⅰ類</v>
          </cell>
          <cell r="C247" t="str">
            <v>（４ｔ車，DID区間無し，ﾊﾞｯｸﾎｳ0.2m3） 2.5km以下</v>
          </cell>
          <cell r="E247" t="str">
            <v>m3</v>
          </cell>
          <cell r="F247">
            <v>1380</v>
          </cell>
        </row>
        <row r="248">
          <cell r="A248" t="str">
            <v>B060425</v>
          </cell>
          <cell r="B248" t="str">
            <v>廃棄材運搬　Ⅰ類</v>
          </cell>
          <cell r="C248" t="str">
            <v>（４ｔ車，DID区間無し，ﾊﾞｯｸﾎｳ0.2m3） 3.5km以下</v>
          </cell>
          <cell r="E248" t="str">
            <v>m3</v>
          </cell>
          <cell r="F248">
            <v>1570</v>
          </cell>
        </row>
        <row r="249">
          <cell r="A249" t="str">
            <v>B060426</v>
          </cell>
          <cell r="B249" t="str">
            <v>廃棄材運搬　Ⅰ類</v>
          </cell>
          <cell r="C249" t="str">
            <v>（４ｔ車，DID区間無し，ﾊﾞｯｸﾎｳ0.2m3） 4.0km以下</v>
          </cell>
          <cell r="E249" t="str">
            <v>m3</v>
          </cell>
          <cell r="F249">
            <v>1770</v>
          </cell>
        </row>
        <row r="250">
          <cell r="A250" t="str">
            <v>B060427</v>
          </cell>
          <cell r="B250" t="str">
            <v>廃棄材運搬　Ⅰ類</v>
          </cell>
          <cell r="C250" t="str">
            <v>（４ｔ車，DID区間無し，ﾊﾞｯｸﾎｳ0.2m3） 5.0km以下</v>
          </cell>
          <cell r="E250" t="str">
            <v>m3</v>
          </cell>
          <cell r="F250">
            <v>1970</v>
          </cell>
        </row>
        <row r="251">
          <cell r="A251" t="str">
            <v>B060428</v>
          </cell>
          <cell r="B251" t="str">
            <v>廃棄材運搬　Ⅰ類</v>
          </cell>
          <cell r="C251" t="str">
            <v>（４ｔ車，DID区間無し，ﾊﾞｯｸﾎｳ0.2m3） 6.0km以下</v>
          </cell>
          <cell r="E251" t="str">
            <v>m3</v>
          </cell>
          <cell r="F251">
            <v>2170</v>
          </cell>
        </row>
        <row r="252">
          <cell r="A252" t="str">
            <v>B060429</v>
          </cell>
          <cell r="B252" t="str">
            <v>廃棄材運搬　Ⅰ類</v>
          </cell>
          <cell r="C252" t="str">
            <v>（４ｔ車，DID区間無し，ﾊﾞｯｸﾎｳ0.2m3） 7.5km以下</v>
          </cell>
          <cell r="E252" t="str">
            <v>m3</v>
          </cell>
          <cell r="F252">
            <v>2360</v>
          </cell>
        </row>
        <row r="253">
          <cell r="A253" t="str">
            <v>B060430</v>
          </cell>
          <cell r="B253" t="str">
            <v>廃棄材運搬　Ⅰ類</v>
          </cell>
          <cell r="C253" t="str">
            <v>（４ｔ車，DID区間無し，ﾊﾞｯｸﾎｳ0.2m3）10.0km以下</v>
          </cell>
          <cell r="E253" t="str">
            <v>m3</v>
          </cell>
          <cell r="F253">
            <v>3150</v>
          </cell>
        </row>
        <row r="254">
          <cell r="A254" t="str">
            <v>B060431</v>
          </cell>
          <cell r="B254" t="str">
            <v>廃棄材運搬　Ⅰ類</v>
          </cell>
          <cell r="C254" t="str">
            <v>（４ｔ車，DID区間無し，ﾊﾞｯｸﾎｳ0.2m3）13.0km以下</v>
          </cell>
          <cell r="E254" t="str">
            <v>m3</v>
          </cell>
          <cell r="F254">
            <v>3550</v>
          </cell>
        </row>
        <row r="255">
          <cell r="A255" t="str">
            <v>B060432</v>
          </cell>
          <cell r="B255" t="str">
            <v>廃棄材運搬　Ⅰ類</v>
          </cell>
          <cell r="C255" t="str">
            <v>（４ｔ車，DID区間無し，ﾊﾞｯｸﾎｳ0.2m3）19.0km以下</v>
          </cell>
          <cell r="E255" t="str">
            <v>m3</v>
          </cell>
          <cell r="F255">
            <v>4330</v>
          </cell>
        </row>
        <row r="256">
          <cell r="A256" t="str">
            <v>B060433</v>
          </cell>
          <cell r="B256" t="str">
            <v>廃棄材運搬　Ⅰ類</v>
          </cell>
          <cell r="C256" t="str">
            <v>（４ｔ車，DID区間無し，ﾊﾞｯｸﾎｳ0.2m3）35.0km以下</v>
          </cell>
          <cell r="E256" t="str">
            <v>m3</v>
          </cell>
          <cell r="F256">
            <v>5900</v>
          </cell>
        </row>
        <row r="257">
          <cell r="A257" t="str">
            <v>B060434</v>
          </cell>
          <cell r="B257" t="str">
            <v>廃棄材運搬　Ⅰ類</v>
          </cell>
          <cell r="C257" t="str">
            <v>（４ｔ車，DID区間無し，ﾊﾞｯｸﾎｳ0.2m3）60.0km以下</v>
          </cell>
          <cell r="E257" t="str">
            <v>m3</v>
          </cell>
          <cell r="F257">
            <v>9060</v>
          </cell>
        </row>
        <row r="258">
          <cell r="A258" t="str">
            <v>B060441</v>
          </cell>
          <cell r="B258" t="str">
            <v>廃棄材運搬　Ⅱ類</v>
          </cell>
          <cell r="C258" t="str">
            <v>（４ｔ車，DID区間有り，ﾊﾞｯｸﾎｳ0.2m3） 0.2km以下</v>
          </cell>
          <cell r="E258" t="str">
            <v>m3</v>
          </cell>
          <cell r="F258">
            <v>360</v>
          </cell>
        </row>
        <row r="259">
          <cell r="A259" t="str">
            <v>B060442</v>
          </cell>
          <cell r="B259" t="str">
            <v>廃棄材運搬　Ⅱ類</v>
          </cell>
          <cell r="C259" t="str">
            <v>（４ｔ車，DID区間有り，ﾊﾞｯｸﾎｳ0.2m3） 1.0km以下</v>
          </cell>
          <cell r="E259" t="str">
            <v>m3</v>
          </cell>
          <cell r="F259">
            <v>450</v>
          </cell>
        </row>
        <row r="260">
          <cell r="A260" t="str">
            <v>B060443</v>
          </cell>
          <cell r="B260" t="str">
            <v>廃棄材運搬　Ⅱ類</v>
          </cell>
          <cell r="C260" t="str">
            <v>（４ｔ車，DID区間有り，ﾊﾞｯｸﾎｳ0.2m3） 1.5km以下</v>
          </cell>
          <cell r="E260" t="str">
            <v>m3</v>
          </cell>
          <cell r="F260">
            <v>550</v>
          </cell>
        </row>
        <row r="261">
          <cell r="A261" t="str">
            <v>B060444</v>
          </cell>
          <cell r="B261" t="str">
            <v>廃棄材運搬　Ⅱ類</v>
          </cell>
          <cell r="C261" t="str">
            <v>（４ｔ車，DID区間有り，ﾊﾞｯｸﾎｳ0.2m3） 2.0km以下</v>
          </cell>
          <cell r="E261" t="str">
            <v>m3</v>
          </cell>
          <cell r="F261">
            <v>630</v>
          </cell>
        </row>
        <row r="262">
          <cell r="A262" t="str">
            <v>B060445</v>
          </cell>
          <cell r="B262" t="str">
            <v>廃棄材運搬　Ⅱ類</v>
          </cell>
          <cell r="C262" t="str">
            <v>（４ｔ車，DID区間有り，ﾊﾞｯｸﾎｳ0.2m3） 3.0km以下</v>
          </cell>
          <cell r="E262" t="str">
            <v>m3</v>
          </cell>
          <cell r="F262">
            <v>730</v>
          </cell>
        </row>
        <row r="263">
          <cell r="A263" t="str">
            <v>B060446</v>
          </cell>
          <cell r="B263" t="str">
            <v>廃棄材運搬　Ⅱ類</v>
          </cell>
          <cell r="C263" t="str">
            <v>（４ｔ車，DID区間有り，ﾊﾞｯｸﾎｳ0.2m3） 3.5km以下</v>
          </cell>
          <cell r="E263" t="str">
            <v>m3</v>
          </cell>
          <cell r="F263">
            <v>820</v>
          </cell>
        </row>
        <row r="264">
          <cell r="A264" t="str">
            <v>B060447</v>
          </cell>
          <cell r="B264" t="str">
            <v>廃棄材運搬　Ⅱ類</v>
          </cell>
          <cell r="C264" t="str">
            <v>（４ｔ車，DID区間有り，ﾊﾞｯｸﾎｳ0.2m3） 4.5km以下</v>
          </cell>
          <cell r="E264" t="str">
            <v>m3</v>
          </cell>
          <cell r="F264">
            <v>910</v>
          </cell>
        </row>
        <row r="265">
          <cell r="A265" t="str">
            <v>B060448</v>
          </cell>
          <cell r="B265" t="str">
            <v>廃棄材運搬　Ⅱ類</v>
          </cell>
          <cell r="C265" t="str">
            <v>（４ｔ車，DID区間有り，ﾊﾞｯｸﾎｳ0.2m3） 5.5km以下</v>
          </cell>
          <cell r="E265" t="str">
            <v>m3</v>
          </cell>
          <cell r="F265">
            <v>1000</v>
          </cell>
        </row>
        <row r="266">
          <cell r="A266" t="str">
            <v>B060449</v>
          </cell>
          <cell r="B266" t="str">
            <v>廃棄材運搬　Ⅱ類</v>
          </cell>
          <cell r="C266" t="str">
            <v>（４ｔ車，DID区間有り，ﾊﾞｯｸﾎｳ0.2m3） 7.0km以下</v>
          </cell>
          <cell r="E266" t="str">
            <v>m3</v>
          </cell>
          <cell r="F266">
            <v>1090</v>
          </cell>
        </row>
        <row r="267">
          <cell r="A267" t="str">
            <v>B060450</v>
          </cell>
          <cell r="B267" t="str">
            <v>廃棄材運搬　Ⅱ類</v>
          </cell>
          <cell r="C267" t="str">
            <v>（４ｔ車，DID区間有り，ﾊﾞｯｸﾎｳ0.2m3） 9.0km以下</v>
          </cell>
          <cell r="E267" t="str">
            <v>m3</v>
          </cell>
          <cell r="F267">
            <v>1450</v>
          </cell>
        </row>
        <row r="268">
          <cell r="A268" t="str">
            <v>B060451</v>
          </cell>
          <cell r="B268" t="str">
            <v>廃棄材運搬　Ⅱ類</v>
          </cell>
          <cell r="C268" t="str">
            <v>（４ｔ車，DID区間有り，ﾊﾞｯｸﾎｳ0.2m3）12.0km以下</v>
          </cell>
          <cell r="E268" t="str">
            <v>m3</v>
          </cell>
          <cell r="F268">
            <v>1640</v>
          </cell>
        </row>
        <row r="269">
          <cell r="A269" t="str">
            <v>B060452</v>
          </cell>
          <cell r="B269" t="str">
            <v>廃棄材運搬　Ⅱ類</v>
          </cell>
          <cell r="C269" t="str">
            <v>（４ｔ車，DID区間有り，ﾊﾞｯｸﾎｳ0.2m3）17.0km以下</v>
          </cell>
          <cell r="E269" t="str">
            <v>m3</v>
          </cell>
          <cell r="F269">
            <v>2000</v>
          </cell>
        </row>
        <row r="270">
          <cell r="A270" t="str">
            <v>B060453</v>
          </cell>
          <cell r="B270" t="str">
            <v>廃棄材運搬　Ⅱ類</v>
          </cell>
          <cell r="C270" t="str">
            <v>（４ｔ車，DID区間有り，ﾊﾞｯｸﾎｳ0.2m3）27.0km以下</v>
          </cell>
          <cell r="E270" t="str">
            <v>m3</v>
          </cell>
          <cell r="F270">
            <v>2720</v>
          </cell>
        </row>
        <row r="271">
          <cell r="A271" t="str">
            <v>B060454</v>
          </cell>
          <cell r="B271" t="str">
            <v>廃棄材運搬　Ⅱ類</v>
          </cell>
          <cell r="C271" t="str">
            <v>（４ｔ車，DID区間有り，ﾊﾞｯｸﾎｳ0.2m3）60.0km以下</v>
          </cell>
          <cell r="E271" t="str">
            <v>m3</v>
          </cell>
          <cell r="F271">
            <v>4180</v>
          </cell>
        </row>
        <row r="272">
          <cell r="A272" t="str">
            <v>B060461</v>
          </cell>
          <cell r="B272" t="str">
            <v>廃棄材運搬　Ⅱ類</v>
          </cell>
          <cell r="C272" t="str">
            <v>（４ｔ車，DID区間無し，ﾊﾞｯｸﾎｳ0.2m3） 0.2km以下</v>
          </cell>
          <cell r="E272" t="str">
            <v>m3</v>
          </cell>
          <cell r="F272">
            <v>360</v>
          </cell>
        </row>
        <row r="273">
          <cell r="A273" t="str">
            <v>B060462</v>
          </cell>
          <cell r="B273" t="str">
            <v>廃棄材運搬　Ⅱ類</v>
          </cell>
          <cell r="C273" t="str">
            <v>（４ｔ車，DID区間無し，ﾊﾞｯｸﾎｳ0.2m3） 1.0km以下</v>
          </cell>
          <cell r="E273" t="str">
            <v>m3</v>
          </cell>
          <cell r="F273">
            <v>450</v>
          </cell>
        </row>
        <row r="274">
          <cell r="A274" t="str">
            <v>B060463</v>
          </cell>
          <cell r="B274" t="str">
            <v>廃棄材運搬　Ⅱ類</v>
          </cell>
          <cell r="C274" t="str">
            <v>（４ｔ車，DID区間無し，ﾊﾞｯｸﾎｳ0.2m3） 1.5km以下</v>
          </cell>
          <cell r="E274" t="str">
            <v>m3</v>
          </cell>
          <cell r="F274">
            <v>550</v>
          </cell>
        </row>
        <row r="275">
          <cell r="A275" t="str">
            <v>B060464</v>
          </cell>
          <cell r="B275" t="str">
            <v>廃棄材運搬　Ⅱ類</v>
          </cell>
          <cell r="C275" t="str">
            <v>（４ｔ車，DID区間無し，ﾊﾞｯｸﾎｳ0.2m3） 2.5km以下</v>
          </cell>
          <cell r="E275" t="str">
            <v>m3</v>
          </cell>
          <cell r="F275">
            <v>630</v>
          </cell>
        </row>
        <row r="276">
          <cell r="A276" t="str">
            <v>B060465</v>
          </cell>
          <cell r="B276" t="str">
            <v>廃棄材運搬　Ⅱ類</v>
          </cell>
          <cell r="C276" t="str">
            <v>（４ｔ車，DID区間無し，ﾊﾞｯｸﾎｳ0.2m3） 3.5km以下</v>
          </cell>
          <cell r="E276" t="str">
            <v>m3</v>
          </cell>
          <cell r="F276">
            <v>730</v>
          </cell>
        </row>
        <row r="277">
          <cell r="A277" t="str">
            <v>B060466</v>
          </cell>
          <cell r="B277" t="str">
            <v>廃棄材運搬　Ⅱ類</v>
          </cell>
          <cell r="C277" t="str">
            <v>（４ｔ車，DID区間無し，ﾊﾞｯｸﾎｳ0.2m3） 4.0km以下</v>
          </cell>
          <cell r="E277" t="str">
            <v>m3</v>
          </cell>
          <cell r="F277">
            <v>820</v>
          </cell>
        </row>
        <row r="278">
          <cell r="A278" t="str">
            <v>B060467</v>
          </cell>
          <cell r="B278" t="str">
            <v>廃棄材運搬　Ⅱ類</v>
          </cell>
          <cell r="C278" t="str">
            <v>（４ｔ車，DID区間無し，ﾊﾞｯｸﾎｳ0.2m3） 5.0km以下</v>
          </cell>
          <cell r="E278" t="str">
            <v>m3</v>
          </cell>
          <cell r="F278">
            <v>910</v>
          </cell>
        </row>
        <row r="279">
          <cell r="A279" t="str">
            <v>B060468</v>
          </cell>
          <cell r="B279" t="str">
            <v>廃棄材運搬　Ⅱ類</v>
          </cell>
          <cell r="C279" t="str">
            <v>（４ｔ車，DID区間無し，ﾊﾞｯｸﾎｳ0.2m3） 6.0km以下</v>
          </cell>
          <cell r="E279" t="str">
            <v>m3</v>
          </cell>
          <cell r="F279">
            <v>1000</v>
          </cell>
        </row>
        <row r="280">
          <cell r="A280" t="str">
            <v>B060469</v>
          </cell>
          <cell r="B280" t="str">
            <v>廃棄材運搬　Ⅱ類</v>
          </cell>
          <cell r="C280" t="str">
            <v>（４ｔ車，DID区間無し，ﾊﾞｯｸﾎｳ0.2m3） 7.5km以下</v>
          </cell>
          <cell r="E280" t="str">
            <v>m3</v>
          </cell>
          <cell r="F280">
            <v>1090</v>
          </cell>
        </row>
        <row r="281">
          <cell r="A281" t="str">
            <v>B060470</v>
          </cell>
          <cell r="B281" t="str">
            <v>廃棄材運搬　Ⅱ類</v>
          </cell>
          <cell r="C281" t="str">
            <v>（４ｔ車，DID区間無し，ﾊﾞｯｸﾎｳ0.2m3）10.0km以下</v>
          </cell>
          <cell r="E281" t="str">
            <v>m3</v>
          </cell>
          <cell r="F281">
            <v>1450</v>
          </cell>
        </row>
        <row r="282">
          <cell r="A282" t="str">
            <v>B060471</v>
          </cell>
          <cell r="B282" t="str">
            <v>廃棄材運搬　Ⅱ類</v>
          </cell>
          <cell r="C282" t="str">
            <v>（４ｔ車，DID区間無し，ﾊﾞｯｸﾎｳ0.2m3）13.0km以下</v>
          </cell>
          <cell r="E282" t="str">
            <v>m3</v>
          </cell>
          <cell r="F282">
            <v>1640</v>
          </cell>
        </row>
        <row r="283">
          <cell r="A283" t="str">
            <v>B060472</v>
          </cell>
          <cell r="B283" t="str">
            <v>廃棄材運搬　Ⅱ類</v>
          </cell>
          <cell r="C283" t="str">
            <v>（４ｔ車，DID区間無し，ﾊﾞｯｸﾎｳ0.2m3）19.0km以下</v>
          </cell>
          <cell r="E283" t="str">
            <v>m3</v>
          </cell>
          <cell r="F283">
            <v>2000</v>
          </cell>
        </row>
        <row r="284">
          <cell r="A284" t="str">
            <v>B060473</v>
          </cell>
          <cell r="B284" t="str">
            <v>廃棄材運搬　Ⅱ類</v>
          </cell>
          <cell r="C284" t="str">
            <v>（４ｔ車，DID区間無し，ﾊﾞｯｸﾎｳ0.2m3）35.0km以下</v>
          </cell>
          <cell r="E284" t="str">
            <v>m3</v>
          </cell>
          <cell r="F284">
            <v>2720</v>
          </cell>
        </row>
        <row r="285">
          <cell r="A285" t="str">
            <v>B060474</v>
          </cell>
          <cell r="B285" t="str">
            <v>廃棄材運搬　Ⅱ類</v>
          </cell>
          <cell r="C285" t="str">
            <v>（４ｔ車，DID区間無し，ﾊﾞｯｸﾎｳ0.2m3）60.0km以下</v>
          </cell>
          <cell r="E285" t="str">
            <v>m3</v>
          </cell>
          <cell r="F285">
            <v>4180</v>
          </cell>
        </row>
        <row r="286">
          <cell r="A286" t="str">
            <v>B061001</v>
          </cell>
          <cell r="B286" t="str">
            <v>廃棄材運搬　Ⅰ類</v>
          </cell>
          <cell r="C286" t="str">
            <v>（10ｔ車，DID区間有り，ﾊﾞｯｸﾎｳ0.6m3） 0.3km以下</v>
          </cell>
          <cell r="E286" t="str">
            <v>m3</v>
          </cell>
          <cell r="F286">
            <v>370</v>
          </cell>
        </row>
        <row r="287">
          <cell r="A287" t="str">
            <v>B061002</v>
          </cell>
          <cell r="B287" t="str">
            <v>廃棄材運搬　Ⅰ類</v>
          </cell>
          <cell r="C287" t="str">
            <v>（10ｔ車，DID区間有り，ﾊﾞｯｸﾎｳ0.6m3） 0.5km以下</v>
          </cell>
          <cell r="E287" t="str">
            <v>m3</v>
          </cell>
          <cell r="F287">
            <v>420</v>
          </cell>
        </row>
        <row r="288">
          <cell r="A288" t="str">
            <v>B061003</v>
          </cell>
          <cell r="B288" t="str">
            <v>廃棄材運搬　Ⅰ類</v>
          </cell>
          <cell r="C288" t="str">
            <v>（10ｔ車，DID区間有り，ﾊﾞｯｸﾎｳ0.6m3） 1.0km以下</v>
          </cell>
          <cell r="E288" t="str">
            <v>m3</v>
          </cell>
          <cell r="F288">
            <v>480</v>
          </cell>
        </row>
        <row r="289">
          <cell r="A289" t="str">
            <v>B061004</v>
          </cell>
          <cell r="B289" t="str">
            <v>廃棄材運搬　Ⅰ類</v>
          </cell>
          <cell r="C289" t="str">
            <v>（10ｔ車，DID区間有り，ﾊﾞｯｸﾎｳ0.6m3） 1.5km以下</v>
          </cell>
          <cell r="E289" t="str">
            <v>m3</v>
          </cell>
          <cell r="F289">
            <v>550</v>
          </cell>
        </row>
        <row r="290">
          <cell r="A290" t="str">
            <v>B061005</v>
          </cell>
          <cell r="B290" t="str">
            <v>廃棄材運搬　Ⅰ類</v>
          </cell>
          <cell r="C290" t="str">
            <v>（10ｔ車，DID区間有り，ﾊﾞｯｸﾎｳ0.6m3） 2.0km以下</v>
          </cell>
          <cell r="E290" t="str">
            <v>m3</v>
          </cell>
          <cell r="F290">
            <v>600</v>
          </cell>
        </row>
        <row r="291">
          <cell r="A291" t="str">
            <v>B061006</v>
          </cell>
          <cell r="B291" t="str">
            <v>廃棄材運搬　Ⅰ類</v>
          </cell>
          <cell r="C291" t="str">
            <v>（10ｔ車，DID区間有り，ﾊﾞｯｸﾎｳ0.6m3） 3.0km以下</v>
          </cell>
          <cell r="E291" t="str">
            <v>m3</v>
          </cell>
          <cell r="F291">
            <v>720</v>
          </cell>
        </row>
        <row r="292">
          <cell r="A292" t="str">
            <v>B061007</v>
          </cell>
          <cell r="B292" t="str">
            <v>廃棄材運搬　Ⅰ類</v>
          </cell>
          <cell r="C292" t="str">
            <v>（10ｔ車，DID区間有り，ﾊﾞｯｸﾎｳ0.6m3） 3.5km以下</v>
          </cell>
          <cell r="E292" t="str">
            <v>m3</v>
          </cell>
          <cell r="F292">
            <v>850</v>
          </cell>
        </row>
        <row r="293">
          <cell r="A293" t="str">
            <v>B061008</v>
          </cell>
          <cell r="B293" t="str">
            <v>廃棄材運搬　Ⅰ類</v>
          </cell>
          <cell r="C293" t="str">
            <v>（10ｔ車，DID区間有り，ﾊﾞｯｸﾎｳ0.6m3） 5.0km以下</v>
          </cell>
          <cell r="E293" t="str">
            <v>m3</v>
          </cell>
          <cell r="F293">
            <v>1020</v>
          </cell>
        </row>
        <row r="294">
          <cell r="A294" t="str">
            <v>B061009</v>
          </cell>
          <cell r="B294" t="str">
            <v>廃棄材運搬　Ⅰ類</v>
          </cell>
          <cell r="C294" t="str">
            <v>（10ｔ車，DID区間有り，ﾊﾞｯｸﾎｳ0.6m3） 6.0km以下</v>
          </cell>
          <cell r="E294" t="str">
            <v>m3</v>
          </cell>
          <cell r="F294">
            <v>1200</v>
          </cell>
        </row>
        <row r="295">
          <cell r="A295" t="str">
            <v>B061010</v>
          </cell>
          <cell r="B295" t="str">
            <v>廃棄材運搬　Ⅰ類</v>
          </cell>
          <cell r="C295" t="str">
            <v>（10ｔ車，DID区間有り，ﾊﾞｯｸﾎｳ0.6m3） 7.0km以下</v>
          </cell>
          <cell r="E295" t="str">
            <v>m3</v>
          </cell>
          <cell r="F295">
            <v>1380</v>
          </cell>
        </row>
        <row r="296">
          <cell r="A296" t="str">
            <v>B061011</v>
          </cell>
          <cell r="B296" t="str">
            <v>廃棄材運搬　Ⅰ類</v>
          </cell>
          <cell r="C296" t="str">
            <v>（10ｔ車，DID区間有り，ﾊﾞｯｸﾎｳ0.6m3） 8.5km以下</v>
          </cell>
          <cell r="E296" t="str">
            <v>m3</v>
          </cell>
          <cell r="F296">
            <v>1570</v>
          </cell>
        </row>
        <row r="297">
          <cell r="A297" t="str">
            <v>B061012</v>
          </cell>
          <cell r="B297" t="str">
            <v>廃棄材運搬　Ⅰ類</v>
          </cell>
          <cell r="C297" t="str">
            <v>（10ｔ車，DID区間有り，ﾊﾞｯｸﾎｳ0.6m3）11.0km以下</v>
          </cell>
          <cell r="E297" t="str">
            <v>m3</v>
          </cell>
          <cell r="F297">
            <v>1800</v>
          </cell>
        </row>
        <row r="298">
          <cell r="A298" t="str">
            <v>B061013</v>
          </cell>
          <cell r="B298" t="str">
            <v>廃棄材運搬　Ⅰ類</v>
          </cell>
          <cell r="C298" t="str">
            <v>（10ｔ車，DID区間有り，ﾊﾞｯｸﾎｳ0.6m3）14.0km以下</v>
          </cell>
          <cell r="E298" t="str">
            <v>m3</v>
          </cell>
          <cell r="F298">
            <v>2170</v>
          </cell>
        </row>
        <row r="299">
          <cell r="A299" t="str">
            <v>B061014</v>
          </cell>
          <cell r="B299" t="str">
            <v>廃棄材運搬　Ⅰ類</v>
          </cell>
          <cell r="C299" t="str">
            <v>（10ｔ車，DID区間有り，ﾊﾞｯｸﾎｳ0.6m3）19.5km以下</v>
          </cell>
          <cell r="E299" t="str">
            <v>m3</v>
          </cell>
          <cell r="F299">
            <v>2720</v>
          </cell>
        </row>
        <row r="300">
          <cell r="A300" t="str">
            <v>B061015</v>
          </cell>
          <cell r="B300" t="str">
            <v>廃棄材運搬　Ⅰ類</v>
          </cell>
          <cell r="C300" t="str">
            <v>（10ｔ車，DID区間有り，ﾊﾞｯｸﾎｳ0.6m3）31.5km以下</v>
          </cell>
          <cell r="E300" t="str">
            <v>m3</v>
          </cell>
          <cell r="F300">
            <v>3670</v>
          </cell>
        </row>
        <row r="301">
          <cell r="A301" t="str">
            <v>B061016</v>
          </cell>
          <cell r="B301" t="str">
            <v>廃棄材運搬　Ⅰ類</v>
          </cell>
          <cell r="C301" t="str">
            <v>（10ｔ車，DID区間有り，ﾊﾞｯｸﾎｳ0.6m3）60.0km以下</v>
          </cell>
          <cell r="E301" t="str">
            <v>m3</v>
          </cell>
          <cell r="F301">
            <v>5480</v>
          </cell>
        </row>
        <row r="302">
          <cell r="A302" t="str">
            <v>B061021</v>
          </cell>
          <cell r="B302" t="str">
            <v>廃棄材運搬　Ⅰ類</v>
          </cell>
          <cell r="C302" t="str">
            <v>（10ｔ車，DID区間無し，ﾊﾞｯｸﾎｳ0.6m3） 0.3km以下</v>
          </cell>
          <cell r="E302" t="str">
            <v>m3</v>
          </cell>
          <cell r="F302">
            <v>370</v>
          </cell>
        </row>
        <row r="303">
          <cell r="A303" t="str">
            <v>B061022</v>
          </cell>
          <cell r="B303" t="str">
            <v>廃棄材運搬　Ⅰ類</v>
          </cell>
          <cell r="C303" t="str">
            <v>（10ｔ車，DID区間無し，ﾊﾞｯｸﾎｳ0.6m3） 0.5km以下</v>
          </cell>
          <cell r="E303" t="str">
            <v>m3</v>
          </cell>
          <cell r="F303">
            <v>420</v>
          </cell>
        </row>
        <row r="304">
          <cell r="A304" t="str">
            <v>B061023</v>
          </cell>
          <cell r="B304" t="str">
            <v>廃棄材運搬　Ⅰ類</v>
          </cell>
          <cell r="C304" t="str">
            <v>（10ｔ車，DID区間無し，ﾊﾞｯｸﾎｳ0.6m3） 1.0km以下</v>
          </cell>
          <cell r="E304" t="str">
            <v>m3</v>
          </cell>
          <cell r="F304">
            <v>480</v>
          </cell>
        </row>
        <row r="305">
          <cell r="A305" t="str">
            <v>B061024</v>
          </cell>
          <cell r="B305" t="str">
            <v>廃棄材運搬　Ⅰ類</v>
          </cell>
          <cell r="C305" t="str">
            <v>（10ｔ車，DID区間無し，ﾊﾞｯｸﾎｳ0.6m3） 1.5km以下</v>
          </cell>
          <cell r="E305" t="str">
            <v>m3</v>
          </cell>
          <cell r="F305">
            <v>550</v>
          </cell>
        </row>
        <row r="306">
          <cell r="A306" t="str">
            <v>B061025</v>
          </cell>
          <cell r="B306" t="str">
            <v>廃棄材運搬　Ⅰ類</v>
          </cell>
          <cell r="C306" t="str">
            <v>（10ｔ車，DID区間無し，ﾊﾞｯｸﾎｳ0.6m3） 2.0km以下</v>
          </cell>
          <cell r="E306" t="str">
            <v>m3</v>
          </cell>
          <cell r="F306">
            <v>600</v>
          </cell>
        </row>
        <row r="307">
          <cell r="A307" t="str">
            <v>B061026</v>
          </cell>
          <cell r="B307" t="str">
            <v>廃棄材運搬　Ⅰ類</v>
          </cell>
          <cell r="C307" t="str">
            <v>（10ｔ車，DID区間無し，ﾊﾞｯｸﾎｳ0.6m3） 3.0km以下</v>
          </cell>
          <cell r="E307" t="str">
            <v>m3</v>
          </cell>
          <cell r="F307">
            <v>720</v>
          </cell>
        </row>
        <row r="308">
          <cell r="A308" t="str">
            <v>B061027</v>
          </cell>
          <cell r="B308" t="str">
            <v>廃棄材運搬　Ⅰ類</v>
          </cell>
          <cell r="C308" t="str">
            <v>（10ｔ車，DID区間無し，ﾊﾞｯｸﾎｳ0.6m3） 4.0km以下</v>
          </cell>
          <cell r="E308" t="str">
            <v>m3</v>
          </cell>
          <cell r="F308">
            <v>850</v>
          </cell>
        </row>
        <row r="309">
          <cell r="A309" t="str">
            <v>B061028</v>
          </cell>
          <cell r="B309" t="str">
            <v>廃棄材運搬　Ⅰ類</v>
          </cell>
          <cell r="C309" t="str">
            <v>（10ｔ車，DID区間無し，ﾊﾞｯｸﾎｳ0.6m3） 5.5km以下</v>
          </cell>
          <cell r="E309" t="str">
            <v>m3</v>
          </cell>
          <cell r="F309">
            <v>1020</v>
          </cell>
        </row>
        <row r="310">
          <cell r="A310" t="str">
            <v>B061029</v>
          </cell>
          <cell r="B310" t="str">
            <v>廃棄材運搬　Ⅰ類</v>
          </cell>
          <cell r="C310" t="str">
            <v>（10ｔ車，DID区間無し，ﾊﾞｯｸﾎｳ0.6m3） 6.5km以下</v>
          </cell>
          <cell r="E310" t="str">
            <v>m3</v>
          </cell>
          <cell r="F310">
            <v>1200</v>
          </cell>
        </row>
        <row r="311">
          <cell r="A311" t="str">
            <v>B061030</v>
          </cell>
          <cell r="B311" t="str">
            <v>廃棄材運搬　Ⅰ類</v>
          </cell>
          <cell r="C311" t="str">
            <v>（10ｔ車，DID区間無し，ﾊﾞｯｸﾎｳ0.6m3） 7.5km以下</v>
          </cell>
          <cell r="E311" t="str">
            <v>m3</v>
          </cell>
          <cell r="F311">
            <v>1380</v>
          </cell>
        </row>
        <row r="312">
          <cell r="A312" t="str">
            <v>B061031</v>
          </cell>
          <cell r="B312" t="str">
            <v>廃棄材運搬　Ⅰ類</v>
          </cell>
          <cell r="C312" t="str">
            <v>（10ｔ車，DID区間無し，ﾊﾞｯｸﾎｳ0.6m3） 9.5km以下</v>
          </cell>
          <cell r="E312" t="str">
            <v>m3</v>
          </cell>
          <cell r="F312">
            <v>1570</v>
          </cell>
        </row>
        <row r="313">
          <cell r="A313" t="str">
            <v>B061032</v>
          </cell>
          <cell r="B313" t="str">
            <v>廃棄材運搬　Ⅰ類</v>
          </cell>
          <cell r="C313" t="str">
            <v>（10ｔ車，DID区間無し，ﾊﾞｯｸﾎｳ0.6m3）11.5km以下</v>
          </cell>
          <cell r="E313" t="str">
            <v>m3</v>
          </cell>
          <cell r="F313">
            <v>1800</v>
          </cell>
        </row>
        <row r="314">
          <cell r="A314" t="str">
            <v>B061033</v>
          </cell>
          <cell r="B314" t="str">
            <v>廃棄材運搬　Ⅰ類</v>
          </cell>
          <cell r="C314" t="str">
            <v>（10ｔ車，DID区間無し，ﾊﾞｯｸﾎｳ0.6m3）15.5km以下</v>
          </cell>
          <cell r="E314" t="str">
            <v>m3</v>
          </cell>
          <cell r="F314">
            <v>2170</v>
          </cell>
        </row>
        <row r="315">
          <cell r="A315" t="str">
            <v>B061034</v>
          </cell>
          <cell r="B315" t="str">
            <v>廃棄材運搬　Ⅰ類</v>
          </cell>
          <cell r="C315" t="str">
            <v>（10ｔ車，DID区間無し，ﾊﾞｯｸﾎｳ0.6m3）22.5km以下</v>
          </cell>
          <cell r="E315" t="str">
            <v>m3</v>
          </cell>
          <cell r="F315">
            <v>2720</v>
          </cell>
        </row>
        <row r="316">
          <cell r="A316" t="str">
            <v>B061035</v>
          </cell>
          <cell r="B316" t="str">
            <v>廃棄材運搬　Ⅰ類</v>
          </cell>
          <cell r="C316" t="str">
            <v>（10ｔ車，DID区間無し，ﾊﾞｯｸﾎｳ0.6m3）49.5km以下</v>
          </cell>
          <cell r="E316" t="str">
            <v>m3</v>
          </cell>
          <cell r="F316">
            <v>3670</v>
          </cell>
        </row>
        <row r="317">
          <cell r="A317" t="str">
            <v>B061036</v>
          </cell>
          <cell r="B317" t="str">
            <v>廃棄材運搬　Ⅰ類</v>
          </cell>
          <cell r="C317" t="str">
            <v>（10ｔ車，DID区間無し，ﾊﾞｯｸﾎｳ0.6m3）60.0km以下</v>
          </cell>
          <cell r="E317" t="str">
            <v>m3</v>
          </cell>
          <cell r="F317">
            <v>5480</v>
          </cell>
        </row>
        <row r="318">
          <cell r="A318" t="str">
            <v>B061041</v>
          </cell>
          <cell r="B318" t="str">
            <v>廃棄材運搬　Ⅱ類</v>
          </cell>
          <cell r="C318" t="str">
            <v>（10ｔ車，DID区間有り，ﾊﾞｯｸﾎｳ0.6m3） 0.3km以下</v>
          </cell>
          <cell r="E318" t="str">
            <v>m3</v>
          </cell>
          <cell r="F318">
            <v>160</v>
          </cell>
        </row>
        <row r="319">
          <cell r="A319" t="str">
            <v>B061042</v>
          </cell>
          <cell r="B319" t="str">
            <v>廃棄材運搬　Ⅱ類</v>
          </cell>
          <cell r="C319" t="str">
            <v>（10ｔ車，DID区間有り，ﾊﾞｯｸﾎｳ0.6m3） 0.5km以下</v>
          </cell>
          <cell r="E319" t="str">
            <v>m3</v>
          </cell>
          <cell r="F319">
            <v>190</v>
          </cell>
        </row>
        <row r="320">
          <cell r="A320" t="str">
            <v>B061043</v>
          </cell>
          <cell r="B320" t="str">
            <v>廃棄材運搬　Ⅱ類</v>
          </cell>
          <cell r="C320" t="str">
            <v>（10ｔ車，DID区間有り，ﾊﾞｯｸﾎｳ0.6m3） 1.0km以下</v>
          </cell>
          <cell r="E320" t="str">
            <v>m3</v>
          </cell>
          <cell r="F320">
            <v>220</v>
          </cell>
        </row>
        <row r="321">
          <cell r="A321" t="str">
            <v>B061044</v>
          </cell>
          <cell r="B321" t="str">
            <v>廃棄材運搬　Ⅱ類</v>
          </cell>
          <cell r="C321" t="str">
            <v>（10ｔ車，DID区間有り，ﾊﾞｯｸﾎｳ0.6m3） 1.5km以下</v>
          </cell>
          <cell r="E321" t="str">
            <v>m3</v>
          </cell>
          <cell r="F321">
            <v>260</v>
          </cell>
        </row>
        <row r="322">
          <cell r="A322" t="str">
            <v>B061045</v>
          </cell>
          <cell r="B322" t="str">
            <v>廃棄材運搬　Ⅱ類</v>
          </cell>
          <cell r="C322" t="str">
            <v>（10ｔ車，DID区間有り，ﾊﾞｯｸﾎｳ0.6m3） 2.0km以下</v>
          </cell>
          <cell r="E322" t="str">
            <v>m3</v>
          </cell>
          <cell r="F322">
            <v>270</v>
          </cell>
        </row>
        <row r="323">
          <cell r="A323" t="str">
            <v>B061046</v>
          </cell>
          <cell r="B323" t="str">
            <v>廃棄材運搬　Ⅱ類</v>
          </cell>
          <cell r="C323" t="str">
            <v>（10ｔ車，DID区間有り，ﾊﾞｯｸﾎｳ0.6m3） 3.0km以下</v>
          </cell>
          <cell r="E323" t="str">
            <v>m3</v>
          </cell>
          <cell r="F323">
            <v>340</v>
          </cell>
        </row>
        <row r="324">
          <cell r="A324" t="str">
            <v>B061047</v>
          </cell>
          <cell r="B324" t="str">
            <v>廃棄材運搬　Ⅱ類</v>
          </cell>
          <cell r="C324" t="str">
            <v>（10ｔ車，DID区間有り，ﾊﾞｯｸﾎｳ0.6m3） 3.5km以下</v>
          </cell>
          <cell r="E324" t="str">
            <v>m3</v>
          </cell>
          <cell r="F324">
            <v>380</v>
          </cell>
        </row>
        <row r="325">
          <cell r="A325" t="str">
            <v>B061048</v>
          </cell>
          <cell r="B325" t="str">
            <v>廃棄材運搬　Ⅱ類</v>
          </cell>
          <cell r="C325" t="str">
            <v>（10ｔ車，DID区間有り，ﾊﾞｯｸﾎｳ0.6m3） 5.0km以下</v>
          </cell>
          <cell r="E325" t="str">
            <v>m3</v>
          </cell>
          <cell r="F325">
            <v>480</v>
          </cell>
        </row>
        <row r="326">
          <cell r="A326" t="str">
            <v>B061049</v>
          </cell>
          <cell r="B326" t="str">
            <v>廃棄材運搬　Ⅱ類</v>
          </cell>
          <cell r="C326" t="str">
            <v>（10ｔ車，DID区間有り，ﾊﾞｯｸﾎｳ0.6m3） 6.0km以下</v>
          </cell>
          <cell r="E326" t="str">
            <v>m3</v>
          </cell>
          <cell r="F326">
            <v>560</v>
          </cell>
        </row>
        <row r="327">
          <cell r="A327" t="str">
            <v>B061050</v>
          </cell>
          <cell r="B327" t="str">
            <v>廃棄材運搬　Ⅱ類</v>
          </cell>
          <cell r="C327" t="str">
            <v>（10ｔ車，DID区間有り，ﾊﾞｯｸﾎｳ0.6m3） 7.0km以下</v>
          </cell>
          <cell r="E327" t="str">
            <v>m3</v>
          </cell>
          <cell r="F327">
            <v>640</v>
          </cell>
        </row>
        <row r="328">
          <cell r="A328" t="str">
            <v>B061051</v>
          </cell>
          <cell r="B328" t="str">
            <v>廃棄材運搬　Ⅱ類</v>
          </cell>
          <cell r="C328" t="str">
            <v>（10ｔ車，DID区間有り，ﾊﾞｯｸﾎｳ0.6m3） 8.5km以下</v>
          </cell>
          <cell r="E328" t="str">
            <v>m3</v>
          </cell>
          <cell r="F328">
            <v>720</v>
          </cell>
        </row>
        <row r="329">
          <cell r="A329" t="str">
            <v>B061052</v>
          </cell>
          <cell r="B329" t="str">
            <v>廃棄材運搬　Ⅱ類</v>
          </cell>
          <cell r="C329" t="str">
            <v>（10ｔ車，DID区間有り，ﾊﾞｯｸﾎｳ0.6m3）11.0km以下</v>
          </cell>
          <cell r="E329" t="str">
            <v>m3</v>
          </cell>
          <cell r="F329">
            <v>830</v>
          </cell>
        </row>
        <row r="330">
          <cell r="A330" t="str">
            <v>B061053</v>
          </cell>
          <cell r="B330" t="str">
            <v>廃棄材運搬　Ⅱ類</v>
          </cell>
          <cell r="C330" t="str">
            <v>（10ｔ車，DID区間有り，ﾊﾞｯｸﾎｳ0.6m3）14.0km以下</v>
          </cell>
          <cell r="E330" t="str">
            <v>m3</v>
          </cell>
          <cell r="F330">
            <v>1000</v>
          </cell>
        </row>
        <row r="331">
          <cell r="A331" t="str">
            <v>B061054</v>
          </cell>
          <cell r="B331" t="str">
            <v>廃棄材運搬　Ⅱ類</v>
          </cell>
          <cell r="C331" t="str">
            <v>（10ｔ車，DID区間有り，ﾊﾞｯｸﾎｳ0.6m3）19.5km以下</v>
          </cell>
          <cell r="E331" t="str">
            <v>m3</v>
          </cell>
          <cell r="F331">
            <v>1240</v>
          </cell>
        </row>
        <row r="332">
          <cell r="A332" t="str">
            <v>B061055</v>
          </cell>
          <cell r="B332" t="str">
            <v>廃棄材運搬　Ⅱ類</v>
          </cell>
          <cell r="C332" t="str">
            <v>（10ｔ車，DID区間有り，ﾊﾞｯｸﾎｳ0.6m3）31.5km以下</v>
          </cell>
          <cell r="E332" t="str">
            <v>m3</v>
          </cell>
          <cell r="F332">
            <v>1690</v>
          </cell>
        </row>
        <row r="333">
          <cell r="A333" t="str">
            <v>B061056</v>
          </cell>
          <cell r="B333" t="str">
            <v>廃棄材運搬　Ⅱ類</v>
          </cell>
          <cell r="C333" t="str">
            <v>（10ｔ車，DID区間有り，ﾊﾞｯｸﾎｳ0.6m3）60.0km以下</v>
          </cell>
          <cell r="E333" t="str">
            <v>m3</v>
          </cell>
          <cell r="F333">
            <v>2530</v>
          </cell>
        </row>
        <row r="334">
          <cell r="A334" t="str">
            <v>B061061</v>
          </cell>
          <cell r="B334" t="str">
            <v>廃棄材運搬　Ⅱ類</v>
          </cell>
          <cell r="C334" t="str">
            <v>（10ｔ車，DID区間無し，ﾊﾞｯｸﾎｳ0.6m3） 0.3km以下</v>
          </cell>
          <cell r="E334" t="str">
            <v>m3</v>
          </cell>
          <cell r="F334">
            <v>160</v>
          </cell>
        </row>
        <row r="335">
          <cell r="A335" t="str">
            <v>B061062</v>
          </cell>
          <cell r="B335" t="str">
            <v>廃棄材運搬　Ⅱ類</v>
          </cell>
          <cell r="C335" t="str">
            <v>（10ｔ車，DID区間無し，ﾊﾞｯｸﾎｳ0.6m3） 0.5km以下</v>
          </cell>
          <cell r="E335" t="str">
            <v>m3</v>
          </cell>
          <cell r="F335">
            <v>190</v>
          </cell>
        </row>
        <row r="336">
          <cell r="A336" t="str">
            <v>B061063</v>
          </cell>
          <cell r="B336" t="str">
            <v>廃棄材運搬　Ⅱ類</v>
          </cell>
          <cell r="C336" t="str">
            <v>（10ｔ車，DID区間無し，ﾊﾞｯｸﾎｳ0.6m3） 1.0km以下</v>
          </cell>
          <cell r="E336" t="str">
            <v>m3</v>
          </cell>
          <cell r="F336">
            <v>220</v>
          </cell>
        </row>
        <row r="337">
          <cell r="A337" t="str">
            <v>B061064</v>
          </cell>
          <cell r="B337" t="str">
            <v>廃棄材運搬　Ⅱ類</v>
          </cell>
          <cell r="C337" t="str">
            <v>（10ｔ車，DID区間無し，ﾊﾞｯｸﾎｳ0.6m3） 1.5km以下</v>
          </cell>
          <cell r="E337" t="str">
            <v>m3</v>
          </cell>
          <cell r="F337">
            <v>260</v>
          </cell>
        </row>
        <row r="338">
          <cell r="A338" t="str">
            <v>B061065</v>
          </cell>
          <cell r="B338" t="str">
            <v>廃棄材運搬　Ⅱ類</v>
          </cell>
          <cell r="C338" t="str">
            <v>（10ｔ車，DID区間無し，ﾊﾞｯｸﾎｳ0.6m3） 2.0km以下</v>
          </cell>
          <cell r="E338" t="str">
            <v>m3</v>
          </cell>
          <cell r="F338">
            <v>270</v>
          </cell>
        </row>
        <row r="339">
          <cell r="A339" t="str">
            <v>B061066</v>
          </cell>
          <cell r="B339" t="str">
            <v>廃棄材運搬　Ⅱ類</v>
          </cell>
          <cell r="C339" t="str">
            <v>（10ｔ車，DID区間無し，ﾊﾞｯｸﾎｳ0.6m3） 3.0km以下</v>
          </cell>
          <cell r="E339" t="str">
            <v>m3</v>
          </cell>
          <cell r="F339">
            <v>340</v>
          </cell>
        </row>
        <row r="340">
          <cell r="A340" t="str">
            <v>B061067</v>
          </cell>
          <cell r="B340" t="str">
            <v>廃棄材運搬　Ⅱ類</v>
          </cell>
          <cell r="C340" t="str">
            <v>（10ｔ車，DID区間無し，ﾊﾞｯｸﾎｳ0.6m3） 4.0km以下</v>
          </cell>
          <cell r="E340" t="str">
            <v>m3</v>
          </cell>
          <cell r="F340">
            <v>380</v>
          </cell>
        </row>
        <row r="341">
          <cell r="A341" t="str">
            <v>B061068</v>
          </cell>
          <cell r="B341" t="str">
            <v>廃棄材運搬　Ⅱ類</v>
          </cell>
          <cell r="C341" t="str">
            <v>（10ｔ車，DID区間無し，ﾊﾞｯｸﾎｳ0.6m3） 5.5km以下</v>
          </cell>
          <cell r="E341" t="str">
            <v>m3</v>
          </cell>
          <cell r="F341">
            <v>480</v>
          </cell>
        </row>
        <row r="342">
          <cell r="A342" t="str">
            <v>B061069</v>
          </cell>
          <cell r="B342" t="str">
            <v>廃棄材運搬　Ⅱ類</v>
          </cell>
          <cell r="C342" t="str">
            <v>（10ｔ車，DID区間無し，ﾊﾞｯｸﾎｳ0.6m3） 6.5km以下</v>
          </cell>
          <cell r="E342" t="str">
            <v>m3</v>
          </cell>
          <cell r="F342">
            <v>560</v>
          </cell>
        </row>
        <row r="343">
          <cell r="A343" t="str">
            <v>B061070</v>
          </cell>
          <cell r="B343" t="str">
            <v>廃棄材運搬　Ⅱ類</v>
          </cell>
          <cell r="C343" t="str">
            <v>（10ｔ車，DID区間無し，ﾊﾞｯｸﾎｳ0.6m3） 7.5km以下</v>
          </cell>
          <cell r="E343" t="str">
            <v>m3</v>
          </cell>
          <cell r="F343">
            <v>640</v>
          </cell>
        </row>
        <row r="344">
          <cell r="A344" t="str">
            <v>B061071</v>
          </cell>
          <cell r="B344" t="str">
            <v>廃棄材運搬　Ⅱ類</v>
          </cell>
          <cell r="C344" t="str">
            <v>（10ｔ車，DID区間無し，ﾊﾞｯｸﾎｳ0.6m3） 9.5km以下</v>
          </cell>
          <cell r="E344" t="str">
            <v>m3</v>
          </cell>
          <cell r="F344">
            <v>720</v>
          </cell>
        </row>
        <row r="345">
          <cell r="A345" t="str">
            <v>B061072</v>
          </cell>
          <cell r="B345" t="str">
            <v>廃棄材運搬　Ⅱ類</v>
          </cell>
          <cell r="C345" t="str">
            <v>（10ｔ車，DID区間無し，ﾊﾞｯｸﾎｳ0.6m3）11.5km以下</v>
          </cell>
          <cell r="E345" t="str">
            <v>m3</v>
          </cell>
          <cell r="F345">
            <v>830</v>
          </cell>
        </row>
        <row r="346">
          <cell r="A346" t="str">
            <v>B061073</v>
          </cell>
          <cell r="B346" t="str">
            <v>廃棄材運搬　Ⅱ類</v>
          </cell>
          <cell r="C346" t="str">
            <v>（10ｔ車，DID区間無し，ﾊﾞｯｸﾎｳ0.6m3）15.5km以下</v>
          </cell>
          <cell r="E346" t="str">
            <v>m3</v>
          </cell>
          <cell r="F346">
            <v>1000</v>
          </cell>
        </row>
        <row r="347">
          <cell r="A347" t="str">
            <v>B061074</v>
          </cell>
          <cell r="B347" t="str">
            <v>廃棄材運搬　Ⅱ類</v>
          </cell>
          <cell r="C347" t="str">
            <v>（10ｔ車，DID区間無し，ﾊﾞｯｸﾎｳ0.6m3）22.5km以下</v>
          </cell>
          <cell r="E347" t="str">
            <v>m3</v>
          </cell>
          <cell r="F347">
            <v>1240</v>
          </cell>
        </row>
        <row r="348">
          <cell r="A348" t="str">
            <v>B061075</v>
          </cell>
          <cell r="B348" t="str">
            <v>廃棄材運搬　Ⅱ類</v>
          </cell>
          <cell r="C348" t="str">
            <v>（10ｔ車，DID区間無し，ﾊﾞｯｸﾎｳ0.6m3）49.5km以下</v>
          </cell>
          <cell r="E348" t="str">
            <v>m3</v>
          </cell>
          <cell r="F348">
            <v>1690</v>
          </cell>
        </row>
        <row r="349">
          <cell r="A349" t="str">
            <v>B061076</v>
          </cell>
          <cell r="B349" t="str">
            <v>廃棄材運搬　Ⅱ類</v>
          </cell>
          <cell r="C349" t="str">
            <v>（10ｔ車，DID区間無し，ﾊﾞｯｸﾎｳ0.6m3）60.0km以下</v>
          </cell>
          <cell r="E349" t="str">
            <v>m3</v>
          </cell>
          <cell r="F349">
            <v>2530</v>
          </cell>
        </row>
      </sheetData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書"/>
      <sheetName val="内訳"/>
    </sheetNames>
    <sheetDataSet>
      <sheetData sheetId="0"/>
      <sheetData sheetId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拾書-1"/>
      <sheetName val="A"/>
      <sheetName val="共通86白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予定価格算出内訳明細書"/>
      <sheetName val="種目別内訳"/>
      <sheetName val="科目別内訳"/>
      <sheetName val="細目別内訳"/>
      <sheetName val="基準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60"/>
      <sheetName val="直工"/>
      <sheetName val="A 衛生設備"/>
      <sheetName val="A1 給水"/>
      <sheetName val="A2 排水"/>
      <sheetName val="A3 給湯"/>
      <sheetName val="A4 ガス"/>
      <sheetName val="A5 衛生器具"/>
      <sheetName val="B 空気調和"/>
      <sheetName val="B1 機械室"/>
      <sheetName val="B2 冷暖房"/>
      <sheetName val="B3 給油"/>
      <sheetName val="B4 換気"/>
      <sheetName val="B5 自動制御"/>
      <sheetName val="B6 直接仮設"/>
      <sheetName val="据付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公表種目"/>
      <sheetName val="公表科目"/>
      <sheetName val="表紙"/>
      <sheetName val="A-1"/>
      <sheetName val="A-2"/>
      <sheetName val="A-3"/>
      <sheetName val="種目"/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市単価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一覧表"/>
    </sheetNames>
    <sheetDataSet>
      <sheetData sheetId="0" refreshError="1">
        <row r="2">
          <cell r="B2" t="str">
            <v>単  価  一  覧  表（平成８年度） - 歌登町</v>
          </cell>
        </row>
        <row r="3">
          <cell r="B3" t="str">
            <v>番　号</v>
          </cell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H4" t="str">
            <v xml:space="preserve"> </v>
          </cell>
          <cell r="I4" t="str">
            <v xml:space="preserve">  </v>
          </cell>
        </row>
        <row r="5">
          <cell r="B5">
            <v>1</v>
          </cell>
          <cell r="D5" t="str">
            <v>特殊作業員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I6" t="str">
            <v xml:space="preserve">  </v>
          </cell>
          <cell r="J6" t="str">
            <v/>
          </cell>
        </row>
        <row r="7">
          <cell r="B7">
            <v>2</v>
          </cell>
          <cell r="D7" t="str">
            <v>普通作業員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I8" t="str">
            <v xml:space="preserve">  </v>
          </cell>
        </row>
        <row r="9">
          <cell r="B9">
            <v>3</v>
          </cell>
          <cell r="D9" t="str">
            <v>軽作業員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I10" t="str">
            <v xml:space="preserve">  </v>
          </cell>
        </row>
        <row r="11">
          <cell r="B11">
            <v>4</v>
          </cell>
          <cell r="D11" t="str">
            <v>造園工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I12" t="str">
            <v xml:space="preserve">  </v>
          </cell>
        </row>
        <row r="13">
          <cell r="B13">
            <v>5</v>
          </cell>
          <cell r="D13" t="str">
            <v>法面工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I14" t="str">
            <v xml:space="preserve">  </v>
          </cell>
        </row>
        <row r="15">
          <cell r="B15">
            <v>6</v>
          </cell>
          <cell r="D15" t="str">
            <v>とび工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I16" t="str">
            <v xml:space="preserve">  </v>
          </cell>
        </row>
        <row r="17">
          <cell r="B17">
            <v>7</v>
          </cell>
          <cell r="D17" t="str">
            <v>石工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I18" t="str">
            <v xml:space="preserve">  </v>
          </cell>
        </row>
        <row r="19">
          <cell r="B19">
            <v>8</v>
          </cell>
          <cell r="D19" t="str">
            <v>ブロック工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I20" t="str">
            <v xml:space="preserve">  </v>
          </cell>
        </row>
        <row r="21">
          <cell r="B21">
            <v>9</v>
          </cell>
          <cell r="D21" t="str">
            <v>電工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I22" t="str">
            <v xml:space="preserve">  </v>
          </cell>
        </row>
        <row r="23">
          <cell r="B23">
            <v>10</v>
          </cell>
          <cell r="D23" t="str">
            <v>鉄筋工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I24" t="str">
            <v xml:space="preserve">  </v>
          </cell>
        </row>
        <row r="25">
          <cell r="B25">
            <v>11</v>
          </cell>
          <cell r="D25" t="str">
            <v>鉄骨工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I26" t="str">
            <v xml:space="preserve">  </v>
          </cell>
        </row>
        <row r="27">
          <cell r="B27">
            <v>12</v>
          </cell>
          <cell r="D27" t="str">
            <v>塗装工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I28" t="str">
            <v xml:space="preserve">  </v>
          </cell>
        </row>
        <row r="29">
          <cell r="B29">
            <v>13</v>
          </cell>
          <cell r="D29" t="str">
            <v>溶接工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I30" t="str">
            <v xml:space="preserve">  </v>
          </cell>
        </row>
        <row r="31">
          <cell r="B31">
            <v>14</v>
          </cell>
          <cell r="D31" t="str">
            <v>運転手（特殊）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I32" t="str">
            <v xml:space="preserve">  </v>
          </cell>
        </row>
        <row r="33">
          <cell r="B33">
            <v>15</v>
          </cell>
          <cell r="D33" t="str">
            <v>運転手（一般）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I34" t="str">
            <v xml:space="preserve">  </v>
          </cell>
        </row>
        <row r="35">
          <cell r="B35">
            <v>16</v>
          </cell>
          <cell r="D35" t="str">
            <v>潜かん工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I36" t="str">
            <v xml:space="preserve">  </v>
          </cell>
        </row>
        <row r="37">
          <cell r="B37">
            <v>17</v>
          </cell>
          <cell r="D37" t="str">
            <v>潜かん世話役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I38" t="str">
            <v xml:space="preserve">  </v>
          </cell>
        </row>
        <row r="39">
          <cell r="B39">
            <v>18</v>
          </cell>
          <cell r="D39" t="str">
            <v>さく岩工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I40" t="str">
            <v xml:space="preserve">  </v>
          </cell>
        </row>
        <row r="41">
          <cell r="B41">
            <v>19</v>
          </cell>
          <cell r="D41" t="str">
            <v>トンネル特殊工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B44" t="str">
            <v>番　号</v>
          </cell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H45" t="str">
            <v>　</v>
          </cell>
          <cell r="I45" t="str">
            <v xml:space="preserve">  </v>
          </cell>
        </row>
        <row r="46">
          <cell r="B46">
            <v>20</v>
          </cell>
          <cell r="D46" t="str">
            <v>トンネル作業員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I47" t="str">
            <v xml:space="preserve">  </v>
          </cell>
        </row>
        <row r="48">
          <cell r="B48">
            <v>21</v>
          </cell>
          <cell r="D48" t="str">
            <v>トンネル世話役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I49" t="str">
            <v xml:space="preserve">  </v>
          </cell>
        </row>
        <row r="50">
          <cell r="B50">
            <v>22</v>
          </cell>
          <cell r="D50" t="str">
            <v>橋梁特殊工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I51" t="str">
            <v xml:space="preserve">  </v>
          </cell>
        </row>
        <row r="52">
          <cell r="B52">
            <v>23</v>
          </cell>
          <cell r="D52" t="str">
            <v>橋梁塗装工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I53" t="str">
            <v xml:space="preserve">  </v>
          </cell>
        </row>
        <row r="54">
          <cell r="B54">
            <v>24</v>
          </cell>
          <cell r="D54" t="str">
            <v>橋梁世話役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I55" t="str">
            <v xml:space="preserve">  </v>
          </cell>
        </row>
        <row r="56">
          <cell r="B56">
            <v>25</v>
          </cell>
          <cell r="D56" t="str">
            <v>土木一般世話役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I57" t="str">
            <v xml:space="preserve">  </v>
          </cell>
        </row>
        <row r="58">
          <cell r="B58">
            <v>26</v>
          </cell>
          <cell r="D58" t="str">
            <v>高級船員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I59" t="str">
            <v xml:space="preserve">  </v>
          </cell>
        </row>
        <row r="60">
          <cell r="B60">
            <v>27</v>
          </cell>
          <cell r="D60" t="str">
            <v>普通船員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I61" t="str">
            <v xml:space="preserve">  </v>
          </cell>
        </row>
        <row r="62">
          <cell r="B62">
            <v>28</v>
          </cell>
          <cell r="D62" t="str">
            <v>潜水世話役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I63" t="str">
            <v xml:space="preserve">  </v>
          </cell>
        </row>
        <row r="64">
          <cell r="B64">
            <v>29</v>
          </cell>
          <cell r="D64" t="str">
            <v>潜水士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I65" t="str">
            <v xml:space="preserve">  </v>
          </cell>
        </row>
        <row r="66">
          <cell r="B66">
            <v>30</v>
          </cell>
          <cell r="D66" t="str">
            <v>潜水連絡員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I67" t="str">
            <v xml:space="preserve">  </v>
          </cell>
        </row>
        <row r="68">
          <cell r="B68">
            <v>31</v>
          </cell>
          <cell r="D68" t="str">
            <v>潜水送気員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I69" t="str">
            <v xml:space="preserve">  </v>
          </cell>
        </row>
        <row r="70">
          <cell r="B70">
            <v>32</v>
          </cell>
          <cell r="D70" t="str">
            <v>山林砂防工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I71" t="str">
            <v xml:space="preserve">  </v>
          </cell>
        </row>
        <row r="72">
          <cell r="B72">
            <v>33</v>
          </cell>
          <cell r="D72" t="str">
            <v>軌道工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I73" t="str">
            <v xml:space="preserve">  </v>
          </cell>
        </row>
        <row r="74">
          <cell r="B74">
            <v>34</v>
          </cell>
          <cell r="D74" t="str">
            <v>型枠工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I75" t="str">
            <v xml:space="preserve">  </v>
          </cell>
        </row>
        <row r="76">
          <cell r="B76">
            <v>35</v>
          </cell>
          <cell r="D76" t="str">
            <v>大工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I77" t="str">
            <v xml:space="preserve">  </v>
          </cell>
        </row>
        <row r="78">
          <cell r="B78">
            <v>36</v>
          </cell>
          <cell r="D78" t="str">
            <v>左官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I79" t="str">
            <v xml:space="preserve">  </v>
          </cell>
        </row>
        <row r="80">
          <cell r="B80">
            <v>37</v>
          </cell>
          <cell r="D80" t="str">
            <v>配管工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I81" t="str">
            <v xml:space="preserve">  </v>
          </cell>
        </row>
        <row r="82">
          <cell r="B82">
            <v>38</v>
          </cell>
          <cell r="D82" t="str">
            <v>樋門・樋管据付工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I83" t="str">
            <v xml:space="preserve">  </v>
          </cell>
        </row>
        <row r="84">
          <cell r="B84">
            <v>39</v>
          </cell>
          <cell r="D84" t="str">
            <v>はつり工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B86" t="str">
            <v>番　号</v>
          </cell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H87" t="str">
            <v>　</v>
          </cell>
          <cell r="I87" t="str">
            <v xml:space="preserve">  </v>
          </cell>
        </row>
        <row r="88">
          <cell r="B88">
            <v>40</v>
          </cell>
          <cell r="D88" t="str">
            <v>防水工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I89" t="str">
            <v xml:space="preserve">  </v>
          </cell>
        </row>
        <row r="90">
          <cell r="B90">
            <v>41</v>
          </cell>
          <cell r="D90" t="str">
            <v>板金工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I91" t="str">
            <v xml:space="preserve">  </v>
          </cell>
        </row>
        <row r="92">
          <cell r="B92">
            <v>42</v>
          </cell>
          <cell r="D92" t="str">
            <v>タイル工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I93" t="str">
            <v xml:space="preserve">  </v>
          </cell>
        </row>
        <row r="94">
          <cell r="B94">
            <v>43</v>
          </cell>
          <cell r="D94" t="str">
            <v>サッシ工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I95" t="str">
            <v xml:space="preserve">  </v>
          </cell>
        </row>
        <row r="96">
          <cell r="B96">
            <v>44</v>
          </cell>
          <cell r="D96" t="str">
            <v>屋根ふき工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I97" t="str">
            <v xml:space="preserve">  </v>
          </cell>
        </row>
        <row r="98">
          <cell r="B98">
            <v>45</v>
          </cell>
          <cell r="D98" t="str">
            <v>内装工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I99" t="str">
            <v xml:space="preserve">  </v>
          </cell>
        </row>
        <row r="100">
          <cell r="B100">
            <v>46</v>
          </cell>
          <cell r="D100" t="str">
            <v>ガラス工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I101" t="str">
            <v xml:space="preserve">  </v>
          </cell>
        </row>
        <row r="102">
          <cell r="B102">
            <v>47</v>
          </cell>
          <cell r="D102" t="str">
            <v>たたみ工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I103" t="str">
            <v xml:space="preserve">  </v>
          </cell>
        </row>
        <row r="104">
          <cell r="B104">
            <v>48</v>
          </cell>
          <cell r="D104" t="str">
            <v>建具工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I105" t="str">
            <v xml:space="preserve">  </v>
          </cell>
        </row>
        <row r="106">
          <cell r="B106">
            <v>49</v>
          </cell>
          <cell r="D106" t="str">
            <v>ダクト工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I107" t="str">
            <v xml:space="preserve">  </v>
          </cell>
        </row>
        <row r="108">
          <cell r="B108">
            <v>50</v>
          </cell>
          <cell r="D108" t="str">
            <v>保温工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I109" t="str">
            <v xml:space="preserve">  </v>
          </cell>
        </row>
        <row r="110">
          <cell r="B110">
            <v>51</v>
          </cell>
          <cell r="D110" t="str">
            <v>建築ブロック工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I111" t="str">
            <v xml:space="preserve">  </v>
          </cell>
        </row>
        <row r="112">
          <cell r="B112">
            <v>52</v>
          </cell>
          <cell r="D112" t="str">
            <v>設備機械工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I113" t="str">
            <v xml:space="preserve">  </v>
          </cell>
        </row>
        <row r="114">
          <cell r="B114">
            <v>53</v>
          </cell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I114" t="str">
            <v>地区単価</v>
          </cell>
        </row>
        <row r="115">
          <cell r="C115" t="str">
            <v/>
          </cell>
          <cell r="I115" t="str">
            <v xml:space="preserve">  </v>
          </cell>
        </row>
        <row r="116">
          <cell r="B116">
            <v>54</v>
          </cell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I116" t="str">
            <v>地区単価</v>
          </cell>
        </row>
        <row r="117">
          <cell r="C117" t="str">
            <v/>
          </cell>
          <cell r="I117" t="str">
            <v xml:space="preserve">  </v>
          </cell>
        </row>
        <row r="118">
          <cell r="B118">
            <v>55</v>
          </cell>
          <cell r="D118" t="str">
            <v>砂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I119" t="str">
            <v xml:space="preserve">  </v>
          </cell>
        </row>
        <row r="120">
          <cell r="B120">
            <v>56</v>
          </cell>
          <cell r="D120" t="str">
            <v>栗石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I121" t="str">
            <v xml:space="preserve">  </v>
          </cell>
        </row>
        <row r="122">
          <cell r="B122">
            <v>57</v>
          </cell>
          <cell r="D122" t="str">
            <v>玉石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I123" t="str">
            <v xml:space="preserve">  </v>
          </cell>
        </row>
        <row r="124">
          <cell r="B124">
            <v>58</v>
          </cell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I125" t="str">
            <v xml:space="preserve">  </v>
          </cell>
        </row>
        <row r="126">
          <cell r="B126">
            <v>59</v>
          </cell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I127" t="str">
            <v xml:space="preserve">  </v>
          </cell>
        </row>
        <row r="128">
          <cell r="B128">
            <v>60</v>
          </cell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B130" t="str">
            <v>番　号</v>
          </cell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E131" t="str">
            <v>σca=180kg/cm2</v>
          </cell>
          <cell r="H131" t="str">
            <v>　</v>
          </cell>
          <cell r="I131" t="str">
            <v xml:space="preserve">  </v>
          </cell>
        </row>
        <row r="132">
          <cell r="B132">
            <v>61</v>
          </cell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E133" t="str">
            <v>σca=210kg/cm2</v>
          </cell>
          <cell r="I133" t="str">
            <v xml:space="preserve">  </v>
          </cell>
        </row>
        <row r="134">
          <cell r="B134">
            <v>62</v>
          </cell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E135" t="str">
            <v>σca=210kg/cm2</v>
          </cell>
          <cell r="I135" t="str">
            <v xml:space="preserve">  </v>
          </cell>
        </row>
        <row r="136">
          <cell r="B136">
            <v>63</v>
          </cell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I137" t="str">
            <v xml:space="preserve">  </v>
          </cell>
        </row>
        <row r="138">
          <cell r="B138">
            <v>64</v>
          </cell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I139" t="str">
            <v xml:space="preserve">  </v>
          </cell>
        </row>
        <row r="140">
          <cell r="B140">
            <v>65</v>
          </cell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I141" t="str">
            <v xml:space="preserve">  </v>
          </cell>
        </row>
        <row r="142">
          <cell r="B142">
            <v>66</v>
          </cell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I143" t="str">
            <v xml:space="preserve">  </v>
          </cell>
        </row>
        <row r="144">
          <cell r="B144">
            <v>67</v>
          </cell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I145" t="str">
            <v xml:space="preserve">  </v>
          </cell>
        </row>
        <row r="146">
          <cell r="B146">
            <v>68</v>
          </cell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I147" t="str">
            <v xml:space="preserve">  </v>
          </cell>
        </row>
        <row r="148">
          <cell r="B148">
            <v>69</v>
          </cell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I149" t="str">
            <v xml:space="preserve">  </v>
          </cell>
        </row>
        <row r="150">
          <cell r="B150">
            <v>70</v>
          </cell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I151" t="str">
            <v xml:space="preserve">  </v>
          </cell>
        </row>
        <row r="152">
          <cell r="B152">
            <v>71</v>
          </cell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I153" t="str">
            <v xml:space="preserve">  </v>
          </cell>
        </row>
        <row r="154">
          <cell r="B154">
            <v>72</v>
          </cell>
          <cell r="D154" t="str">
            <v>生芝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I155" t="str">
            <v xml:space="preserve">  </v>
          </cell>
        </row>
        <row r="156">
          <cell r="B156">
            <v>73</v>
          </cell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I157" t="str">
            <v xml:space="preserve">  </v>
          </cell>
        </row>
        <row r="158">
          <cell r="B158">
            <v>74</v>
          </cell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I159" t="str">
            <v xml:space="preserve">  </v>
          </cell>
        </row>
        <row r="160">
          <cell r="B160">
            <v>75</v>
          </cell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I161" t="str">
            <v xml:space="preserve">  </v>
          </cell>
        </row>
        <row r="162">
          <cell r="B162">
            <v>76</v>
          </cell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I163" t="str">
            <v xml:space="preserve">  </v>
          </cell>
        </row>
        <row r="164">
          <cell r="B164">
            <v>77</v>
          </cell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E165" t="str">
            <v>SD295A</v>
          </cell>
          <cell r="I165" t="str">
            <v>道土木 単価</v>
          </cell>
        </row>
        <row r="166">
          <cell r="B166">
            <v>78</v>
          </cell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E167" t="str">
            <v>SD295A</v>
          </cell>
          <cell r="I167" t="str">
            <v xml:space="preserve">  </v>
          </cell>
          <cell r="J167" t="str">
            <v>施工規模&lt;10ton</v>
          </cell>
        </row>
        <row r="168">
          <cell r="B168">
            <v>79</v>
          </cell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B170">
            <v>80</v>
          </cell>
          <cell r="D170" t="str">
            <v>腐食酸種子吹付</v>
          </cell>
          <cell r="F170" t="str">
            <v>ｍ2</v>
          </cell>
          <cell r="G170">
            <v>305</v>
          </cell>
          <cell r="I170" t="str">
            <v>市場単価</v>
          </cell>
          <cell r="J170" t="str">
            <v>500&lt;&lt;1000  5%</v>
          </cell>
        </row>
        <row r="173">
          <cell r="B173" t="str">
            <v>番　号</v>
          </cell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B175">
            <v>81</v>
          </cell>
          <cell r="D175" t="str">
            <v>有機材種子吹付</v>
          </cell>
          <cell r="F175" t="str">
            <v>ｍ2</v>
          </cell>
          <cell r="G175">
            <v>527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I176" t="str">
            <v>道土木 単価</v>
          </cell>
        </row>
        <row r="177">
          <cell r="B177">
            <v>82</v>
          </cell>
          <cell r="D177" t="str">
            <v>ﾌﾟﾗｲﾑｺ-ﾄ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I178" t="str">
            <v>道土木 単価</v>
          </cell>
        </row>
        <row r="179">
          <cell r="B179">
            <v>83</v>
          </cell>
          <cell r="D179" t="str">
            <v>ﾀｯｸｺ-ﾄ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E180" t="str">
            <v>引張強度</v>
          </cell>
          <cell r="I180" t="str">
            <v>道土木 単価</v>
          </cell>
        </row>
        <row r="181">
          <cell r="B181">
            <v>84</v>
          </cell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E182" t="str">
            <v>引張強度</v>
          </cell>
          <cell r="I182" t="str">
            <v>道土木 単価</v>
          </cell>
        </row>
        <row r="183">
          <cell r="B183">
            <v>85</v>
          </cell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E184" t="str">
            <v>引張強度</v>
          </cell>
          <cell r="I184" t="str">
            <v>道土木 単価</v>
          </cell>
        </row>
        <row r="185">
          <cell r="B185">
            <v>86</v>
          </cell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E186" t="str">
            <v>270～370kg/m2</v>
          </cell>
          <cell r="I186" t="str">
            <v>道土木 単価</v>
          </cell>
        </row>
        <row r="187">
          <cell r="B187">
            <v>87</v>
          </cell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E188" t="str">
            <v>270～370kg/m2</v>
          </cell>
          <cell r="I188" t="str">
            <v>道土木 単価</v>
          </cell>
        </row>
        <row r="189">
          <cell r="B189">
            <v>88</v>
          </cell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I190" t="str">
            <v>道土木 単価</v>
          </cell>
        </row>
        <row r="191">
          <cell r="B191">
            <v>89</v>
          </cell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I191" t="str">
            <v>P119</v>
          </cell>
        </row>
        <row r="192">
          <cell r="C192">
            <v>90</v>
          </cell>
          <cell r="I192" t="str">
            <v>道土木 単価</v>
          </cell>
        </row>
        <row r="193">
          <cell r="B193">
            <v>90</v>
          </cell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I193" t="str">
            <v>P119</v>
          </cell>
        </row>
        <row r="194">
          <cell r="C194">
            <v>91</v>
          </cell>
          <cell r="I194" t="str">
            <v>道土木 単価</v>
          </cell>
        </row>
        <row r="195">
          <cell r="B195">
            <v>91</v>
          </cell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I195" t="str">
            <v>P119</v>
          </cell>
        </row>
        <row r="196">
          <cell r="C196">
            <v>92</v>
          </cell>
          <cell r="I196" t="str">
            <v>道土木 単価</v>
          </cell>
        </row>
        <row r="197">
          <cell r="B197">
            <v>92</v>
          </cell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I198" t="str">
            <v>道土木 単価</v>
          </cell>
        </row>
        <row r="199">
          <cell r="B199">
            <v>93</v>
          </cell>
          <cell r="D199" t="str">
            <v>基礎ﾌﾞﾛｯｸ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I200" t="str">
            <v>道土木 単価</v>
          </cell>
        </row>
        <row r="201">
          <cell r="B201">
            <v>94</v>
          </cell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I202" t="str">
            <v>道土木 単価</v>
          </cell>
        </row>
        <row r="203">
          <cell r="B203">
            <v>95</v>
          </cell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I204" t="str">
            <v>道土木 単価</v>
          </cell>
        </row>
        <row r="205">
          <cell r="B205">
            <v>96</v>
          </cell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I206" t="str">
            <v>道土木 単価</v>
          </cell>
        </row>
        <row r="207">
          <cell r="B207">
            <v>97</v>
          </cell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I208" t="str">
            <v>道土木 単価</v>
          </cell>
        </row>
        <row r="209">
          <cell r="B209">
            <v>98</v>
          </cell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I210" t="str">
            <v>道土木 単価</v>
          </cell>
        </row>
        <row r="211">
          <cell r="B211">
            <v>99</v>
          </cell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I212" t="str">
            <v>道土木 単価</v>
          </cell>
        </row>
        <row r="213">
          <cell r="B213">
            <v>100</v>
          </cell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B216" t="str">
            <v>番　号</v>
          </cell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I217" t="str">
            <v>道土木 単価</v>
          </cell>
        </row>
        <row r="218">
          <cell r="B218">
            <v>101</v>
          </cell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I219" t="str">
            <v>道土木 単価</v>
          </cell>
        </row>
        <row r="220">
          <cell r="B220">
            <v>102</v>
          </cell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I221" t="str">
            <v>道土木 単価</v>
          </cell>
        </row>
        <row r="222">
          <cell r="B222">
            <v>103</v>
          </cell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I223" t="str">
            <v>道土木 単価</v>
          </cell>
        </row>
        <row r="224">
          <cell r="B224">
            <v>104</v>
          </cell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I225" t="str">
            <v>道土木 単価</v>
          </cell>
        </row>
        <row r="226">
          <cell r="B226">
            <v>105</v>
          </cell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I227" t="str">
            <v>道土木 単価</v>
          </cell>
        </row>
        <row r="228">
          <cell r="B228">
            <v>106</v>
          </cell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I229" t="str">
            <v>道土木 単価</v>
          </cell>
        </row>
        <row r="230">
          <cell r="B230">
            <v>107</v>
          </cell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I231" t="str">
            <v>道土木 単価</v>
          </cell>
        </row>
        <row r="232">
          <cell r="B232">
            <v>108</v>
          </cell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I233" t="str">
            <v>道土木 単価</v>
          </cell>
        </row>
        <row r="234">
          <cell r="B234">
            <v>109</v>
          </cell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I235" t="str">
            <v>道土木 単価</v>
          </cell>
        </row>
        <row r="236">
          <cell r="B236">
            <v>110</v>
          </cell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I237" t="str">
            <v>道土木 単価</v>
          </cell>
        </row>
        <row r="238">
          <cell r="B238">
            <v>111</v>
          </cell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I239" t="str">
            <v>道土木 単価</v>
          </cell>
        </row>
        <row r="240">
          <cell r="B240">
            <v>112</v>
          </cell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I241" t="str">
            <v>道土木 単価</v>
          </cell>
        </row>
        <row r="242">
          <cell r="B242">
            <v>113</v>
          </cell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I243" t="str">
            <v>道土木 単価</v>
          </cell>
        </row>
        <row r="244">
          <cell r="B244">
            <v>114</v>
          </cell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I245" t="str">
            <v>道土木 単価</v>
          </cell>
        </row>
        <row r="246">
          <cell r="B246">
            <v>115</v>
          </cell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I247" t="str">
            <v>道土木 単価</v>
          </cell>
        </row>
        <row r="248">
          <cell r="B248">
            <v>116</v>
          </cell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I249" t="str">
            <v>道土木 単価</v>
          </cell>
        </row>
        <row r="250">
          <cell r="B250">
            <v>117</v>
          </cell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I251" t="str">
            <v>道土木 単価</v>
          </cell>
        </row>
        <row r="252">
          <cell r="B252">
            <v>118</v>
          </cell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I253" t="str">
            <v>道土木 単価</v>
          </cell>
        </row>
        <row r="254">
          <cell r="B254">
            <v>119</v>
          </cell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I255" t="str">
            <v>道土木 単価</v>
          </cell>
        </row>
        <row r="256">
          <cell r="B256">
            <v>120</v>
          </cell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B259" t="str">
            <v>番　号</v>
          </cell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I260" t="str">
            <v>道土木 単価</v>
          </cell>
        </row>
        <row r="261">
          <cell r="B261">
            <v>121</v>
          </cell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I262" t="str">
            <v>道土木 単価</v>
          </cell>
        </row>
        <row r="263">
          <cell r="B263">
            <v>122</v>
          </cell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I264" t="str">
            <v>道土木 単価</v>
          </cell>
        </row>
        <row r="265">
          <cell r="B265">
            <v>123</v>
          </cell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I266" t="str">
            <v>道土木 単価</v>
          </cell>
        </row>
        <row r="267">
          <cell r="B267">
            <v>124</v>
          </cell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I268" t="str">
            <v>道土木 単価</v>
          </cell>
        </row>
        <row r="269">
          <cell r="B269">
            <v>125</v>
          </cell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I270" t="str">
            <v>道土木 単価</v>
          </cell>
        </row>
        <row r="271">
          <cell r="B271">
            <v>126</v>
          </cell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I272" t="str">
            <v>道土木 単価</v>
          </cell>
        </row>
        <row r="273">
          <cell r="B273">
            <v>127</v>
          </cell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I274" t="str">
            <v>道土木 単価</v>
          </cell>
        </row>
        <row r="275">
          <cell r="B275">
            <v>128</v>
          </cell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I276" t="str">
            <v>道土木 単価</v>
          </cell>
        </row>
        <row r="277">
          <cell r="B277">
            <v>129</v>
          </cell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I278" t="str">
            <v>道土木 単価</v>
          </cell>
        </row>
        <row r="279">
          <cell r="B279">
            <v>130</v>
          </cell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I280" t="str">
            <v>道土木 単価</v>
          </cell>
        </row>
        <row r="281">
          <cell r="B281">
            <v>131</v>
          </cell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I282" t="str">
            <v>道土木 単価</v>
          </cell>
        </row>
        <row r="283">
          <cell r="B283">
            <v>132</v>
          </cell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I284" t="str">
            <v>道土木 単価</v>
          </cell>
        </row>
        <row r="285">
          <cell r="B285">
            <v>133</v>
          </cell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I286" t="str">
            <v>道土木 単価</v>
          </cell>
        </row>
        <row r="287">
          <cell r="B287">
            <v>134</v>
          </cell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I288" t="str">
            <v>道土木 単価</v>
          </cell>
        </row>
        <row r="289">
          <cell r="B289">
            <v>135</v>
          </cell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I290" t="str">
            <v>道土木 単価</v>
          </cell>
        </row>
        <row r="291">
          <cell r="B291">
            <v>136</v>
          </cell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I292" t="str">
            <v>道土木 単価</v>
          </cell>
        </row>
        <row r="293">
          <cell r="B293">
            <v>137</v>
          </cell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I294" t="str">
            <v>道土木 単価</v>
          </cell>
        </row>
        <row r="295">
          <cell r="B295">
            <v>138</v>
          </cell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I296" t="str">
            <v>道土木 単価</v>
          </cell>
        </row>
        <row r="297">
          <cell r="B297">
            <v>139</v>
          </cell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I298" t="str">
            <v>道土木 単価</v>
          </cell>
        </row>
        <row r="299">
          <cell r="B299">
            <v>140</v>
          </cell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B302" t="str">
            <v>番　号</v>
          </cell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I303" t="str">
            <v>道土木 単価</v>
          </cell>
        </row>
        <row r="304">
          <cell r="B304">
            <v>141</v>
          </cell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I305" t="str">
            <v>道土木 単価</v>
          </cell>
        </row>
        <row r="306">
          <cell r="B306">
            <v>142</v>
          </cell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E307" t="str">
            <v>有孔管</v>
          </cell>
          <cell r="I307" t="str">
            <v>道土木 単価</v>
          </cell>
        </row>
        <row r="308">
          <cell r="B308">
            <v>143</v>
          </cell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E309" t="str">
            <v>有孔管</v>
          </cell>
          <cell r="I309" t="str">
            <v>道土木 単価</v>
          </cell>
        </row>
        <row r="310">
          <cell r="B310">
            <v>144</v>
          </cell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I311" t="str">
            <v>道土木 単価</v>
          </cell>
        </row>
        <row r="312">
          <cell r="B312">
            <v>145</v>
          </cell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I313" t="str">
            <v>道土木 単価</v>
          </cell>
        </row>
        <row r="314">
          <cell r="B314">
            <v>146</v>
          </cell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I315" t="str">
            <v>道土木 単価</v>
          </cell>
        </row>
        <row r="316">
          <cell r="B316">
            <v>147</v>
          </cell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I317" t="str">
            <v>道土木 単価</v>
          </cell>
        </row>
        <row r="318">
          <cell r="B318">
            <v>148</v>
          </cell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I319" t="str">
            <v>道土木 単価</v>
          </cell>
        </row>
        <row r="320">
          <cell r="B320">
            <v>149</v>
          </cell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I321" t="str">
            <v>道土木 単価</v>
          </cell>
        </row>
        <row r="322">
          <cell r="B322">
            <v>150</v>
          </cell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I323" t="str">
            <v>道土木 単価</v>
          </cell>
        </row>
        <row r="324">
          <cell r="B324">
            <v>151</v>
          </cell>
          <cell r="D324" t="str">
            <v>芝串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E325" t="str">
            <v>φ4.0mm 13cm</v>
          </cell>
          <cell r="I325" t="str">
            <v>道土木 単価</v>
          </cell>
        </row>
        <row r="326">
          <cell r="B326">
            <v>152</v>
          </cell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E327" t="str">
            <v>φ4.0mm 13cm</v>
          </cell>
          <cell r="I327" t="str">
            <v>道土木 単価</v>
          </cell>
        </row>
        <row r="328">
          <cell r="B328">
            <v>153</v>
          </cell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I329" t="str">
            <v>道土木 単価</v>
          </cell>
        </row>
        <row r="330">
          <cell r="B330">
            <v>154</v>
          </cell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I330" t="str">
            <v>P258</v>
          </cell>
        </row>
        <row r="331">
          <cell r="C331">
            <v>155</v>
          </cell>
          <cell r="E331" t="str">
            <v>ﾌﾞﾙﾄﾞ-ｻﾞ21ton</v>
          </cell>
          <cell r="I331" t="str">
            <v>道土木 複単</v>
          </cell>
          <cell r="J331" t="str">
            <v>普通</v>
          </cell>
        </row>
        <row r="332">
          <cell r="B332">
            <v>155</v>
          </cell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E333" t="str">
            <v>ﾌﾞﾙﾄﾞｰｻﾞ21ton</v>
          </cell>
          <cell r="I333" t="str">
            <v>道土木 複単</v>
          </cell>
          <cell r="J333" t="str">
            <v>普通</v>
          </cell>
        </row>
        <row r="334">
          <cell r="B334">
            <v>156</v>
          </cell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E335" t="str">
            <v>ﾌﾞﾙﾄﾞｰｻﾞ21ton</v>
          </cell>
          <cell r="I335" t="str">
            <v>道土木 複単</v>
          </cell>
        </row>
        <row r="336">
          <cell r="B336">
            <v>157</v>
          </cell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E337" t="str">
            <v>ﾌﾞﾙﾄﾞｰｻﾞ21ton</v>
          </cell>
          <cell r="I337" t="str">
            <v>道土木 複単</v>
          </cell>
        </row>
        <row r="338">
          <cell r="B338">
            <v>158</v>
          </cell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E339" t="str">
            <v>ﾌﾞﾙﾄﾞｰｻﾞ21ton</v>
          </cell>
          <cell r="I339" t="str">
            <v>道土木 複単</v>
          </cell>
        </row>
        <row r="340">
          <cell r="B340">
            <v>159</v>
          </cell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E341" t="str">
            <v>ﾌﾞﾙﾄﾞｰｻﾞ21ton</v>
          </cell>
          <cell r="I341" t="str">
            <v>道土木 複単</v>
          </cell>
        </row>
        <row r="342">
          <cell r="B342">
            <v>160</v>
          </cell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I342" t="str">
            <v>S01330</v>
          </cell>
          <cell r="J342" t="str">
            <v>容易</v>
          </cell>
        </row>
        <row r="345">
          <cell r="B345" t="str">
            <v>番　号</v>
          </cell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E346" t="str">
            <v>ﾌﾞﾙﾄﾞｰｻﾞ21ton</v>
          </cell>
          <cell r="I346" t="str">
            <v>道土木 複単</v>
          </cell>
        </row>
        <row r="347">
          <cell r="B347">
            <v>161</v>
          </cell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E348" t="str">
            <v>ﾌﾞﾙﾄﾞｰｻﾞ21ton</v>
          </cell>
          <cell r="I348" t="str">
            <v>道土木 複単</v>
          </cell>
        </row>
        <row r="349">
          <cell r="B349">
            <v>162</v>
          </cell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E350" t="str">
            <v>ﾊﾞｯｸﾎｳ0.6m3級</v>
          </cell>
          <cell r="I350" t="str">
            <v>道土木 複単</v>
          </cell>
          <cell r="J350" t="str">
            <v>良好</v>
          </cell>
        </row>
        <row r="351">
          <cell r="B351">
            <v>163</v>
          </cell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E352" t="str">
            <v>ﾊﾞｯｸﾎｳ0.6m3級</v>
          </cell>
          <cell r="I352" t="str">
            <v>道土木 複単</v>
          </cell>
          <cell r="J352" t="str">
            <v>良好</v>
          </cell>
        </row>
        <row r="353">
          <cell r="B353">
            <v>164</v>
          </cell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E354" t="str">
            <v>ﾊﾞｯｸﾎｳ0.6m3級</v>
          </cell>
          <cell r="I354" t="str">
            <v>道土木 複単</v>
          </cell>
          <cell r="J354" t="str">
            <v>良好</v>
          </cell>
        </row>
        <row r="355">
          <cell r="B355">
            <v>165</v>
          </cell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I356" t="str">
            <v>道土木 複単</v>
          </cell>
        </row>
        <row r="357">
          <cell r="B357">
            <v>166</v>
          </cell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I357" t="str">
            <v>S01150</v>
          </cell>
        </row>
        <row r="358">
          <cell r="C358">
            <v>167</v>
          </cell>
          <cell r="I358" t="str">
            <v>道土木 複単</v>
          </cell>
        </row>
        <row r="359">
          <cell r="B359">
            <v>167</v>
          </cell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I359" t="str">
            <v>S01150</v>
          </cell>
        </row>
        <row r="360">
          <cell r="C360">
            <v>168</v>
          </cell>
          <cell r="I360" t="str">
            <v>道土木 複単</v>
          </cell>
        </row>
        <row r="361">
          <cell r="B361">
            <v>168</v>
          </cell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I361" t="str">
            <v>S01150</v>
          </cell>
        </row>
        <row r="362">
          <cell r="C362">
            <v>169</v>
          </cell>
          <cell r="I362" t="str">
            <v>道土木 複単</v>
          </cell>
        </row>
        <row r="363">
          <cell r="B363">
            <v>169</v>
          </cell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I363" t="str">
            <v>S101150</v>
          </cell>
        </row>
        <row r="364">
          <cell r="C364">
            <v>170</v>
          </cell>
          <cell r="I364" t="str">
            <v>道土木 複単</v>
          </cell>
        </row>
        <row r="365">
          <cell r="B365">
            <v>170</v>
          </cell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I365" t="str">
            <v>S01180</v>
          </cell>
        </row>
        <row r="366">
          <cell r="C366">
            <v>171</v>
          </cell>
          <cell r="I366" t="str">
            <v>道土木 複単</v>
          </cell>
        </row>
        <row r="367">
          <cell r="B367">
            <v>171</v>
          </cell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I367" t="str">
            <v>S01180</v>
          </cell>
        </row>
        <row r="368">
          <cell r="C368">
            <v>172</v>
          </cell>
          <cell r="I368" t="str">
            <v>道土木 複単</v>
          </cell>
        </row>
        <row r="369">
          <cell r="B369">
            <v>172</v>
          </cell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I369" t="str">
            <v>S01230</v>
          </cell>
        </row>
        <row r="370">
          <cell r="C370">
            <v>173</v>
          </cell>
          <cell r="I370" t="str">
            <v>道土木 複単</v>
          </cell>
        </row>
        <row r="371">
          <cell r="B371">
            <v>173</v>
          </cell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I371" t="str">
            <v>S01230</v>
          </cell>
        </row>
        <row r="372">
          <cell r="C372">
            <v>174</v>
          </cell>
          <cell r="I372" t="str">
            <v>道土木 複単</v>
          </cell>
        </row>
        <row r="373">
          <cell r="B373">
            <v>174</v>
          </cell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I373" t="str">
            <v>S01250</v>
          </cell>
        </row>
        <row r="374">
          <cell r="C374">
            <v>175</v>
          </cell>
          <cell r="I374" t="str">
            <v>道土木 複単</v>
          </cell>
          <cell r="J374" t="str">
            <v>埋戻+転圧</v>
          </cell>
        </row>
        <row r="375">
          <cell r="B375">
            <v>175</v>
          </cell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I376" t="str">
            <v>道土木 複単</v>
          </cell>
          <cell r="J376" t="str">
            <v>埋戻+転圧</v>
          </cell>
        </row>
        <row r="377">
          <cell r="B377">
            <v>176</v>
          </cell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I378" t="str">
            <v>道土木 複単</v>
          </cell>
          <cell r="J378" t="str">
            <v>埋戻+転圧</v>
          </cell>
        </row>
        <row r="379">
          <cell r="B379">
            <v>177</v>
          </cell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I380" t="str">
            <v>道土木 複単</v>
          </cell>
          <cell r="J380" t="str">
            <v>埋戻+転圧</v>
          </cell>
        </row>
        <row r="381">
          <cell r="B381">
            <v>178</v>
          </cell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I382" t="str">
            <v>道土木 複単</v>
          </cell>
        </row>
        <row r="383">
          <cell r="B383">
            <v>179</v>
          </cell>
          <cell r="D383" t="str">
            <v>ﾀﾝﾊﾟ-締固め工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I384" t="str">
            <v>道土木 複単</v>
          </cell>
        </row>
        <row r="385">
          <cell r="B385">
            <v>180</v>
          </cell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I385" t="str">
            <v>S01330</v>
          </cell>
        </row>
        <row r="388">
          <cell r="B388" t="str">
            <v>番　号</v>
          </cell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I389" t="str">
            <v>道土木 複単</v>
          </cell>
        </row>
        <row r="390">
          <cell r="B390">
            <v>181</v>
          </cell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I390" t="str">
            <v>S01330</v>
          </cell>
        </row>
        <row r="391">
          <cell r="C391">
            <v>182</v>
          </cell>
          <cell r="I391" t="str">
            <v>道土木 複単</v>
          </cell>
        </row>
        <row r="392">
          <cell r="B392">
            <v>182</v>
          </cell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I392" t="str">
            <v>S01330</v>
          </cell>
        </row>
        <row r="393">
          <cell r="C393">
            <v>183</v>
          </cell>
          <cell r="I393" t="str">
            <v>道土木 複単</v>
          </cell>
        </row>
        <row r="394">
          <cell r="B394">
            <v>183</v>
          </cell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I394" t="str">
            <v>S01330</v>
          </cell>
        </row>
        <row r="395">
          <cell r="C395">
            <v>184</v>
          </cell>
          <cell r="I395" t="str">
            <v>道土木 複単</v>
          </cell>
        </row>
        <row r="396">
          <cell r="B396">
            <v>184</v>
          </cell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I396" t="str">
            <v>S01330</v>
          </cell>
        </row>
        <row r="397">
          <cell r="C397">
            <v>185</v>
          </cell>
          <cell r="I397" t="str">
            <v>道土木 複単</v>
          </cell>
        </row>
        <row r="398">
          <cell r="B398">
            <v>185</v>
          </cell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I398" t="str">
            <v>S01330</v>
          </cell>
        </row>
        <row r="399">
          <cell r="C399">
            <v>186</v>
          </cell>
          <cell r="I399" t="str">
            <v>道土木 複単</v>
          </cell>
        </row>
        <row r="400">
          <cell r="B400">
            <v>186</v>
          </cell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I400" t="str">
            <v>S01330</v>
          </cell>
        </row>
        <row r="401">
          <cell r="C401">
            <v>187</v>
          </cell>
          <cell r="I401" t="str">
            <v>道土木 複単</v>
          </cell>
        </row>
        <row r="402">
          <cell r="B402">
            <v>187</v>
          </cell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I402" t="str">
            <v>S01330</v>
          </cell>
        </row>
        <row r="403">
          <cell r="C403">
            <v>188</v>
          </cell>
          <cell r="I403" t="str">
            <v>道土木 複単</v>
          </cell>
        </row>
        <row r="404">
          <cell r="B404">
            <v>188</v>
          </cell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I404" t="str">
            <v>S01330</v>
          </cell>
        </row>
        <row r="405">
          <cell r="C405">
            <v>189</v>
          </cell>
          <cell r="E405" t="str">
            <v>ﾊﾞｯｸﾎｳ0.6m3級</v>
          </cell>
          <cell r="I405" t="str">
            <v>道土木 複単</v>
          </cell>
        </row>
        <row r="406">
          <cell r="B406">
            <v>189</v>
          </cell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I406" t="str">
            <v>S01370</v>
          </cell>
        </row>
        <row r="407">
          <cell r="C407">
            <v>190</v>
          </cell>
          <cell r="E407" t="str">
            <v>ﾊﾞｯｸﾎｳ0.6m3級</v>
          </cell>
          <cell r="I407" t="str">
            <v>道土木 複単</v>
          </cell>
        </row>
        <row r="408">
          <cell r="B408">
            <v>190</v>
          </cell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I408" t="str">
            <v>S01390</v>
          </cell>
        </row>
        <row r="409">
          <cell r="C409">
            <v>191</v>
          </cell>
          <cell r="I409" t="str">
            <v>道土木 複単</v>
          </cell>
        </row>
        <row r="410">
          <cell r="B410">
            <v>191</v>
          </cell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I410" t="str">
            <v>S01450</v>
          </cell>
        </row>
        <row r="411">
          <cell r="C411">
            <v>192</v>
          </cell>
          <cell r="I411" t="str">
            <v>道土木 複単</v>
          </cell>
        </row>
        <row r="412">
          <cell r="B412">
            <v>192</v>
          </cell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I412" t="str">
            <v>S01450</v>
          </cell>
        </row>
        <row r="413">
          <cell r="C413">
            <v>193</v>
          </cell>
          <cell r="I413" t="str">
            <v>道土木 複単</v>
          </cell>
        </row>
        <row r="414">
          <cell r="B414">
            <v>193</v>
          </cell>
          <cell r="D414" t="str">
            <v>路面工内法仕上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I415" t="str">
            <v>道土木 複単</v>
          </cell>
          <cell r="J415" t="str">
            <v>砂利割増し</v>
          </cell>
        </row>
        <row r="416">
          <cell r="B416">
            <v>194</v>
          </cell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I417" t="str">
            <v>道土木 複単</v>
          </cell>
          <cell r="J417" t="str">
            <v>芝割増し 5%</v>
          </cell>
        </row>
        <row r="418">
          <cell r="B418">
            <v>195</v>
          </cell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I419" t="str">
            <v>道土木 複単</v>
          </cell>
          <cell r="J419" t="str">
            <v>芝割増し 5%</v>
          </cell>
        </row>
        <row r="420">
          <cell r="B420">
            <v>196</v>
          </cell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I421" t="str">
            <v>道土木 複単</v>
          </cell>
        </row>
        <row r="422">
          <cell r="B422">
            <v>197</v>
          </cell>
          <cell r="D422" t="str">
            <v>積芝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I423" t="str">
            <v>道土木 複単</v>
          </cell>
          <cell r="J423" t="str">
            <v>0.15m3/袋</v>
          </cell>
        </row>
        <row r="424">
          <cell r="B424">
            <v>198</v>
          </cell>
          <cell r="D424" t="str">
            <v>植生土のう積工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I425" t="str">
            <v>道土木 複単</v>
          </cell>
          <cell r="J425" t="str">
            <v>砂利割増し</v>
          </cell>
        </row>
        <row r="426">
          <cell r="B426">
            <v>199</v>
          </cell>
          <cell r="D426" t="str">
            <v>敷砂利工</v>
          </cell>
          <cell r="F426" t="str">
            <v>ｍ3</v>
          </cell>
          <cell r="G426">
            <v>3651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I427" t="str">
            <v>道土木 複単</v>
          </cell>
          <cell r="J427" t="str">
            <v>材料割増し</v>
          </cell>
        </row>
        <row r="428">
          <cell r="B428">
            <v>200</v>
          </cell>
          <cell r="D428" t="str">
            <v>吸出防止材工</v>
          </cell>
          <cell r="F428" t="str">
            <v>ｍ2</v>
          </cell>
          <cell r="G428">
            <v>71</v>
          </cell>
          <cell r="I428" t="str">
            <v>S04404</v>
          </cell>
          <cell r="J428">
            <v>0.08</v>
          </cell>
        </row>
        <row r="431">
          <cell r="B431" t="str">
            <v>番　号</v>
          </cell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E432" t="str">
            <v>人力 小運搬なし</v>
          </cell>
          <cell r="I432" t="str">
            <v>道土木 複単</v>
          </cell>
          <cell r="J432" t="str">
            <v>ｺﾝｸﾘｰﾄ割増し</v>
          </cell>
        </row>
        <row r="433">
          <cell r="B433">
            <v>201</v>
          </cell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E434" t="str">
            <v>人力 小運搬なし</v>
          </cell>
          <cell r="I434" t="str">
            <v>道土木 単価</v>
          </cell>
          <cell r="J434" t="str">
            <v>ｺﾝｸﾘｰﾄ割増し</v>
          </cell>
        </row>
        <row r="435">
          <cell r="B435">
            <v>202</v>
          </cell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E436" t="str">
            <v>人力 小運搬なし</v>
          </cell>
          <cell r="I436" t="str">
            <v>道土木 複単</v>
          </cell>
          <cell r="J436" t="str">
            <v>ｺﾝｸﾘｰﾄ割増し</v>
          </cell>
        </row>
        <row r="437">
          <cell r="B437">
            <v>203</v>
          </cell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E438" t="str">
            <v>人力 小運搬あり</v>
          </cell>
          <cell r="I438" t="str">
            <v>道土木 複単</v>
          </cell>
          <cell r="J438" t="str">
            <v>ｺﾝｸﾘｰﾄ割増し</v>
          </cell>
        </row>
        <row r="439">
          <cell r="B439">
            <v>204</v>
          </cell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E440" t="str">
            <v>人力 小運搬あり</v>
          </cell>
          <cell r="I440" t="str">
            <v>道土木 複単</v>
          </cell>
          <cell r="J440" t="str">
            <v>ｺﾝｸﾘｰﾄ割増し</v>
          </cell>
        </row>
        <row r="441">
          <cell r="B441">
            <v>205</v>
          </cell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E442" t="str">
            <v>人力 小運搬あり</v>
          </cell>
          <cell r="I442" t="str">
            <v>道土木 複単</v>
          </cell>
          <cell r="J442" t="str">
            <v>ｺﾝｸﾘｰﾄ割増し</v>
          </cell>
        </row>
        <row r="443">
          <cell r="B443">
            <v>206</v>
          </cell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E444" t="str">
            <v>ﾎﾟﾝﾌﾟ車 無筋</v>
          </cell>
          <cell r="I444" t="str">
            <v>道土木 複単</v>
          </cell>
          <cell r="J444" t="str">
            <v>ｺﾝｸﾘｰﾄ割増し</v>
          </cell>
        </row>
        <row r="445">
          <cell r="B445">
            <v>207</v>
          </cell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E446" t="str">
            <v>ﾎﾟﾝﾌﾟ車 無筋</v>
          </cell>
          <cell r="I446" t="str">
            <v>道土木 複単</v>
          </cell>
          <cell r="J446" t="str">
            <v>ｺﾝｸﾘｰﾄ割増し</v>
          </cell>
        </row>
        <row r="447">
          <cell r="B447">
            <v>208</v>
          </cell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E448" t="str">
            <v>ﾎﾟﾝﾌﾟ車 無筋</v>
          </cell>
          <cell r="I448" t="str">
            <v>道土木 複単</v>
          </cell>
          <cell r="J448" t="str">
            <v>ｺﾝｸﾘｰﾄ割増し</v>
          </cell>
        </row>
        <row r="449">
          <cell r="B449">
            <v>209</v>
          </cell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E450" t="str">
            <v>ﾎﾟﾝﾌﾟ車 無筋</v>
          </cell>
          <cell r="I450" t="str">
            <v>道土木 複単</v>
          </cell>
          <cell r="J450" t="str">
            <v>ｺﾝｸﾘｰﾄ割増し</v>
          </cell>
        </row>
        <row r="451">
          <cell r="B451">
            <v>210</v>
          </cell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E452" t="str">
            <v>ﾎﾟﾝﾌﾟ車 鉄筋</v>
          </cell>
          <cell r="I452" t="str">
            <v>道土木 複単</v>
          </cell>
          <cell r="J452" t="str">
            <v>ｺﾝｸﾘｰﾄ割増し</v>
          </cell>
        </row>
        <row r="453">
          <cell r="B453">
            <v>211</v>
          </cell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E454" t="str">
            <v>ﾎﾟﾝﾌﾟ車 鉄筋</v>
          </cell>
          <cell r="I454" t="str">
            <v>道土木 複単</v>
          </cell>
          <cell r="J454" t="str">
            <v>ｺﾝｸﾘｰﾄ割増し</v>
          </cell>
        </row>
        <row r="455">
          <cell r="B455">
            <v>212</v>
          </cell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E456" t="str">
            <v>ﾎﾟﾝﾌﾟ車 鉄筋</v>
          </cell>
          <cell r="I456" t="str">
            <v>道土木 複単</v>
          </cell>
          <cell r="J456" t="str">
            <v>ｺﾝｸﾘｰﾄ割増し</v>
          </cell>
        </row>
        <row r="457">
          <cell r="B457">
            <v>213</v>
          </cell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E458" t="str">
            <v>ﾎﾟﾝﾌﾟ車 鉄筋</v>
          </cell>
          <cell r="I458" t="str">
            <v>道土木 複単</v>
          </cell>
          <cell r="J458" t="str">
            <v>ｺﾝｸﾘｰﾄ割増し</v>
          </cell>
        </row>
        <row r="459">
          <cell r="B459">
            <v>214</v>
          </cell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E460" t="str">
            <v>平面型枠 無筋</v>
          </cell>
          <cell r="I460" t="str">
            <v>道土木 複単</v>
          </cell>
        </row>
        <row r="461">
          <cell r="B461">
            <v>215</v>
          </cell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I461" t="str">
            <v>S05650</v>
          </cell>
        </row>
        <row r="462">
          <cell r="C462">
            <v>216</v>
          </cell>
          <cell r="E462" t="str">
            <v>平面型枠 無筋</v>
          </cell>
          <cell r="I462" t="str">
            <v>道土木 複単</v>
          </cell>
        </row>
        <row r="463">
          <cell r="B463">
            <v>216</v>
          </cell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I463" t="str">
            <v>S05650</v>
          </cell>
        </row>
        <row r="464">
          <cell r="C464">
            <v>217</v>
          </cell>
          <cell r="E464" t="str">
            <v>平面型枠 無筋</v>
          </cell>
          <cell r="I464" t="str">
            <v>道土木 複単</v>
          </cell>
        </row>
        <row r="465">
          <cell r="B465">
            <v>217</v>
          </cell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I465" t="str">
            <v>S05650</v>
          </cell>
        </row>
        <row r="466">
          <cell r="C466">
            <v>218</v>
          </cell>
          <cell r="E466" t="str">
            <v>平面型枠 鉄筋</v>
          </cell>
          <cell r="I466" t="str">
            <v>道土木 複単</v>
          </cell>
        </row>
        <row r="467">
          <cell r="B467">
            <v>218</v>
          </cell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I467" t="str">
            <v>S05650</v>
          </cell>
        </row>
        <row r="468">
          <cell r="C468">
            <v>219</v>
          </cell>
          <cell r="E468" t="str">
            <v>平面型枠 鉄筋</v>
          </cell>
          <cell r="I468" t="str">
            <v>道土木 複単</v>
          </cell>
        </row>
        <row r="469">
          <cell r="B469">
            <v>219</v>
          </cell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I469" t="str">
            <v>S05650</v>
          </cell>
        </row>
        <row r="470">
          <cell r="C470">
            <v>220</v>
          </cell>
          <cell r="E470" t="str">
            <v>平面型枠 鉄筋</v>
          </cell>
          <cell r="I470" t="str">
            <v>道土木 複単</v>
          </cell>
        </row>
        <row r="471">
          <cell r="B471">
            <v>220</v>
          </cell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I471" t="str">
            <v>S05650</v>
          </cell>
        </row>
        <row r="474">
          <cell r="B474" t="str">
            <v>番　号</v>
          </cell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E475" t="str">
            <v>円形型枠 無筋</v>
          </cell>
          <cell r="I475" t="str">
            <v>道土木 複単</v>
          </cell>
        </row>
        <row r="476">
          <cell r="B476">
            <v>221</v>
          </cell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I476" t="str">
            <v>S05650</v>
          </cell>
        </row>
        <row r="477">
          <cell r="C477">
            <v>222</v>
          </cell>
          <cell r="E477" t="str">
            <v>円形型枠 無筋</v>
          </cell>
          <cell r="I477" t="str">
            <v>道土木 複単</v>
          </cell>
        </row>
        <row r="478">
          <cell r="B478">
            <v>222</v>
          </cell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I478" t="str">
            <v>S05650</v>
          </cell>
        </row>
        <row r="479">
          <cell r="C479">
            <v>223</v>
          </cell>
          <cell r="E479" t="str">
            <v>円形型枠 無筋</v>
          </cell>
          <cell r="I479" t="str">
            <v>道土木 複単</v>
          </cell>
        </row>
        <row r="480">
          <cell r="B480">
            <v>223</v>
          </cell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I480" t="str">
            <v>S05650</v>
          </cell>
        </row>
        <row r="481">
          <cell r="C481">
            <v>224</v>
          </cell>
          <cell r="E481" t="str">
            <v>円形型枠 鉄筋</v>
          </cell>
          <cell r="I481" t="str">
            <v>道土木 複単</v>
          </cell>
        </row>
        <row r="482">
          <cell r="B482">
            <v>224</v>
          </cell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I482" t="str">
            <v>S05650</v>
          </cell>
        </row>
        <row r="483">
          <cell r="C483">
            <v>225</v>
          </cell>
          <cell r="E483" t="str">
            <v>円形型枠 鉄筋</v>
          </cell>
          <cell r="I483" t="str">
            <v>道土木 複単</v>
          </cell>
        </row>
        <row r="484">
          <cell r="B484">
            <v>225</v>
          </cell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I484" t="str">
            <v>S05650</v>
          </cell>
        </row>
        <row r="485">
          <cell r="C485">
            <v>226</v>
          </cell>
          <cell r="E485" t="str">
            <v>円形型枠 鉄筋</v>
          </cell>
          <cell r="I485" t="str">
            <v>道土木 複単</v>
          </cell>
        </row>
        <row r="486">
          <cell r="B486">
            <v>226</v>
          </cell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I486" t="str">
            <v>S05650</v>
          </cell>
        </row>
        <row r="487">
          <cell r="C487">
            <v>227</v>
          </cell>
          <cell r="I487" t="str">
            <v>道土木 複単</v>
          </cell>
        </row>
        <row r="488">
          <cell r="B488">
            <v>227</v>
          </cell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I488" t="str">
            <v>S05650</v>
          </cell>
        </row>
        <row r="489">
          <cell r="C489">
            <v>228</v>
          </cell>
          <cell r="I489" t="str">
            <v>道土木 複単</v>
          </cell>
        </row>
        <row r="490">
          <cell r="B490">
            <v>228</v>
          </cell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I490" t="str">
            <v>S05650</v>
          </cell>
        </row>
        <row r="491">
          <cell r="C491">
            <v>229</v>
          </cell>
          <cell r="I491" t="str">
            <v>道土木 複単</v>
          </cell>
        </row>
        <row r="492">
          <cell r="B492">
            <v>229</v>
          </cell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I492" t="str">
            <v>S05650</v>
          </cell>
        </row>
        <row r="493">
          <cell r="C493">
            <v>230</v>
          </cell>
          <cell r="E493" t="str">
            <v>枠組足場</v>
          </cell>
          <cell r="I493" t="str">
            <v>道土木 複単</v>
          </cell>
        </row>
        <row r="494">
          <cell r="B494">
            <v>230</v>
          </cell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I494" t="str">
            <v>S05700</v>
          </cell>
        </row>
        <row r="495">
          <cell r="C495">
            <v>231</v>
          </cell>
          <cell r="E495" t="str">
            <v>枠組足場</v>
          </cell>
          <cell r="I495" t="str">
            <v>道土木 複単</v>
          </cell>
        </row>
        <row r="496">
          <cell r="B496">
            <v>231</v>
          </cell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I496" t="str">
            <v>S05700</v>
          </cell>
        </row>
        <row r="497">
          <cell r="C497">
            <v>232</v>
          </cell>
          <cell r="E497" t="str">
            <v>枠組足場</v>
          </cell>
          <cell r="I497" t="str">
            <v>道土木 複単</v>
          </cell>
        </row>
        <row r="498">
          <cell r="B498">
            <v>232</v>
          </cell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I498" t="str">
            <v>S05700</v>
          </cell>
        </row>
        <row r="499">
          <cell r="C499">
            <v>233</v>
          </cell>
          <cell r="E499" t="str">
            <v>枠組足場</v>
          </cell>
          <cell r="I499" t="str">
            <v>道土木 複単</v>
          </cell>
        </row>
        <row r="500">
          <cell r="B500">
            <v>233</v>
          </cell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I500" t="str">
            <v>S05700</v>
          </cell>
        </row>
        <row r="501">
          <cell r="C501">
            <v>234</v>
          </cell>
          <cell r="E501" t="str">
            <v>H&lt;20m</v>
          </cell>
          <cell r="I501" t="str">
            <v>道土木 複単</v>
          </cell>
        </row>
        <row r="502">
          <cell r="B502">
            <v>234</v>
          </cell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I502" t="str">
            <v>S05760</v>
          </cell>
        </row>
        <row r="503">
          <cell r="C503">
            <v>235</v>
          </cell>
          <cell r="E503" t="str">
            <v>H&lt;20m</v>
          </cell>
          <cell r="I503" t="str">
            <v>道土木 複単</v>
          </cell>
        </row>
        <row r="504">
          <cell r="B504">
            <v>235</v>
          </cell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I504" t="str">
            <v>S05760</v>
          </cell>
        </row>
        <row r="505">
          <cell r="C505">
            <v>236</v>
          </cell>
          <cell r="E505" t="str">
            <v>ｱｽﾌｧﾙﾄ</v>
          </cell>
          <cell r="I505" t="str">
            <v>道土木 複単</v>
          </cell>
        </row>
        <row r="506">
          <cell r="B506">
            <v>236</v>
          </cell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I506" t="str">
            <v>S06560</v>
          </cell>
        </row>
        <row r="507">
          <cell r="C507">
            <v>237</v>
          </cell>
          <cell r="E507" t="str">
            <v>ｱｽﾌｧﾙﾄ</v>
          </cell>
          <cell r="I507" t="str">
            <v>道土木 複単</v>
          </cell>
        </row>
        <row r="508">
          <cell r="B508">
            <v>237</v>
          </cell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I508" t="str">
            <v>S06560</v>
          </cell>
        </row>
        <row r="509">
          <cell r="C509">
            <v>238</v>
          </cell>
          <cell r="E509" t="str">
            <v>人力 積込作業あり</v>
          </cell>
          <cell r="I509" t="str">
            <v>道土木 複単</v>
          </cell>
        </row>
        <row r="510">
          <cell r="B510">
            <v>238</v>
          </cell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I510" t="str">
            <v>S06400</v>
          </cell>
        </row>
        <row r="511">
          <cell r="C511">
            <v>239</v>
          </cell>
          <cell r="E511" t="str">
            <v>人力 積込作業あり</v>
          </cell>
          <cell r="I511" t="str">
            <v>道土木 複単</v>
          </cell>
        </row>
        <row r="512">
          <cell r="B512">
            <v>239</v>
          </cell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I512" t="str">
            <v>S06400</v>
          </cell>
        </row>
        <row r="513">
          <cell r="C513">
            <v>240</v>
          </cell>
          <cell r="E513" t="str">
            <v>人力 積込作業あり</v>
          </cell>
          <cell r="I513" t="str">
            <v>道土木 複単</v>
          </cell>
        </row>
        <row r="514">
          <cell r="B514">
            <v>240</v>
          </cell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I514" t="str">
            <v>S06400</v>
          </cell>
        </row>
        <row r="517">
          <cell r="B517" t="str">
            <v>番　号</v>
          </cell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E518" t="str">
            <v>人力 積込作業なし</v>
          </cell>
          <cell r="I518" t="str">
            <v>道土木 複単</v>
          </cell>
        </row>
        <row r="519">
          <cell r="B519">
            <v>241</v>
          </cell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I519" t="str">
            <v>S06400</v>
          </cell>
        </row>
        <row r="520">
          <cell r="C520">
            <v>242</v>
          </cell>
          <cell r="E520" t="str">
            <v>人力 積込作業なし</v>
          </cell>
          <cell r="I520" t="str">
            <v>道土木 複単</v>
          </cell>
        </row>
        <row r="521">
          <cell r="B521">
            <v>242</v>
          </cell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I521" t="str">
            <v>S06400</v>
          </cell>
        </row>
        <row r="522">
          <cell r="C522">
            <v>243</v>
          </cell>
          <cell r="E522" t="str">
            <v>人力 積込作業なし</v>
          </cell>
          <cell r="I522" t="str">
            <v>道土木 複単</v>
          </cell>
        </row>
        <row r="523">
          <cell r="B523">
            <v>243</v>
          </cell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I523" t="str">
            <v>S06400</v>
          </cell>
        </row>
        <row r="524">
          <cell r="C524">
            <v>244</v>
          </cell>
          <cell r="E524" t="str">
            <v>据付</v>
          </cell>
          <cell r="I524" t="str">
            <v>道土木 複単</v>
          </cell>
        </row>
        <row r="525">
          <cell r="B525">
            <v>244</v>
          </cell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I525" t="str">
            <v>S07010</v>
          </cell>
        </row>
        <row r="526">
          <cell r="C526">
            <v>245</v>
          </cell>
          <cell r="E526" t="str">
            <v>据付</v>
          </cell>
          <cell r="I526" t="str">
            <v>道土木 複単</v>
          </cell>
        </row>
        <row r="527">
          <cell r="B527">
            <v>245</v>
          </cell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I527" t="str">
            <v>S07010</v>
          </cell>
        </row>
        <row r="528">
          <cell r="C528">
            <v>246</v>
          </cell>
          <cell r="E528" t="str">
            <v>据付</v>
          </cell>
          <cell r="I528" t="str">
            <v>道土木 複単</v>
          </cell>
        </row>
        <row r="529">
          <cell r="B529">
            <v>246</v>
          </cell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I529" t="str">
            <v>S07010</v>
          </cell>
        </row>
        <row r="530">
          <cell r="C530">
            <v>247</v>
          </cell>
          <cell r="E530" t="str">
            <v>据付</v>
          </cell>
          <cell r="I530" t="str">
            <v>道土木 複単</v>
          </cell>
        </row>
        <row r="531">
          <cell r="B531">
            <v>247</v>
          </cell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I531" t="str">
            <v>S07010</v>
          </cell>
        </row>
        <row r="532">
          <cell r="C532">
            <v>248</v>
          </cell>
          <cell r="E532" t="str">
            <v>据付</v>
          </cell>
          <cell r="I532" t="str">
            <v>道土木 複単</v>
          </cell>
        </row>
        <row r="533">
          <cell r="B533">
            <v>248</v>
          </cell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I533" t="str">
            <v>S07010</v>
          </cell>
        </row>
        <row r="534">
          <cell r="C534">
            <v>249</v>
          </cell>
          <cell r="E534" t="str">
            <v>据付</v>
          </cell>
          <cell r="I534" t="str">
            <v>道土木 複単</v>
          </cell>
        </row>
        <row r="535">
          <cell r="B535">
            <v>249</v>
          </cell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I535" t="str">
            <v>S07010</v>
          </cell>
        </row>
        <row r="536">
          <cell r="C536">
            <v>250</v>
          </cell>
          <cell r="E536" t="str">
            <v>据付</v>
          </cell>
          <cell r="I536" t="str">
            <v>道土木 複単</v>
          </cell>
        </row>
        <row r="537">
          <cell r="B537">
            <v>250</v>
          </cell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I537" t="str">
            <v>S07010</v>
          </cell>
        </row>
        <row r="538">
          <cell r="C538">
            <v>251</v>
          </cell>
          <cell r="E538" t="str">
            <v>据付</v>
          </cell>
          <cell r="I538" t="str">
            <v>道土木 複単</v>
          </cell>
        </row>
        <row r="539">
          <cell r="B539">
            <v>251</v>
          </cell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I539" t="str">
            <v>S07010</v>
          </cell>
        </row>
        <row r="540">
          <cell r="C540">
            <v>252</v>
          </cell>
          <cell r="E540" t="str">
            <v>撤去</v>
          </cell>
          <cell r="I540" t="str">
            <v>道土木 複単</v>
          </cell>
        </row>
        <row r="541">
          <cell r="B541">
            <v>252</v>
          </cell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I541" t="str">
            <v>S07010</v>
          </cell>
        </row>
        <row r="542">
          <cell r="C542">
            <v>253</v>
          </cell>
          <cell r="E542" t="str">
            <v>撤去</v>
          </cell>
          <cell r="I542" t="str">
            <v>道土木 複単</v>
          </cell>
        </row>
        <row r="543">
          <cell r="B543">
            <v>253</v>
          </cell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I543" t="str">
            <v>S07010</v>
          </cell>
        </row>
        <row r="544">
          <cell r="C544">
            <v>254</v>
          </cell>
          <cell r="E544" t="str">
            <v>撤去</v>
          </cell>
          <cell r="I544" t="str">
            <v>道土木 複単</v>
          </cell>
        </row>
        <row r="545">
          <cell r="B545">
            <v>254</v>
          </cell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I545" t="str">
            <v>S07010</v>
          </cell>
        </row>
        <row r="546">
          <cell r="C546">
            <v>255</v>
          </cell>
          <cell r="E546" t="str">
            <v>撤去</v>
          </cell>
          <cell r="I546" t="str">
            <v>道土木 複単</v>
          </cell>
        </row>
        <row r="547">
          <cell r="B547">
            <v>255</v>
          </cell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I547" t="str">
            <v>S07010</v>
          </cell>
        </row>
        <row r="548">
          <cell r="C548">
            <v>256</v>
          </cell>
          <cell r="E548" t="str">
            <v>撤去</v>
          </cell>
          <cell r="I548" t="str">
            <v>道土木 複単</v>
          </cell>
        </row>
        <row r="549">
          <cell r="B549">
            <v>256</v>
          </cell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I549" t="str">
            <v>S07010</v>
          </cell>
        </row>
        <row r="550">
          <cell r="C550">
            <v>257</v>
          </cell>
          <cell r="E550" t="str">
            <v>撤去</v>
          </cell>
          <cell r="I550" t="str">
            <v>道土木 複単</v>
          </cell>
        </row>
        <row r="551">
          <cell r="B551">
            <v>257</v>
          </cell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I551" t="str">
            <v>S07010</v>
          </cell>
        </row>
        <row r="552">
          <cell r="C552">
            <v>258</v>
          </cell>
          <cell r="E552" t="str">
            <v>撤去</v>
          </cell>
          <cell r="I552" t="str">
            <v>道土木 複単</v>
          </cell>
        </row>
        <row r="553">
          <cell r="B553">
            <v>258</v>
          </cell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I553" t="str">
            <v>S07010</v>
          </cell>
        </row>
        <row r="554">
          <cell r="C554">
            <v>259</v>
          </cell>
          <cell r="E554" t="str">
            <v>撤去</v>
          </cell>
          <cell r="I554" t="str">
            <v>道土木 複単</v>
          </cell>
        </row>
        <row r="555">
          <cell r="B555">
            <v>259</v>
          </cell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I556" t="str">
            <v>道土木 複単</v>
          </cell>
        </row>
        <row r="557">
          <cell r="B557">
            <v>260</v>
          </cell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I557" t="str">
            <v>S07020</v>
          </cell>
        </row>
        <row r="560">
          <cell r="B560" t="str">
            <v>番　号</v>
          </cell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I561" t="str">
            <v>道土木 複単</v>
          </cell>
        </row>
        <row r="562">
          <cell r="B562">
            <v>261</v>
          </cell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I563" t="str">
            <v>道土木 複単</v>
          </cell>
        </row>
        <row r="564">
          <cell r="B564">
            <v>262</v>
          </cell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I565" t="str">
            <v>道土木 複単</v>
          </cell>
        </row>
        <row r="566">
          <cell r="B566">
            <v>263</v>
          </cell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I567" t="str">
            <v>道土木 複単</v>
          </cell>
        </row>
        <row r="568">
          <cell r="B568">
            <v>264</v>
          </cell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I569" t="str">
            <v>道土木 複単</v>
          </cell>
        </row>
        <row r="570">
          <cell r="B570">
            <v>265</v>
          </cell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I571" t="str">
            <v>道土木 複単</v>
          </cell>
        </row>
        <row r="572">
          <cell r="B572">
            <v>266</v>
          </cell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I573" t="str">
            <v>道土木 複単</v>
          </cell>
        </row>
        <row r="574">
          <cell r="B574">
            <v>267</v>
          </cell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I575" t="str">
            <v>道土木 複単</v>
          </cell>
        </row>
        <row r="576">
          <cell r="B576">
            <v>268</v>
          </cell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I577" t="str">
            <v>道土木 複単</v>
          </cell>
        </row>
        <row r="578">
          <cell r="B578">
            <v>269</v>
          </cell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I579" t="str">
            <v>道土木 複単</v>
          </cell>
        </row>
        <row r="580">
          <cell r="B580">
            <v>270</v>
          </cell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I581" t="str">
            <v>道土木 複単</v>
          </cell>
        </row>
        <row r="582">
          <cell r="B582">
            <v>271</v>
          </cell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I583" t="str">
            <v>道土木 複単</v>
          </cell>
        </row>
        <row r="584">
          <cell r="B584">
            <v>272</v>
          </cell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I585" t="str">
            <v>道土木 複単</v>
          </cell>
        </row>
        <row r="586">
          <cell r="B586">
            <v>273</v>
          </cell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I587" t="str">
            <v>道土木 複単</v>
          </cell>
        </row>
        <row r="588">
          <cell r="B588">
            <v>274</v>
          </cell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I589" t="str">
            <v>道土木 複単</v>
          </cell>
        </row>
        <row r="590">
          <cell r="B590">
            <v>275</v>
          </cell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I591" t="str">
            <v>道土木 複単</v>
          </cell>
        </row>
        <row r="592">
          <cell r="B592">
            <v>276</v>
          </cell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I593" t="str">
            <v>道土木 複単</v>
          </cell>
        </row>
        <row r="594">
          <cell r="B594">
            <v>277</v>
          </cell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I595" t="str">
            <v>道土木 複単</v>
          </cell>
        </row>
        <row r="596">
          <cell r="B596">
            <v>278</v>
          </cell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I597" t="str">
            <v>道土木 複単</v>
          </cell>
        </row>
        <row r="598">
          <cell r="B598">
            <v>279</v>
          </cell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I599" t="str">
            <v>道土木 複単</v>
          </cell>
        </row>
        <row r="600">
          <cell r="B600">
            <v>280</v>
          </cell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I600" t="str">
            <v>S07020</v>
          </cell>
        </row>
        <row r="603">
          <cell r="B603" t="str">
            <v>番　号</v>
          </cell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I604" t="str">
            <v>道土木 複単</v>
          </cell>
        </row>
        <row r="605">
          <cell r="B605">
            <v>281</v>
          </cell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I606" t="str">
            <v>道土木 複単</v>
          </cell>
        </row>
        <row r="607">
          <cell r="B607">
            <v>282</v>
          </cell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I608" t="str">
            <v>道土木 複単</v>
          </cell>
        </row>
        <row r="609">
          <cell r="B609">
            <v>283</v>
          </cell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I610" t="str">
            <v>道土木 複単</v>
          </cell>
        </row>
        <row r="611">
          <cell r="B611">
            <v>284</v>
          </cell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I612" t="str">
            <v>道土木 複単</v>
          </cell>
        </row>
        <row r="613">
          <cell r="B613">
            <v>285</v>
          </cell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I614" t="str">
            <v>道土木 複単</v>
          </cell>
        </row>
        <row r="615">
          <cell r="B615">
            <v>286</v>
          </cell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I616" t="str">
            <v>道土木 複単</v>
          </cell>
        </row>
        <row r="617">
          <cell r="B617">
            <v>287</v>
          </cell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I618" t="str">
            <v>道土木 複単</v>
          </cell>
        </row>
        <row r="619">
          <cell r="B619">
            <v>288</v>
          </cell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I620" t="str">
            <v>道土木 複単</v>
          </cell>
        </row>
        <row r="621">
          <cell r="B621">
            <v>289</v>
          </cell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I622" t="str">
            <v>道土木 複単</v>
          </cell>
        </row>
        <row r="623">
          <cell r="B623">
            <v>290</v>
          </cell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I624" t="str">
            <v>道土木 複単</v>
          </cell>
        </row>
        <row r="625">
          <cell r="B625">
            <v>291</v>
          </cell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I626" t="str">
            <v>道土木 複単</v>
          </cell>
        </row>
        <row r="627">
          <cell r="B627">
            <v>292</v>
          </cell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I628" t="str">
            <v>道土木 複単</v>
          </cell>
        </row>
        <row r="629">
          <cell r="B629">
            <v>293</v>
          </cell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I630" t="str">
            <v>道土木 複単</v>
          </cell>
        </row>
        <row r="631">
          <cell r="B631">
            <v>294</v>
          </cell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I632" t="str">
            <v>道土木 複単</v>
          </cell>
        </row>
        <row r="633">
          <cell r="B633">
            <v>295</v>
          </cell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I634" t="str">
            <v>道土木 複単</v>
          </cell>
        </row>
        <row r="635">
          <cell r="B635">
            <v>296</v>
          </cell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I636" t="str">
            <v>道土木 複単</v>
          </cell>
        </row>
        <row r="637">
          <cell r="B637">
            <v>297</v>
          </cell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I638" t="str">
            <v>道土木 複単</v>
          </cell>
        </row>
        <row r="639">
          <cell r="B639">
            <v>298</v>
          </cell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I640" t="str">
            <v>道土木 複単</v>
          </cell>
        </row>
        <row r="641">
          <cell r="B641">
            <v>299</v>
          </cell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I641" t="str">
            <v>S07040</v>
          </cell>
        </row>
        <row r="642">
          <cell r="C642">
            <v>300</v>
          </cell>
          <cell r="E642" t="str">
            <v>据付</v>
          </cell>
          <cell r="I642" t="str">
            <v>道土木 複単</v>
          </cell>
        </row>
        <row r="643">
          <cell r="B643">
            <v>300</v>
          </cell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I643" t="str">
            <v>S07060</v>
          </cell>
        </row>
        <row r="646">
          <cell r="B646" t="str">
            <v>番　号</v>
          </cell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E647" t="str">
            <v>据付</v>
          </cell>
          <cell r="I647" t="str">
            <v>道土木 複単</v>
          </cell>
        </row>
        <row r="648">
          <cell r="B648">
            <v>301</v>
          </cell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I648" t="str">
            <v>S07060</v>
          </cell>
        </row>
        <row r="649">
          <cell r="C649">
            <v>302</v>
          </cell>
          <cell r="E649" t="str">
            <v>据付</v>
          </cell>
          <cell r="I649" t="str">
            <v>道土木 複単</v>
          </cell>
        </row>
        <row r="650">
          <cell r="B650">
            <v>302</v>
          </cell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I650" t="str">
            <v>S07060</v>
          </cell>
        </row>
        <row r="651">
          <cell r="C651">
            <v>303</v>
          </cell>
          <cell r="E651" t="str">
            <v>据付</v>
          </cell>
          <cell r="I651" t="str">
            <v>道土木 複単</v>
          </cell>
        </row>
        <row r="652">
          <cell r="B652">
            <v>303</v>
          </cell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I652" t="str">
            <v>S07060</v>
          </cell>
        </row>
        <row r="653">
          <cell r="C653">
            <v>304</v>
          </cell>
          <cell r="E653" t="str">
            <v>据付</v>
          </cell>
          <cell r="I653" t="str">
            <v>道土木 複単</v>
          </cell>
        </row>
        <row r="654">
          <cell r="B654">
            <v>304</v>
          </cell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I654" t="str">
            <v>S07060</v>
          </cell>
        </row>
        <row r="655">
          <cell r="C655">
            <v>305</v>
          </cell>
          <cell r="E655" t="str">
            <v>据付</v>
          </cell>
          <cell r="I655" t="str">
            <v>道土木 複単</v>
          </cell>
        </row>
        <row r="656">
          <cell r="B656">
            <v>305</v>
          </cell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I656" t="str">
            <v>S07060</v>
          </cell>
        </row>
        <row r="657">
          <cell r="C657">
            <v>306</v>
          </cell>
          <cell r="E657" t="str">
            <v>撤去</v>
          </cell>
          <cell r="I657" t="str">
            <v>道土木 複単</v>
          </cell>
        </row>
        <row r="658">
          <cell r="B658">
            <v>306</v>
          </cell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I658" t="str">
            <v>S07060</v>
          </cell>
        </row>
        <row r="659">
          <cell r="C659">
            <v>307</v>
          </cell>
          <cell r="E659" t="str">
            <v>撤去</v>
          </cell>
          <cell r="I659" t="str">
            <v>道土木 複単</v>
          </cell>
        </row>
        <row r="660">
          <cell r="B660">
            <v>307</v>
          </cell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I660" t="str">
            <v>S07060</v>
          </cell>
        </row>
        <row r="661">
          <cell r="C661">
            <v>308</v>
          </cell>
          <cell r="E661" t="str">
            <v>撤去</v>
          </cell>
          <cell r="I661" t="str">
            <v>道土木 複単</v>
          </cell>
        </row>
        <row r="662">
          <cell r="B662">
            <v>308</v>
          </cell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I662" t="str">
            <v>S07060</v>
          </cell>
        </row>
        <row r="663">
          <cell r="C663">
            <v>309</v>
          </cell>
          <cell r="E663" t="str">
            <v>撤去</v>
          </cell>
          <cell r="I663" t="str">
            <v>道土木 複単</v>
          </cell>
        </row>
        <row r="664">
          <cell r="B664">
            <v>309</v>
          </cell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I664" t="str">
            <v>S07060</v>
          </cell>
        </row>
        <row r="665">
          <cell r="C665">
            <v>310</v>
          </cell>
          <cell r="E665" t="str">
            <v>L=600mm/個</v>
          </cell>
          <cell r="I665" t="str">
            <v>道土木 複単</v>
          </cell>
          <cell r="J665" t="str">
            <v>敷砂有</v>
          </cell>
        </row>
        <row r="666">
          <cell r="B666">
            <v>310</v>
          </cell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E667" t="str">
            <v>L=600mm/個</v>
          </cell>
          <cell r="I667" t="str">
            <v>道土木 複単</v>
          </cell>
          <cell r="J667" t="str">
            <v>敷砂有</v>
          </cell>
        </row>
        <row r="668">
          <cell r="B668">
            <v>311</v>
          </cell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E669" t="str">
            <v>L=600mm/個</v>
          </cell>
          <cell r="I669" t="str">
            <v>道土木 複単</v>
          </cell>
          <cell r="J669" t="str">
            <v>敷砂有</v>
          </cell>
        </row>
        <row r="670">
          <cell r="B670">
            <v>312</v>
          </cell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E671" t="str">
            <v>L=1000mm/個</v>
          </cell>
          <cell r="I671" t="str">
            <v>道土木 複単</v>
          </cell>
          <cell r="J671" t="str">
            <v>敷砂有</v>
          </cell>
        </row>
        <row r="672">
          <cell r="B672">
            <v>313</v>
          </cell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E673" t="str">
            <v>L=1000mm/個</v>
          </cell>
          <cell r="I673" t="str">
            <v>道土木 複単</v>
          </cell>
          <cell r="J673" t="str">
            <v>敷砂有</v>
          </cell>
        </row>
        <row r="674">
          <cell r="B674">
            <v>314</v>
          </cell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E675" t="str">
            <v>L=1000mm/個</v>
          </cell>
          <cell r="I675" t="str">
            <v>道土木 複単</v>
          </cell>
          <cell r="J675" t="str">
            <v>敷砂有</v>
          </cell>
        </row>
        <row r="676">
          <cell r="B676">
            <v>315</v>
          </cell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E677" t="str">
            <v>L=2000mm/個</v>
          </cell>
          <cell r="I677" t="str">
            <v>道土木 複単</v>
          </cell>
          <cell r="J677" t="str">
            <v>敷砂有</v>
          </cell>
        </row>
        <row r="678">
          <cell r="B678">
            <v>316</v>
          </cell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E679" t="str">
            <v>L=2000mm/個</v>
          </cell>
          <cell r="I679" t="str">
            <v>道土木 複単</v>
          </cell>
          <cell r="J679" t="str">
            <v>敷砂有</v>
          </cell>
        </row>
        <row r="680">
          <cell r="B680">
            <v>317</v>
          </cell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E681" t="str">
            <v>L=2000mm/個</v>
          </cell>
          <cell r="I681" t="str">
            <v>道土木 複単</v>
          </cell>
          <cell r="J681" t="str">
            <v>敷砂有</v>
          </cell>
        </row>
        <row r="682">
          <cell r="B682">
            <v>318</v>
          </cell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E683" t="str">
            <v>L=2000mm/個</v>
          </cell>
          <cell r="I683" t="str">
            <v>道土木 複単</v>
          </cell>
          <cell r="J683" t="str">
            <v>敷砂有</v>
          </cell>
        </row>
        <row r="684">
          <cell r="B684">
            <v>319</v>
          </cell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E685" t="str">
            <v>L=600mm/個</v>
          </cell>
          <cell r="I685" t="str">
            <v>道土木 複単</v>
          </cell>
          <cell r="J685" t="str">
            <v>敷砂無</v>
          </cell>
        </row>
        <row r="686">
          <cell r="B686">
            <v>320</v>
          </cell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I686" t="str">
            <v>S07070</v>
          </cell>
          <cell r="J686" t="str">
            <v>諸雑費有</v>
          </cell>
        </row>
        <row r="689">
          <cell r="B689" t="str">
            <v>番　号</v>
          </cell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E690" t="str">
            <v>L=600mm/個</v>
          </cell>
          <cell r="I690" t="str">
            <v>道土木 複単</v>
          </cell>
          <cell r="J690" t="str">
            <v>敷砂無</v>
          </cell>
        </row>
        <row r="691">
          <cell r="B691">
            <v>321</v>
          </cell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E692" t="str">
            <v>L=600mm/個</v>
          </cell>
          <cell r="I692" t="str">
            <v>道土木 複単</v>
          </cell>
          <cell r="J692" t="str">
            <v>敷砂無</v>
          </cell>
        </row>
        <row r="693">
          <cell r="B693">
            <v>322</v>
          </cell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E694" t="str">
            <v>L=1000mm/個</v>
          </cell>
          <cell r="I694" t="str">
            <v>道土木 複単</v>
          </cell>
          <cell r="J694" t="str">
            <v>敷砂無</v>
          </cell>
        </row>
        <row r="695">
          <cell r="B695">
            <v>323</v>
          </cell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E696" t="str">
            <v>L=1000mm/個</v>
          </cell>
          <cell r="I696" t="str">
            <v>道土木 複単</v>
          </cell>
          <cell r="J696" t="str">
            <v>敷砂無</v>
          </cell>
        </row>
        <row r="697">
          <cell r="B697">
            <v>324</v>
          </cell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E698" t="str">
            <v>L=1000mm/個</v>
          </cell>
          <cell r="I698" t="str">
            <v>道土木 複単</v>
          </cell>
          <cell r="J698" t="str">
            <v>敷砂無</v>
          </cell>
        </row>
        <row r="699">
          <cell r="B699">
            <v>325</v>
          </cell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E700" t="str">
            <v>L=2000mm/個</v>
          </cell>
          <cell r="I700" t="str">
            <v>道土木 複単</v>
          </cell>
          <cell r="J700" t="str">
            <v>敷砂無</v>
          </cell>
        </row>
        <row r="701">
          <cell r="B701">
            <v>326</v>
          </cell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E702" t="str">
            <v>L=2000mm/個</v>
          </cell>
          <cell r="I702" t="str">
            <v>道土木 複単</v>
          </cell>
          <cell r="J702" t="str">
            <v>敷砂無</v>
          </cell>
        </row>
        <row r="703">
          <cell r="B703">
            <v>327</v>
          </cell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E704" t="str">
            <v>L=2000mm/個</v>
          </cell>
          <cell r="I704" t="str">
            <v>道土木 複単</v>
          </cell>
          <cell r="J704" t="str">
            <v>敷砂無</v>
          </cell>
        </row>
        <row r="705">
          <cell r="B705">
            <v>328</v>
          </cell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E706" t="str">
            <v>L=2000mm/個</v>
          </cell>
          <cell r="I706" t="str">
            <v>道土木 複単</v>
          </cell>
          <cell r="J706" t="str">
            <v>敷砂無</v>
          </cell>
        </row>
        <row r="707">
          <cell r="B707">
            <v>329</v>
          </cell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E708" t="str">
            <v>ｺﾝｸﾘ-ﾄ製 据付</v>
          </cell>
          <cell r="I708" t="str">
            <v>道土木 複単</v>
          </cell>
        </row>
        <row r="709">
          <cell r="B709">
            <v>330</v>
          </cell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I709" t="str">
            <v>S07080</v>
          </cell>
        </row>
        <row r="710">
          <cell r="C710">
            <v>331</v>
          </cell>
          <cell r="E710" t="str">
            <v>ｺﾝｸﾘ-ﾄ製 据付</v>
          </cell>
          <cell r="I710" t="str">
            <v>道土木 複単</v>
          </cell>
        </row>
        <row r="711">
          <cell r="B711">
            <v>331</v>
          </cell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I711" t="str">
            <v>S07080</v>
          </cell>
        </row>
        <row r="712">
          <cell r="C712">
            <v>332</v>
          </cell>
          <cell r="E712" t="str">
            <v>ｺﾝｸﾘ-ﾄ製 据付</v>
          </cell>
          <cell r="I712" t="str">
            <v>道土木 複単</v>
          </cell>
        </row>
        <row r="713">
          <cell r="B713">
            <v>332</v>
          </cell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I713" t="str">
            <v>S07080</v>
          </cell>
        </row>
        <row r="714">
          <cell r="C714">
            <v>333</v>
          </cell>
          <cell r="E714" t="str">
            <v>ｺﾝｸﾘ-ﾄ製 据付</v>
          </cell>
          <cell r="I714" t="str">
            <v>道土木 複単</v>
          </cell>
        </row>
        <row r="715">
          <cell r="B715">
            <v>333</v>
          </cell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I715" t="str">
            <v>S07080</v>
          </cell>
        </row>
        <row r="716">
          <cell r="C716">
            <v>334</v>
          </cell>
          <cell r="E716" t="str">
            <v>鋼製 据付</v>
          </cell>
          <cell r="I716" t="str">
            <v>道土木 複単</v>
          </cell>
        </row>
        <row r="717">
          <cell r="B717">
            <v>334</v>
          </cell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I717" t="str">
            <v>S07080</v>
          </cell>
        </row>
        <row r="718">
          <cell r="C718">
            <v>335</v>
          </cell>
          <cell r="E718" t="str">
            <v>鋼製 据付</v>
          </cell>
          <cell r="I718" t="str">
            <v>道土木 複単</v>
          </cell>
        </row>
        <row r="719">
          <cell r="B719">
            <v>335</v>
          </cell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I719" t="str">
            <v>S07080</v>
          </cell>
        </row>
        <row r="720">
          <cell r="C720">
            <v>336</v>
          </cell>
          <cell r="E720" t="str">
            <v>鋼製 据付</v>
          </cell>
          <cell r="I720" t="str">
            <v>道土木 複単</v>
          </cell>
        </row>
        <row r="721">
          <cell r="B721">
            <v>336</v>
          </cell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I721" t="str">
            <v>S07080</v>
          </cell>
        </row>
        <row r="722">
          <cell r="C722">
            <v>337</v>
          </cell>
          <cell r="E722" t="str">
            <v>ｺﾝｸﾘ-ﾄ製 撤去</v>
          </cell>
          <cell r="I722" t="str">
            <v>道土木 複単</v>
          </cell>
        </row>
        <row r="723">
          <cell r="B723">
            <v>337</v>
          </cell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I723" t="str">
            <v>S07080</v>
          </cell>
        </row>
        <row r="724">
          <cell r="C724">
            <v>338</v>
          </cell>
          <cell r="E724" t="str">
            <v>ｺﾝｸﾘ-ﾄ製 撤去</v>
          </cell>
          <cell r="I724" t="str">
            <v>道土木 複単</v>
          </cell>
        </row>
        <row r="725">
          <cell r="B725">
            <v>338</v>
          </cell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I725" t="str">
            <v>S07080</v>
          </cell>
        </row>
        <row r="726">
          <cell r="C726">
            <v>339</v>
          </cell>
          <cell r="E726" t="str">
            <v>ｺﾝｸﾘ-ﾄ製 撤去</v>
          </cell>
          <cell r="I726" t="str">
            <v>道土木 複単</v>
          </cell>
        </row>
        <row r="727">
          <cell r="B727">
            <v>339</v>
          </cell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I727" t="str">
            <v>S07080</v>
          </cell>
        </row>
        <row r="728">
          <cell r="C728">
            <v>340</v>
          </cell>
          <cell r="E728" t="str">
            <v>ｺﾝｸﾘ-ﾄ製 撤去</v>
          </cell>
          <cell r="I728" t="str">
            <v>道土木 複単</v>
          </cell>
        </row>
        <row r="729">
          <cell r="B729">
            <v>340</v>
          </cell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I729" t="str">
            <v>S07080</v>
          </cell>
        </row>
        <row r="732">
          <cell r="B732" t="str">
            <v>番　号</v>
          </cell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E733" t="str">
            <v>鋼製 撤去</v>
          </cell>
          <cell r="I733" t="str">
            <v>道土木 複単</v>
          </cell>
        </row>
        <row r="734">
          <cell r="B734">
            <v>341</v>
          </cell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I734" t="str">
            <v>S07080</v>
          </cell>
        </row>
        <row r="735">
          <cell r="C735">
            <v>342</v>
          </cell>
          <cell r="E735" t="str">
            <v>鋼製 撤去</v>
          </cell>
          <cell r="I735" t="str">
            <v>道土木 複単</v>
          </cell>
        </row>
        <row r="736">
          <cell r="B736">
            <v>342</v>
          </cell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I736" t="str">
            <v>S07080</v>
          </cell>
        </row>
        <row r="737">
          <cell r="C737">
            <v>343</v>
          </cell>
          <cell r="E737" t="str">
            <v>鋼製 撤去</v>
          </cell>
          <cell r="I737" t="str">
            <v>道土木 複単</v>
          </cell>
        </row>
        <row r="738">
          <cell r="B738">
            <v>343</v>
          </cell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I738" t="str">
            <v>S07080</v>
          </cell>
        </row>
        <row r="739">
          <cell r="C739">
            <v>344</v>
          </cell>
          <cell r="E739" t="str">
            <v>据付</v>
          </cell>
          <cell r="I739" t="str">
            <v>道土木 複単</v>
          </cell>
        </row>
        <row r="740">
          <cell r="B740">
            <v>344</v>
          </cell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E741" t="str">
            <v>据付</v>
          </cell>
          <cell r="I741" t="str">
            <v>道土木 複単</v>
          </cell>
        </row>
        <row r="742">
          <cell r="B742">
            <v>345</v>
          </cell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E743" t="str">
            <v>据付</v>
          </cell>
          <cell r="I743" t="str">
            <v>道土木 複単</v>
          </cell>
        </row>
        <row r="744">
          <cell r="B744">
            <v>346</v>
          </cell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E745" t="str">
            <v>据付</v>
          </cell>
          <cell r="I745" t="str">
            <v>道土木 複単</v>
          </cell>
        </row>
        <row r="746">
          <cell r="B746">
            <v>347</v>
          </cell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E747" t="str">
            <v>据付</v>
          </cell>
          <cell r="I747" t="str">
            <v>道土木 複単</v>
          </cell>
        </row>
        <row r="748">
          <cell r="B748">
            <v>348</v>
          </cell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E749" t="str">
            <v>据付</v>
          </cell>
          <cell r="I749" t="str">
            <v>道土木 複単</v>
          </cell>
        </row>
        <row r="750">
          <cell r="B750">
            <v>349</v>
          </cell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E751" t="str">
            <v>据付</v>
          </cell>
          <cell r="I751" t="str">
            <v>道土木 複単</v>
          </cell>
        </row>
        <row r="752">
          <cell r="B752">
            <v>350</v>
          </cell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E753" t="str">
            <v>据付</v>
          </cell>
          <cell r="I753" t="str">
            <v>道土木 複単</v>
          </cell>
        </row>
        <row r="754">
          <cell r="B754">
            <v>351</v>
          </cell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E755" t="str">
            <v>据付</v>
          </cell>
          <cell r="I755" t="str">
            <v>道土木 複単</v>
          </cell>
        </row>
        <row r="756">
          <cell r="B756">
            <v>352</v>
          </cell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E757" t="str">
            <v>据付</v>
          </cell>
          <cell r="I757" t="str">
            <v>道土木 複単</v>
          </cell>
        </row>
        <row r="758">
          <cell r="B758">
            <v>353</v>
          </cell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E759" t="str">
            <v>据付</v>
          </cell>
          <cell r="I759" t="str">
            <v>道土木 複単</v>
          </cell>
        </row>
        <row r="760">
          <cell r="B760">
            <v>354</v>
          </cell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E761" t="str">
            <v>据付</v>
          </cell>
          <cell r="I761" t="str">
            <v>道土木 複単</v>
          </cell>
        </row>
        <row r="762">
          <cell r="B762">
            <v>355</v>
          </cell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E763" t="str">
            <v>据付</v>
          </cell>
          <cell r="I763" t="str">
            <v>道土木 複単</v>
          </cell>
        </row>
        <row r="764">
          <cell r="B764">
            <v>356</v>
          </cell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E765" t="str">
            <v>据付</v>
          </cell>
          <cell r="I765" t="str">
            <v>道土木 複単</v>
          </cell>
        </row>
        <row r="766">
          <cell r="B766">
            <v>357</v>
          </cell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E767" t="str">
            <v>据付</v>
          </cell>
          <cell r="I767" t="str">
            <v>道土木 複単</v>
          </cell>
        </row>
        <row r="768">
          <cell r="B768">
            <v>358</v>
          </cell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E769" t="str">
            <v>据付</v>
          </cell>
          <cell r="I769" t="str">
            <v>道土木 複単</v>
          </cell>
        </row>
        <row r="770">
          <cell r="B770">
            <v>359</v>
          </cell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E771" t="str">
            <v>撤去</v>
          </cell>
          <cell r="I771" t="str">
            <v>道土木 複単</v>
          </cell>
        </row>
        <row r="772">
          <cell r="B772">
            <v>360</v>
          </cell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I772" t="str">
            <v>S07120</v>
          </cell>
          <cell r="J772" t="str">
            <v>敷砂無</v>
          </cell>
        </row>
        <row r="775">
          <cell r="B775" t="str">
            <v>番　号</v>
          </cell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E776" t="str">
            <v>撤去</v>
          </cell>
          <cell r="I776" t="str">
            <v>道土木 複単</v>
          </cell>
        </row>
        <row r="777">
          <cell r="B777">
            <v>361</v>
          </cell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E778" t="str">
            <v>撤去</v>
          </cell>
          <cell r="I778" t="str">
            <v>道土木 複単</v>
          </cell>
        </row>
        <row r="779">
          <cell r="B779">
            <v>362</v>
          </cell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E780" t="str">
            <v>撤去</v>
          </cell>
          <cell r="I780" t="str">
            <v>道土木 複単</v>
          </cell>
        </row>
        <row r="781">
          <cell r="B781">
            <v>363</v>
          </cell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E782" t="str">
            <v>撤去</v>
          </cell>
          <cell r="I782" t="str">
            <v>道土木 複単</v>
          </cell>
        </row>
        <row r="783">
          <cell r="B783">
            <v>364</v>
          </cell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E784" t="str">
            <v>撤去</v>
          </cell>
          <cell r="I784" t="str">
            <v>道土木 複単</v>
          </cell>
        </row>
        <row r="785">
          <cell r="B785">
            <v>365</v>
          </cell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E786" t="str">
            <v>撤去</v>
          </cell>
          <cell r="I786" t="str">
            <v>道土木 複単</v>
          </cell>
        </row>
        <row r="787">
          <cell r="B787">
            <v>366</v>
          </cell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E788" t="str">
            <v>撤去</v>
          </cell>
          <cell r="I788" t="str">
            <v>道土木 複単</v>
          </cell>
        </row>
        <row r="789">
          <cell r="B789">
            <v>367</v>
          </cell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E790" t="str">
            <v>据付</v>
          </cell>
          <cell r="I790" t="str">
            <v>道土木 複単</v>
          </cell>
        </row>
        <row r="791">
          <cell r="B791">
            <v>368</v>
          </cell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I791" t="str">
            <v>S07150</v>
          </cell>
        </row>
        <row r="792">
          <cell r="C792">
            <v>369</v>
          </cell>
          <cell r="E792" t="str">
            <v>据付</v>
          </cell>
          <cell r="I792" t="str">
            <v>道土木 複単</v>
          </cell>
        </row>
        <row r="793">
          <cell r="B793">
            <v>369</v>
          </cell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I793" t="str">
            <v>S07150</v>
          </cell>
        </row>
        <row r="794">
          <cell r="C794">
            <v>370</v>
          </cell>
          <cell r="E794" t="str">
            <v>据付</v>
          </cell>
          <cell r="I794" t="str">
            <v>道土木 複単</v>
          </cell>
        </row>
        <row r="795">
          <cell r="B795">
            <v>370</v>
          </cell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I795" t="str">
            <v>S07150</v>
          </cell>
        </row>
        <row r="796">
          <cell r="C796">
            <v>371</v>
          </cell>
          <cell r="E796" t="str">
            <v>据付</v>
          </cell>
          <cell r="I796" t="str">
            <v>道土木 複単</v>
          </cell>
        </row>
        <row r="797">
          <cell r="B797">
            <v>371</v>
          </cell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I797" t="str">
            <v>S07150</v>
          </cell>
        </row>
        <row r="798">
          <cell r="C798">
            <v>372</v>
          </cell>
          <cell r="E798" t="str">
            <v>据付</v>
          </cell>
          <cell r="I798" t="str">
            <v>道土木 複単</v>
          </cell>
        </row>
        <row r="799">
          <cell r="B799">
            <v>372</v>
          </cell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I799" t="str">
            <v>S07150</v>
          </cell>
        </row>
        <row r="800">
          <cell r="C800">
            <v>373</v>
          </cell>
          <cell r="E800" t="str">
            <v>据付</v>
          </cell>
          <cell r="I800" t="str">
            <v>道土木 複単</v>
          </cell>
        </row>
        <row r="801">
          <cell r="B801">
            <v>373</v>
          </cell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I801" t="str">
            <v>S07150</v>
          </cell>
        </row>
        <row r="802">
          <cell r="C802">
            <v>374</v>
          </cell>
          <cell r="E802" t="str">
            <v>据付</v>
          </cell>
          <cell r="I802" t="str">
            <v>道土木 複単</v>
          </cell>
        </row>
        <row r="803">
          <cell r="B803">
            <v>374</v>
          </cell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I803" t="str">
            <v>S07150</v>
          </cell>
        </row>
        <row r="804">
          <cell r="C804">
            <v>375</v>
          </cell>
          <cell r="E804" t="str">
            <v>撤去</v>
          </cell>
          <cell r="I804" t="str">
            <v>道土木 複単</v>
          </cell>
        </row>
        <row r="805">
          <cell r="B805">
            <v>375</v>
          </cell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I805" t="str">
            <v>S07150</v>
          </cell>
        </row>
        <row r="806">
          <cell r="C806">
            <v>376</v>
          </cell>
          <cell r="E806" t="str">
            <v>撤去</v>
          </cell>
          <cell r="I806" t="str">
            <v>道土木 複単</v>
          </cell>
        </row>
        <row r="807">
          <cell r="B807">
            <v>376</v>
          </cell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I807" t="str">
            <v>S07150</v>
          </cell>
        </row>
        <row r="808">
          <cell r="C808">
            <v>377</v>
          </cell>
          <cell r="E808" t="str">
            <v>撤去</v>
          </cell>
          <cell r="I808" t="str">
            <v>道土木 複単</v>
          </cell>
        </row>
        <row r="809">
          <cell r="B809">
            <v>377</v>
          </cell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I809" t="str">
            <v>S07150</v>
          </cell>
        </row>
        <row r="810">
          <cell r="C810">
            <v>378</v>
          </cell>
          <cell r="E810" t="str">
            <v>撤去</v>
          </cell>
          <cell r="I810" t="str">
            <v>道土木 複単</v>
          </cell>
        </row>
        <row r="811">
          <cell r="B811">
            <v>378</v>
          </cell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I811" t="str">
            <v>S07150</v>
          </cell>
        </row>
        <row r="812">
          <cell r="C812">
            <v>379</v>
          </cell>
          <cell r="E812" t="str">
            <v>撤去</v>
          </cell>
          <cell r="I812" t="str">
            <v>道土木 複単</v>
          </cell>
        </row>
        <row r="813">
          <cell r="B813">
            <v>379</v>
          </cell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I813" t="str">
            <v>S07150</v>
          </cell>
        </row>
        <row r="814">
          <cell r="C814">
            <v>380</v>
          </cell>
          <cell r="E814" t="str">
            <v>撤去</v>
          </cell>
          <cell r="I814" t="str">
            <v>道土木 複単</v>
          </cell>
        </row>
        <row r="815">
          <cell r="B815">
            <v>380</v>
          </cell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I815" t="str">
            <v>S07150</v>
          </cell>
        </row>
        <row r="818">
          <cell r="B818" t="str">
            <v>番　号</v>
          </cell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E819" t="str">
            <v>撤去</v>
          </cell>
          <cell r="I819" t="str">
            <v>道土木 複単</v>
          </cell>
        </row>
        <row r="820">
          <cell r="B820">
            <v>381</v>
          </cell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I821" t="str">
            <v>道土木 複単</v>
          </cell>
        </row>
        <row r="822">
          <cell r="B822">
            <v>382</v>
          </cell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I823" t="str">
            <v>道土木 複単</v>
          </cell>
        </row>
        <row r="824">
          <cell r="B824">
            <v>383</v>
          </cell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I825" t="str">
            <v>道土木 複単</v>
          </cell>
        </row>
        <row r="826">
          <cell r="B826">
            <v>384</v>
          </cell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I826" t="str">
            <v>S07615</v>
          </cell>
        </row>
        <row r="827">
          <cell r="C827">
            <v>385</v>
          </cell>
          <cell r="I827" t="str">
            <v>道土木 複単</v>
          </cell>
        </row>
        <row r="828">
          <cell r="B828">
            <v>385</v>
          </cell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I828" t="str">
            <v>S07615</v>
          </cell>
        </row>
        <row r="829">
          <cell r="C829">
            <v>386</v>
          </cell>
          <cell r="I829" t="str">
            <v>道土木 複単</v>
          </cell>
        </row>
        <row r="830">
          <cell r="B830">
            <v>386</v>
          </cell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I831" t="str">
            <v>道土木 複単</v>
          </cell>
          <cell r="J831" t="str">
            <v>0.42×14300</v>
          </cell>
        </row>
        <row r="832">
          <cell r="B832">
            <v>387</v>
          </cell>
          <cell r="D832" t="str">
            <v>掘削工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I833" t="str">
            <v>道土木 複単</v>
          </cell>
          <cell r="J833" t="str">
            <v>材料割増し</v>
          </cell>
        </row>
        <row r="834">
          <cell r="B834">
            <v>388</v>
          </cell>
          <cell r="D834" t="str">
            <v>ﾌｨﾙﾀ-材敷設工</v>
          </cell>
          <cell r="F834" t="str">
            <v>ｍ3</v>
          </cell>
          <cell r="G834">
            <v>3312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I835" t="str">
            <v>道土木 複単</v>
          </cell>
        </row>
        <row r="836">
          <cell r="B836">
            <v>389</v>
          </cell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I837" t="str">
            <v>道土木 複単</v>
          </cell>
        </row>
        <row r="838">
          <cell r="B838">
            <v>390</v>
          </cell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I839" t="str">
            <v>道土木 複単</v>
          </cell>
        </row>
        <row r="840">
          <cell r="B840">
            <v>391</v>
          </cell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I841" t="str">
            <v>道土木 複単</v>
          </cell>
        </row>
        <row r="842">
          <cell r="B842">
            <v>392</v>
          </cell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I843" t="str">
            <v xml:space="preserve">  </v>
          </cell>
        </row>
        <row r="844">
          <cell r="B844">
            <v>393</v>
          </cell>
          <cell r="D844" t="str">
            <v>連結ﾌﾞﾛｯｸ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E845" t="str">
            <v>0.6m3BH+10tﾀﾞﾝﾌﾟ</v>
          </cell>
          <cell r="I845" t="str">
            <v>道土木 複単</v>
          </cell>
        </row>
        <row r="846">
          <cell r="B846">
            <v>394</v>
          </cell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E847" t="str">
            <v>0.6m3BH+10tﾀﾞﾝﾌﾟ</v>
          </cell>
          <cell r="I847" t="str">
            <v>道土木 複単</v>
          </cell>
        </row>
        <row r="848">
          <cell r="B848">
            <v>395</v>
          </cell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I849" t="str">
            <v>道土木 複単</v>
          </cell>
        </row>
        <row r="850">
          <cell r="B850">
            <v>396</v>
          </cell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I850" t="str">
            <v>S10045</v>
          </cell>
        </row>
        <row r="851">
          <cell r="C851">
            <v>397</v>
          </cell>
          <cell r="I851" t="str">
            <v>道土木 複単</v>
          </cell>
        </row>
        <row r="852">
          <cell r="B852">
            <v>397</v>
          </cell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I852" t="str">
            <v>S10045</v>
          </cell>
        </row>
        <row r="853">
          <cell r="C853">
            <v>398</v>
          </cell>
          <cell r="I853" t="str">
            <v>道土木 複単</v>
          </cell>
        </row>
        <row r="854">
          <cell r="B854">
            <v>398</v>
          </cell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I854" t="str">
            <v>S10045</v>
          </cell>
        </row>
        <row r="855">
          <cell r="C855">
            <v>399</v>
          </cell>
          <cell r="I855" t="str">
            <v>道土木 複単</v>
          </cell>
        </row>
        <row r="856">
          <cell r="B856">
            <v>399</v>
          </cell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I857" t="str">
            <v xml:space="preserve">  </v>
          </cell>
        </row>
        <row r="858">
          <cell r="B858">
            <v>400</v>
          </cell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B861" t="str">
            <v>番　号</v>
          </cell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I862" t="str">
            <v xml:space="preserve">  </v>
          </cell>
        </row>
        <row r="863">
          <cell r="B863">
            <v>401</v>
          </cell>
          <cell r="D863" t="str">
            <v>しゃ水ｼｰﾄ布設工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I864" t="str">
            <v>道土木 歩掛</v>
          </cell>
          <cell r="J864" t="str">
            <v>普通作業員×0.006</v>
          </cell>
        </row>
        <row r="865">
          <cell r="B865">
            <v>402</v>
          </cell>
          <cell r="D865" t="str">
            <v>吸出防止材布設工</v>
          </cell>
          <cell r="F865" t="str">
            <v>ｍ2</v>
          </cell>
          <cell r="G865">
            <v>85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E866" t="str">
            <v>Wmax&gt;=4m Wmin&gt;=4m</v>
          </cell>
          <cell r="I866" t="str">
            <v>道土木 複単</v>
          </cell>
        </row>
        <row r="867">
          <cell r="B867">
            <v>403</v>
          </cell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I867" t="str">
            <v>S01280</v>
          </cell>
        </row>
        <row r="868">
          <cell r="C868">
            <v>404</v>
          </cell>
          <cell r="E868" t="str">
            <v>Wmax&gt;=4m Wmin&gt;=4m</v>
          </cell>
          <cell r="I868" t="str">
            <v>道土木 複単</v>
          </cell>
        </row>
        <row r="869">
          <cell r="B869">
            <v>404</v>
          </cell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I869" t="str">
            <v>S01280</v>
          </cell>
        </row>
        <row r="870">
          <cell r="C870">
            <v>405</v>
          </cell>
          <cell r="E870" t="str">
            <v>Wmax&gt;=4m Wmin&lt;1m</v>
          </cell>
          <cell r="I870" t="str">
            <v>道土木 複単</v>
          </cell>
        </row>
        <row r="871">
          <cell r="B871">
            <v>405</v>
          </cell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I871" t="str">
            <v>S01280</v>
          </cell>
        </row>
        <row r="872">
          <cell r="C872">
            <v>406</v>
          </cell>
          <cell r="E872" t="str">
            <v>Wmax&gt;=4m Wmin&lt;1m</v>
          </cell>
          <cell r="I872" t="str">
            <v>道土木 複単</v>
          </cell>
        </row>
        <row r="873">
          <cell r="B873">
            <v>406</v>
          </cell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I873" t="str">
            <v>S01280</v>
          </cell>
        </row>
        <row r="874">
          <cell r="C874">
            <v>407</v>
          </cell>
          <cell r="E874" t="str">
            <v>1&lt;=Wmax&lt;4m Wmin&lt;1m</v>
          </cell>
          <cell r="I874" t="str">
            <v>道土木 複単</v>
          </cell>
        </row>
        <row r="875">
          <cell r="B875">
            <v>407</v>
          </cell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I875" t="str">
            <v>S01280</v>
          </cell>
        </row>
        <row r="876">
          <cell r="C876">
            <v>408</v>
          </cell>
          <cell r="E876" t="str">
            <v>1&lt;=Wmax&lt;4m Wmin&lt;1m</v>
          </cell>
          <cell r="I876" t="str">
            <v>道土木 複単</v>
          </cell>
        </row>
        <row r="877">
          <cell r="B877">
            <v>408</v>
          </cell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I877" t="str">
            <v>S01280</v>
          </cell>
        </row>
        <row r="878">
          <cell r="C878">
            <v>409</v>
          </cell>
          <cell r="E878" t="str">
            <v>Wmax&lt;1m Wmin&lt;1m</v>
          </cell>
          <cell r="I878" t="str">
            <v>道土木 複単</v>
          </cell>
        </row>
        <row r="879">
          <cell r="B879">
            <v>409</v>
          </cell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I879" t="str">
            <v>S01280</v>
          </cell>
        </row>
        <row r="880">
          <cell r="C880">
            <v>410</v>
          </cell>
          <cell r="E880" t="str">
            <v>Wmax&lt;1m Wmin&lt;1m</v>
          </cell>
          <cell r="I880" t="str">
            <v>道土木 複単</v>
          </cell>
        </row>
        <row r="881">
          <cell r="B881">
            <v>410</v>
          </cell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I882" t="str">
            <v>道土木 単価</v>
          </cell>
        </row>
        <row r="883">
          <cell r="B883">
            <v>411</v>
          </cell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I884" t="str">
            <v>道土木 単価</v>
          </cell>
        </row>
        <row r="885">
          <cell r="B885">
            <v>412</v>
          </cell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I886" t="str">
            <v xml:space="preserve">  </v>
          </cell>
        </row>
        <row r="887">
          <cell r="B887">
            <v>413</v>
          </cell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I888" t="str">
            <v xml:space="preserve">  </v>
          </cell>
        </row>
        <row r="889">
          <cell r="B889">
            <v>414</v>
          </cell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I890" t="str">
            <v xml:space="preserve">  </v>
          </cell>
        </row>
        <row r="891">
          <cell r="B891">
            <v>415</v>
          </cell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E892" t="str">
            <v>法勾配1:1.5</v>
          </cell>
          <cell r="I892" t="str">
            <v xml:space="preserve">  </v>
          </cell>
        </row>
        <row r="893">
          <cell r="B893">
            <v>416</v>
          </cell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I894" t="str">
            <v xml:space="preserve">  </v>
          </cell>
        </row>
        <row r="895">
          <cell r="B895">
            <v>417</v>
          </cell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E896" t="str">
            <v>鋳鉄製 逆圧型</v>
          </cell>
          <cell r="I896" t="str">
            <v xml:space="preserve">  </v>
          </cell>
        </row>
        <row r="897">
          <cell r="B897">
            <v>418</v>
          </cell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E898" t="str">
            <v>ネットフェンス</v>
          </cell>
          <cell r="I898" t="str">
            <v xml:space="preserve">  </v>
          </cell>
        </row>
        <row r="899">
          <cell r="B899">
            <v>419</v>
          </cell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E900" t="str">
            <v>ネットフェンス</v>
          </cell>
          <cell r="I900" t="str">
            <v xml:space="preserve">  </v>
          </cell>
        </row>
        <row r="901">
          <cell r="B901">
            <v>420</v>
          </cell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B904" t="str">
            <v>番　号</v>
          </cell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I905" t="str">
            <v xml:space="preserve">  </v>
          </cell>
        </row>
        <row r="906">
          <cell r="B906">
            <v>421</v>
          </cell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I907" t="str">
            <v xml:space="preserve">  </v>
          </cell>
        </row>
        <row r="908">
          <cell r="B908">
            <v>422</v>
          </cell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I909" t="str">
            <v>建設物価</v>
          </cell>
        </row>
        <row r="910">
          <cell r="B910">
            <v>423</v>
          </cell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I911" t="str">
            <v>建設物価</v>
          </cell>
        </row>
        <row r="912">
          <cell r="B912">
            <v>424</v>
          </cell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I913" t="str">
            <v>道土木 複単</v>
          </cell>
        </row>
        <row r="914">
          <cell r="B914">
            <v>425</v>
          </cell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I914" t="str">
            <v>S02030</v>
          </cell>
        </row>
        <row r="915">
          <cell r="C915">
            <v>426</v>
          </cell>
          <cell r="E915" t="str">
            <v>SGP　</v>
          </cell>
          <cell r="I915" t="str">
            <v>建設物価</v>
          </cell>
        </row>
        <row r="916">
          <cell r="B916">
            <v>426</v>
          </cell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E917" t="str">
            <v>SGP　</v>
          </cell>
          <cell r="I917" t="str">
            <v>建設物価</v>
          </cell>
        </row>
        <row r="918">
          <cell r="B918">
            <v>427</v>
          </cell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I919" t="str">
            <v>道土木 複単</v>
          </cell>
        </row>
        <row r="920">
          <cell r="B920">
            <v>428</v>
          </cell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I920" t="str">
            <v>S02030</v>
          </cell>
        </row>
        <row r="921">
          <cell r="C921">
            <v>429</v>
          </cell>
          <cell r="E921" t="str">
            <v>φ4.0mm 13cm</v>
          </cell>
          <cell r="I921" t="str">
            <v>道土木 単価</v>
          </cell>
        </row>
        <row r="922">
          <cell r="B922">
            <v>429</v>
          </cell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I923" t="str">
            <v>道土木 単価</v>
          </cell>
        </row>
        <row r="924">
          <cell r="B924">
            <v>430</v>
          </cell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I925" t="str">
            <v xml:space="preserve">  </v>
          </cell>
        </row>
        <row r="926">
          <cell r="B926">
            <v>431</v>
          </cell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I927" t="str">
            <v>道土木 単価</v>
          </cell>
        </row>
        <row r="928">
          <cell r="B928">
            <v>432</v>
          </cell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I929" t="str">
            <v>道土木 単価</v>
          </cell>
        </row>
        <row r="930">
          <cell r="B930">
            <v>433</v>
          </cell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E931" t="str">
            <v>多段式 H=1.50m</v>
          </cell>
          <cell r="I931" t="str">
            <v>道土木 単価</v>
          </cell>
        </row>
        <row r="932">
          <cell r="B932">
            <v>434</v>
          </cell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E933" t="str">
            <v>平面式 ｔ=30cm</v>
          </cell>
          <cell r="I933" t="str">
            <v>道土木 単価</v>
          </cell>
        </row>
        <row r="934">
          <cell r="B934">
            <v>435</v>
          </cell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I935" t="str">
            <v>道土木 単価</v>
          </cell>
        </row>
        <row r="936">
          <cell r="B936">
            <v>436</v>
          </cell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I937" t="str">
            <v>道土木 複単</v>
          </cell>
        </row>
        <row r="938">
          <cell r="B938">
            <v>437</v>
          </cell>
          <cell r="D938" t="str">
            <v>人力河床均し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E939" t="str">
            <v>切込砕石40mm級</v>
          </cell>
          <cell r="I939" t="str">
            <v>道土木 複単</v>
          </cell>
          <cell r="J939" t="str">
            <v>材料割増</v>
          </cell>
        </row>
        <row r="940">
          <cell r="B940">
            <v>438</v>
          </cell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E941" t="str">
            <v>切込砕石80mm級</v>
          </cell>
          <cell r="I941" t="str">
            <v>道土木 複単</v>
          </cell>
          <cell r="J941" t="str">
            <v>材料割増</v>
          </cell>
        </row>
        <row r="942">
          <cell r="B942">
            <v>439</v>
          </cell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E943" t="str">
            <v>切込砕石40mm級</v>
          </cell>
          <cell r="I943" t="str">
            <v>道土木 複単</v>
          </cell>
          <cell r="J943" t="str">
            <v>材料割増</v>
          </cell>
        </row>
        <row r="944">
          <cell r="B944">
            <v>440</v>
          </cell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I944" t="str">
            <v>S10230</v>
          </cell>
          <cell r="J944">
            <v>0.28000000000000003</v>
          </cell>
        </row>
        <row r="947">
          <cell r="B947" t="str">
            <v>番　号</v>
          </cell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I948" t="str">
            <v>道土木 複単</v>
          </cell>
          <cell r="J948" t="str">
            <v>材料割増</v>
          </cell>
        </row>
        <row r="949">
          <cell r="B949">
            <v>441</v>
          </cell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E950" t="str">
            <v>車道</v>
          </cell>
          <cell r="I950" t="str">
            <v>道土木 複単</v>
          </cell>
          <cell r="J950" t="str">
            <v>材料割増</v>
          </cell>
        </row>
        <row r="951">
          <cell r="B951">
            <v>442</v>
          </cell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E952" t="str">
            <v>車道</v>
          </cell>
          <cell r="I952" t="str">
            <v>道土木 複単</v>
          </cell>
          <cell r="J952" t="str">
            <v>材料割増</v>
          </cell>
        </row>
        <row r="953">
          <cell r="B953">
            <v>443</v>
          </cell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E954" t="str">
            <v>車道</v>
          </cell>
          <cell r="I954" t="str">
            <v>道土木 複単</v>
          </cell>
          <cell r="J954" t="str">
            <v>材料割増</v>
          </cell>
        </row>
        <row r="955">
          <cell r="B955">
            <v>444</v>
          </cell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E956" t="str">
            <v>歩道</v>
          </cell>
          <cell r="I956" t="str">
            <v>道土木 複単</v>
          </cell>
          <cell r="J956" t="str">
            <v>材料割増</v>
          </cell>
        </row>
        <row r="957">
          <cell r="B957">
            <v>445</v>
          </cell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E958" t="str">
            <v>車道・路肩装甲</v>
          </cell>
          <cell r="I958" t="str">
            <v>道土木 複単</v>
          </cell>
        </row>
        <row r="959">
          <cell r="B959">
            <v>446</v>
          </cell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I959" t="str">
            <v>S11090</v>
          </cell>
        </row>
        <row r="960">
          <cell r="C960">
            <v>447</v>
          </cell>
          <cell r="I960" t="str">
            <v>道営繕 機械</v>
          </cell>
        </row>
        <row r="961">
          <cell r="B961">
            <v>447</v>
          </cell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I962" t="str">
            <v>道営繕 機械</v>
          </cell>
        </row>
        <row r="963">
          <cell r="B963">
            <v>448</v>
          </cell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I964" t="str">
            <v>道土木 単価</v>
          </cell>
        </row>
        <row r="965">
          <cell r="B965">
            <v>449</v>
          </cell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E966" t="str">
            <v>ﾌﾞﾙﾄﾞ-ｻﾞ21ton</v>
          </cell>
          <cell r="I966" t="str">
            <v>道土木 複単</v>
          </cell>
          <cell r="J966" t="str">
            <v>良好</v>
          </cell>
        </row>
        <row r="967">
          <cell r="B967">
            <v>450</v>
          </cell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I968" t="str">
            <v>道土木 複単</v>
          </cell>
        </row>
        <row r="969">
          <cell r="B969">
            <v>451</v>
          </cell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I969" t="str">
            <v>S16180</v>
          </cell>
        </row>
        <row r="970">
          <cell r="C970">
            <v>452</v>
          </cell>
          <cell r="I970" t="str">
            <v>道土木 複単</v>
          </cell>
        </row>
        <row r="971">
          <cell r="B971">
            <v>452</v>
          </cell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I972" t="str">
            <v>道土木 複単</v>
          </cell>
        </row>
        <row r="973">
          <cell r="B973">
            <v>453</v>
          </cell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I973" t="str">
            <v>S10350</v>
          </cell>
        </row>
        <row r="974">
          <cell r="C974">
            <v>454</v>
          </cell>
          <cell r="I974" t="str">
            <v>道土木 複単</v>
          </cell>
        </row>
        <row r="975">
          <cell r="B975">
            <v>454</v>
          </cell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I975" t="str">
            <v>S01450</v>
          </cell>
        </row>
        <row r="976">
          <cell r="C976">
            <v>455</v>
          </cell>
          <cell r="E976" t="str">
            <v>ﾌﾞﾙﾄﾞｰｻﾞ21ton</v>
          </cell>
          <cell r="I976" t="str">
            <v>道土木 複単</v>
          </cell>
          <cell r="J976" t="str">
            <v>普通</v>
          </cell>
        </row>
        <row r="977">
          <cell r="B977">
            <v>455</v>
          </cell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E978" t="str">
            <v>ﾌﾞﾙﾄﾞｰｻﾞ21ton</v>
          </cell>
          <cell r="I978" t="str">
            <v>道土木 複単</v>
          </cell>
          <cell r="J978" t="str">
            <v>普通</v>
          </cell>
        </row>
        <row r="979">
          <cell r="B979">
            <v>456</v>
          </cell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I980" t="str">
            <v xml:space="preserve">  </v>
          </cell>
        </row>
        <row r="981">
          <cell r="B981">
            <v>457</v>
          </cell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I982" t="str">
            <v>道土木 複単</v>
          </cell>
        </row>
        <row r="983">
          <cell r="B983">
            <v>458</v>
          </cell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I983" t="str">
            <v>P10340</v>
          </cell>
        </row>
        <row r="984">
          <cell r="C984">
            <v>459</v>
          </cell>
          <cell r="I984" t="str">
            <v>建設物価</v>
          </cell>
        </row>
        <row r="985">
          <cell r="B985">
            <v>459</v>
          </cell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I986" t="str">
            <v>道土木 複単</v>
          </cell>
        </row>
        <row r="987">
          <cell r="B987">
            <v>460</v>
          </cell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I987" t="str">
            <v>P07615</v>
          </cell>
        </row>
        <row r="990">
          <cell r="B990" t="str">
            <v>番　号</v>
          </cell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I991" t="str">
            <v xml:space="preserve">  </v>
          </cell>
        </row>
        <row r="992">
          <cell r="B992">
            <v>461</v>
          </cell>
          <cell r="F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I993" t="str">
            <v xml:space="preserve">  </v>
          </cell>
        </row>
        <row r="994">
          <cell r="B994">
            <v>462</v>
          </cell>
          <cell r="F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I995" t="str">
            <v xml:space="preserve">  </v>
          </cell>
        </row>
        <row r="996">
          <cell r="B996">
            <v>463</v>
          </cell>
          <cell r="F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I997" t="str">
            <v xml:space="preserve">  </v>
          </cell>
        </row>
        <row r="998">
          <cell r="B998">
            <v>464</v>
          </cell>
          <cell r="F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I999" t="str">
            <v xml:space="preserve">  </v>
          </cell>
        </row>
        <row r="1000">
          <cell r="B1000">
            <v>465</v>
          </cell>
          <cell r="F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I1001" t="str">
            <v xml:space="preserve">  </v>
          </cell>
        </row>
        <row r="1002">
          <cell r="B1002">
            <v>466</v>
          </cell>
          <cell r="F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I1003" t="str">
            <v xml:space="preserve">  </v>
          </cell>
        </row>
        <row r="1004">
          <cell r="B1004">
            <v>467</v>
          </cell>
          <cell r="F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I1005" t="str">
            <v xml:space="preserve">  </v>
          </cell>
        </row>
        <row r="1006">
          <cell r="B1006">
            <v>468</v>
          </cell>
          <cell r="F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I1007" t="str">
            <v xml:space="preserve">  </v>
          </cell>
        </row>
        <row r="1008">
          <cell r="B1008">
            <v>469</v>
          </cell>
          <cell r="F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I1009" t="str">
            <v xml:space="preserve">  </v>
          </cell>
        </row>
        <row r="1010">
          <cell r="B1010">
            <v>470</v>
          </cell>
          <cell r="F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I1011" t="str">
            <v xml:space="preserve">  </v>
          </cell>
        </row>
        <row r="1012">
          <cell r="B1012">
            <v>471</v>
          </cell>
          <cell r="F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I1013" t="str">
            <v xml:space="preserve">  </v>
          </cell>
        </row>
        <row r="1014">
          <cell r="B1014">
            <v>472</v>
          </cell>
          <cell r="F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I1015" t="str">
            <v xml:space="preserve">  </v>
          </cell>
        </row>
        <row r="1016">
          <cell r="B1016">
            <v>473</v>
          </cell>
          <cell r="F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I1017" t="str">
            <v xml:space="preserve">  </v>
          </cell>
        </row>
        <row r="1018">
          <cell r="B1018">
            <v>474</v>
          </cell>
          <cell r="F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I1019" t="str">
            <v xml:space="preserve">  </v>
          </cell>
        </row>
        <row r="1020">
          <cell r="B1020">
            <v>475</v>
          </cell>
          <cell r="F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I1021" t="str">
            <v xml:space="preserve">  </v>
          </cell>
        </row>
        <row r="1022">
          <cell r="B1022">
            <v>476</v>
          </cell>
          <cell r="F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I1023" t="str">
            <v xml:space="preserve">  </v>
          </cell>
        </row>
        <row r="1024">
          <cell r="B1024">
            <v>477</v>
          </cell>
          <cell r="F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I1025" t="str">
            <v xml:space="preserve">  </v>
          </cell>
        </row>
        <row r="1026">
          <cell r="B1026">
            <v>478</v>
          </cell>
          <cell r="F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I1027" t="str">
            <v xml:space="preserve">  </v>
          </cell>
        </row>
        <row r="1028">
          <cell r="B1028">
            <v>479</v>
          </cell>
          <cell r="F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I1029" t="str">
            <v xml:space="preserve">  </v>
          </cell>
        </row>
        <row r="1030">
          <cell r="B1030">
            <v>480</v>
          </cell>
          <cell r="F1030" t="str">
            <v xml:space="preserve">  </v>
          </cell>
          <cell r="I1030" t="str">
            <v xml:space="preserve">  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"/>
      <sheetName val="科目"/>
      <sheetName val="中科目"/>
      <sheetName val="細目（参考）"/>
      <sheetName val="別紙明細(参考)"/>
      <sheetName val="別紙(参考・管理棟)"/>
      <sheetName val="別紙(参考・建設環境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経費率Q"/>
      <sheetName val="積算"/>
      <sheetName val="下調べ"/>
    </sheetNames>
    <sheetDataSet>
      <sheetData sheetId="0"/>
      <sheetData sheetId="1"/>
      <sheetData sheetId="2"/>
      <sheetData sheetId="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"/>
      <sheetName val="細目"/>
      <sheetName val="別紙明細"/>
      <sheetName val="代価表(仕上)"/>
      <sheetName val="代価表（外構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2.bin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4.bin"/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6.bin"/><Relationship Id="rId2" Type="http://schemas.openxmlformats.org/officeDocument/2006/relationships/printerSettings" Target="../printerSettings/printerSettings75.bin"/><Relationship Id="rId1" Type="http://schemas.openxmlformats.org/officeDocument/2006/relationships/printerSettings" Target="../printerSettings/printerSettings7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9.bin"/><Relationship Id="rId2" Type="http://schemas.openxmlformats.org/officeDocument/2006/relationships/printerSettings" Target="../printerSettings/printerSettings78.bin"/><Relationship Id="rId1" Type="http://schemas.openxmlformats.org/officeDocument/2006/relationships/printerSettings" Target="../printerSettings/printerSettings7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2.bin"/><Relationship Id="rId2" Type="http://schemas.openxmlformats.org/officeDocument/2006/relationships/printerSettings" Target="../printerSettings/printerSettings81.bin"/><Relationship Id="rId1" Type="http://schemas.openxmlformats.org/officeDocument/2006/relationships/printerSettings" Target="../printerSettings/printerSettings80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9.bin"/><Relationship Id="rId2" Type="http://schemas.openxmlformats.org/officeDocument/2006/relationships/printerSettings" Target="../printerSettings/printerSettings88.bin"/><Relationship Id="rId1" Type="http://schemas.openxmlformats.org/officeDocument/2006/relationships/printerSettings" Target="../printerSettings/printerSettings8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438DD-7F38-4DDC-8210-F71EC4A443B5}">
  <sheetPr>
    <tabColor rgb="FF00B0F0"/>
  </sheetPr>
  <dimension ref="A1:M135"/>
  <sheetViews>
    <sheetView showGridLines="0" tabSelected="1" view="pageBreakPreview" zoomScaleNormal="100" zoomScaleSheetLayoutView="100" workbookViewId="0">
      <selection activeCell="D12" sqref="D12"/>
    </sheetView>
  </sheetViews>
  <sheetFormatPr defaultColWidth="9" defaultRowHeight="13.5" customHeight="1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4"/>
  </cols>
  <sheetData>
    <row r="1" spans="1:13" ht="13.5" customHeight="1" thickBot="1">
      <c r="G1" s="3"/>
      <c r="K1" s="82"/>
      <c r="L1" s="82" t="s">
        <v>16</v>
      </c>
    </row>
    <row r="2" spans="1:13" ht="13.5" customHeight="1">
      <c r="A2" s="83"/>
      <c r="B2" s="84"/>
      <c r="C2" s="85"/>
      <c r="D2" s="85"/>
      <c r="E2" s="85"/>
      <c r="F2" s="85"/>
      <c r="G2" s="85"/>
      <c r="H2" s="85"/>
      <c r="I2" s="85"/>
      <c r="J2" s="85"/>
      <c r="K2" s="85"/>
      <c r="L2" s="86"/>
    </row>
    <row r="3" spans="1:13" ht="13.5" customHeight="1">
      <c r="A3" s="87"/>
      <c r="B3" s="88" t="s">
        <v>17</v>
      </c>
      <c r="C3" s="308" t="s">
        <v>1081</v>
      </c>
      <c r="D3" s="309"/>
      <c r="E3" s="309"/>
      <c r="F3" s="309"/>
      <c r="G3" s="309"/>
      <c r="H3" s="309"/>
      <c r="I3" s="309"/>
      <c r="J3" s="309"/>
      <c r="K3" s="309"/>
      <c r="L3" s="310"/>
    </row>
    <row r="4" spans="1:13" ht="13.5" customHeight="1">
      <c r="A4" s="89"/>
      <c r="B4" s="90"/>
      <c r="C4" s="91"/>
      <c r="D4" s="91"/>
      <c r="E4" s="91"/>
      <c r="F4" s="92"/>
      <c r="G4" s="311"/>
      <c r="H4" s="311"/>
      <c r="I4" s="93"/>
      <c r="J4" s="94"/>
      <c r="K4" s="95"/>
      <c r="L4" s="96"/>
    </row>
    <row r="5" spans="1:13" ht="13.5" customHeight="1">
      <c r="A5" s="97"/>
      <c r="B5" s="98" t="s">
        <v>18</v>
      </c>
      <c r="C5" s="99"/>
      <c r="D5" s="99"/>
      <c r="E5" s="99"/>
      <c r="F5" s="100" t="s">
        <v>19</v>
      </c>
      <c r="G5" s="312"/>
      <c r="H5" s="312"/>
      <c r="I5" s="101" t="s">
        <v>20</v>
      </c>
      <c r="J5" s="102"/>
      <c r="K5" s="103"/>
      <c r="L5" s="104"/>
    </row>
    <row r="6" spans="1:13" ht="13.5" customHeight="1">
      <c r="A6" s="105"/>
      <c r="B6" s="5"/>
      <c r="C6" s="91"/>
      <c r="D6" s="91"/>
      <c r="E6" s="91"/>
      <c r="F6" s="92"/>
      <c r="G6" s="311"/>
      <c r="H6" s="311"/>
      <c r="I6" s="93"/>
      <c r="J6" s="94"/>
      <c r="K6" s="106"/>
      <c r="L6" s="107"/>
    </row>
    <row r="7" spans="1:13" ht="13.5" customHeight="1" thickBot="1">
      <c r="A7" s="97"/>
      <c r="B7" s="6"/>
      <c r="C7" s="108"/>
      <c r="D7" s="99"/>
      <c r="E7" s="99" t="s">
        <v>21</v>
      </c>
      <c r="F7" s="100" t="s">
        <v>19</v>
      </c>
      <c r="G7" s="313"/>
      <c r="H7" s="314"/>
      <c r="I7" s="109" t="s">
        <v>20</v>
      </c>
      <c r="J7" s="102"/>
      <c r="K7" s="103"/>
      <c r="L7" s="104"/>
    </row>
    <row r="8" spans="1:13" ht="13.5" customHeight="1">
      <c r="A8" s="287" t="s">
        <v>0</v>
      </c>
      <c r="B8" s="289" t="s">
        <v>1</v>
      </c>
      <c r="C8" s="291" t="s">
        <v>2</v>
      </c>
      <c r="D8" s="292"/>
      <c r="E8" s="293"/>
      <c r="F8" s="297" t="s">
        <v>3</v>
      </c>
      <c r="G8" s="299" t="s">
        <v>4</v>
      </c>
      <c r="H8" s="297" t="s">
        <v>5</v>
      </c>
      <c r="I8" s="297" t="s">
        <v>6</v>
      </c>
      <c r="J8" s="304" t="s">
        <v>7</v>
      </c>
      <c r="K8" s="335" t="s">
        <v>1083</v>
      </c>
      <c r="L8" s="336"/>
    </row>
    <row r="9" spans="1:13" ht="13.5" customHeight="1">
      <c r="A9" s="288"/>
      <c r="B9" s="290"/>
      <c r="C9" s="294"/>
      <c r="D9" s="295"/>
      <c r="E9" s="296"/>
      <c r="F9" s="298"/>
      <c r="G9" s="300"/>
      <c r="H9" s="298"/>
      <c r="I9" s="298"/>
      <c r="J9" s="305"/>
      <c r="K9" s="71" t="s">
        <v>3</v>
      </c>
      <c r="L9" s="7" t="s">
        <v>8</v>
      </c>
    </row>
    <row r="10" spans="1:13" ht="13.5" customHeight="1">
      <c r="A10" s="8"/>
      <c r="B10" s="9"/>
      <c r="C10" s="10"/>
      <c r="D10" s="10"/>
      <c r="E10" s="11"/>
      <c r="F10" s="110"/>
      <c r="G10" s="12"/>
      <c r="H10" s="11"/>
      <c r="I10" s="79"/>
      <c r="J10" s="34"/>
      <c r="K10" s="13"/>
      <c r="L10" s="14"/>
    </row>
    <row r="11" spans="1:13" ht="13.5" customHeight="1">
      <c r="A11" s="15" t="s">
        <v>22</v>
      </c>
      <c r="B11" s="16" t="s">
        <v>23</v>
      </c>
      <c r="C11" s="6"/>
      <c r="D11" s="6"/>
      <c r="E11" s="17"/>
      <c r="F11" s="18">
        <v>1</v>
      </c>
      <c r="G11" s="71" t="s">
        <v>1082</v>
      </c>
      <c r="H11" s="19"/>
      <c r="I11" s="19"/>
      <c r="J11" s="20"/>
      <c r="K11" s="21"/>
      <c r="L11" s="22"/>
      <c r="M11" s="259"/>
    </row>
    <row r="12" spans="1:13" ht="13.5" customHeight="1">
      <c r="A12" s="23"/>
      <c r="B12" s="24"/>
      <c r="E12" s="25"/>
      <c r="F12" s="111"/>
      <c r="G12" s="26"/>
      <c r="H12" s="27"/>
      <c r="I12" s="79"/>
      <c r="J12" s="28"/>
      <c r="K12" s="29"/>
      <c r="L12" s="14"/>
    </row>
    <row r="13" spans="1:13" ht="13.5" customHeight="1">
      <c r="A13" s="23" t="s">
        <v>24</v>
      </c>
      <c r="B13" s="24" t="s">
        <v>25</v>
      </c>
      <c r="C13" s="112"/>
      <c r="E13" s="25"/>
      <c r="F13" s="18">
        <v>1</v>
      </c>
      <c r="G13" s="113" t="s">
        <v>1082</v>
      </c>
      <c r="H13" s="27"/>
      <c r="I13" s="19"/>
      <c r="J13" s="28"/>
      <c r="K13" s="21"/>
      <c r="L13" s="22"/>
    </row>
    <row r="14" spans="1:13" ht="13.5" customHeight="1">
      <c r="A14" s="30"/>
      <c r="B14" s="31"/>
      <c r="C14" s="5"/>
      <c r="D14" s="5"/>
      <c r="E14" s="32"/>
      <c r="F14" s="114"/>
      <c r="G14" s="115"/>
      <c r="H14" s="33"/>
      <c r="I14" s="79"/>
      <c r="J14" s="34"/>
      <c r="K14" s="29"/>
      <c r="L14" s="14"/>
    </row>
    <row r="15" spans="1:13" ht="13.5" customHeight="1">
      <c r="A15" s="15"/>
      <c r="B15" s="116" t="s">
        <v>26</v>
      </c>
      <c r="C15" s="6"/>
      <c r="D15" s="6"/>
      <c r="E15" s="17"/>
      <c r="F15" s="117"/>
      <c r="G15" s="35"/>
      <c r="H15" s="19"/>
      <c r="I15" s="19"/>
      <c r="J15" s="20"/>
      <c r="K15" s="21"/>
      <c r="L15" s="22"/>
    </row>
    <row r="16" spans="1:13" ht="13.5" customHeight="1">
      <c r="A16" s="30"/>
      <c r="B16" s="31"/>
      <c r="C16" s="118"/>
      <c r="D16" s="5"/>
      <c r="E16" s="32"/>
      <c r="F16" s="114"/>
      <c r="G16" s="115"/>
      <c r="H16" s="33"/>
      <c r="I16" s="79"/>
      <c r="J16" s="34"/>
      <c r="K16" s="29"/>
      <c r="L16" s="36"/>
    </row>
    <row r="17" spans="1:12" ht="13.5" customHeight="1">
      <c r="A17" s="15" t="s">
        <v>27</v>
      </c>
      <c r="B17" s="16" t="s">
        <v>28</v>
      </c>
      <c r="C17" s="119"/>
      <c r="D17" s="6"/>
      <c r="E17" s="17"/>
      <c r="F17" s="18">
        <v>1</v>
      </c>
      <c r="G17" s="35" t="s">
        <v>1082</v>
      </c>
      <c r="H17" s="19"/>
      <c r="I17" s="19"/>
      <c r="J17" s="20"/>
      <c r="K17" s="120"/>
      <c r="L17" s="22"/>
    </row>
    <row r="18" spans="1:12" ht="13.5" customHeight="1">
      <c r="A18" s="30"/>
      <c r="B18" s="31"/>
      <c r="D18" s="5"/>
      <c r="E18" s="32"/>
      <c r="F18" s="114"/>
      <c r="G18" s="115"/>
      <c r="H18" s="33"/>
      <c r="I18" s="79"/>
      <c r="J18" s="28"/>
      <c r="K18" s="29"/>
      <c r="L18" s="14"/>
    </row>
    <row r="19" spans="1:12" ht="13.5" customHeight="1">
      <c r="A19" s="23"/>
      <c r="B19" s="78" t="s">
        <v>29</v>
      </c>
      <c r="C19" s="121"/>
      <c r="E19" s="25"/>
      <c r="F19" s="111"/>
      <c r="G19" s="74"/>
      <c r="H19" s="27"/>
      <c r="I19" s="27"/>
      <c r="J19" s="20"/>
      <c r="K19" s="21"/>
      <c r="L19" s="22"/>
    </row>
    <row r="20" spans="1:12" ht="13.5" customHeight="1">
      <c r="A20" s="30"/>
      <c r="B20" s="31"/>
      <c r="C20" s="118"/>
      <c r="D20" s="5"/>
      <c r="E20" s="32"/>
      <c r="F20" s="114"/>
      <c r="G20" s="37"/>
      <c r="H20" s="33"/>
      <c r="I20" s="79"/>
      <c r="J20" s="34"/>
      <c r="K20" s="29"/>
      <c r="L20" s="14"/>
    </row>
    <row r="21" spans="1:12" ht="13.5" customHeight="1">
      <c r="A21" s="15" t="s">
        <v>30</v>
      </c>
      <c r="B21" s="24" t="s">
        <v>31</v>
      </c>
      <c r="C21" s="119"/>
      <c r="D21" s="6"/>
      <c r="E21" s="17"/>
      <c r="F21" s="18">
        <v>1</v>
      </c>
      <c r="G21" s="113" t="s">
        <v>1082</v>
      </c>
      <c r="H21" s="19"/>
      <c r="I21" s="19"/>
      <c r="J21" s="28"/>
      <c r="K21" s="120"/>
      <c r="L21" s="22"/>
    </row>
    <row r="22" spans="1:12" ht="13.5" customHeight="1">
      <c r="A22" s="30"/>
      <c r="B22" s="31"/>
      <c r="C22" s="5"/>
      <c r="D22" s="5"/>
      <c r="E22" s="32"/>
      <c r="F22" s="114"/>
      <c r="G22" s="115"/>
      <c r="H22" s="33"/>
      <c r="I22" s="79"/>
      <c r="J22" s="34"/>
      <c r="K22" s="29"/>
      <c r="L22" s="14"/>
    </row>
    <row r="23" spans="1:12" ht="13.5" customHeight="1">
      <c r="A23" s="15"/>
      <c r="B23" s="38" t="s">
        <v>32</v>
      </c>
      <c r="C23" s="122"/>
      <c r="D23" s="6"/>
      <c r="E23" s="17"/>
      <c r="F23" s="18"/>
      <c r="G23" s="113"/>
      <c r="H23" s="19"/>
      <c r="I23" s="19"/>
      <c r="J23" s="20"/>
      <c r="K23" s="21"/>
      <c r="L23" s="22"/>
    </row>
    <row r="24" spans="1:12" ht="13.5" customHeight="1">
      <c r="A24" s="30"/>
      <c r="B24" s="31"/>
      <c r="C24" s="5"/>
      <c r="D24" s="5"/>
      <c r="E24" s="32"/>
      <c r="F24" s="114"/>
      <c r="G24" s="115"/>
      <c r="H24" s="33"/>
      <c r="I24" s="79"/>
      <c r="J24" s="34"/>
      <c r="K24" s="29"/>
      <c r="L24" s="14"/>
    </row>
    <row r="25" spans="1:12" ht="13.5" customHeight="1">
      <c r="A25" s="15"/>
      <c r="B25" s="38"/>
      <c r="C25" s="301"/>
      <c r="D25" s="302"/>
      <c r="E25" s="303"/>
      <c r="F25" s="18"/>
      <c r="G25" s="113"/>
      <c r="H25" s="19"/>
      <c r="I25" s="19"/>
      <c r="J25" s="20"/>
      <c r="K25" s="21"/>
      <c r="L25" s="22"/>
    </row>
    <row r="26" spans="1:12" ht="13.5" customHeight="1">
      <c r="A26" s="30"/>
      <c r="B26" s="31"/>
      <c r="C26" s="5"/>
      <c r="D26" s="5"/>
      <c r="E26" s="32"/>
      <c r="F26" s="114"/>
      <c r="G26" s="37"/>
      <c r="H26" s="33"/>
      <c r="I26" s="79"/>
      <c r="J26" s="34"/>
      <c r="K26" s="123"/>
      <c r="L26" s="14"/>
    </row>
    <row r="27" spans="1:12" ht="13.5" customHeight="1">
      <c r="A27" s="15"/>
      <c r="B27" s="124" t="s">
        <v>33</v>
      </c>
      <c r="C27" s="39"/>
      <c r="E27" s="17"/>
      <c r="F27" s="125"/>
      <c r="G27" s="72"/>
      <c r="H27" s="126"/>
      <c r="I27" s="20"/>
      <c r="J27" s="127"/>
      <c r="K27" s="128"/>
      <c r="L27" s="22"/>
    </row>
    <row r="28" spans="1:12" ht="13.5" customHeight="1">
      <c r="A28" s="30"/>
      <c r="B28" s="31"/>
      <c r="C28" s="5"/>
      <c r="D28" s="5"/>
      <c r="E28" s="32"/>
      <c r="F28" s="114"/>
      <c r="G28" s="37"/>
      <c r="H28" s="33"/>
      <c r="I28" s="33"/>
      <c r="J28" s="34"/>
      <c r="K28" s="29"/>
      <c r="L28" s="14"/>
    </row>
    <row r="29" spans="1:12" ht="13.5" customHeight="1">
      <c r="A29" s="15"/>
      <c r="B29" s="124"/>
      <c r="C29" s="39"/>
      <c r="E29" s="17"/>
      <c r="F29" s="125"/>
      <c r="G29" s="72"/>
      <c r="H29" s="126"/>
      <c r="I29" s="126"/>
      <c r="J29" s="20"/>
      <c r="K29" s="129"/>
      <c r="L29" s="22"/>
    </row>
    <row r="30" spans="1:12" ht="13.5" customHeight="1">
      <c r="A30" s="30"/>
      <c r="B30" s="31"/>
      <c r="C30" s="5"/>
      <c r="D30" s="5"/>
      <c r="E30" s="130"/>
      <c r="F30" s="114"/>
      <c r="G30" s="11"/>
      <c r="H30" s="33"/>
      <c r="I30" s="79"/>
      <c r="J30" s="34"/>
      <c r="K30" s="13"/>
      <c r="L30" s="14"/>
    </row>
    <row r="31" spans="1:12" ht="13.5" customHeight="1">
      <c r="A31" s="15" t="s">
        <v>34</v>
      </c>
      <c r="B31" s="16" t="s">
        <v>35</v>
      </c>
      <c r="C31" s="131"/>
      <c r="D31" s="6"/>
      <c r="E31" s="17"/>
      <c r="F31" s="18">
        <v>1</v>
      </c>
      <c r="G31" s="71" t="s">
        <v>1082</v>
      </c>
      <c r="H31" s="19"/>
      <c r="I31" s="19"/>
      <c r="J31" s="20"/>
      <c r="K31" s="21"/>
      <c r="L31" s="22"/>
    </row>
    <row r="32" spans="1:12" ht="13.5" customHeight="1">
      <c r="A32" s="30"/>
      <c r="B32" s="31"/>
      <c r="E32" s="25"/>
      <c r="F32" s="111"/>
      <c r="G32" s="26"/>
      <c r="H32" s="27"/>
      <c r="I32" s="81"/>
      <c r="J32" s="34"/>
      <c r="K32" s="40"/>
      <c r="L32" s="36"/>
    </row>
    <row r="33" spans="1:12" ht="13.5" customHeight="1" thickBot="1">
      <c r="A33" s="41"/>
      <c r="B33" s="42" t="s">
        <v>36</v>
      </c>
      <c r="C33" s="132"/>
      <c r="D33" s="43"/>
      <c r="E33" s="44"/>
      <c r="F33" s="133"/>
      <c r="G33" s="45"/>
      <c r="H33" s="46"/>
      <c r="I33" s="46"/>
      <c r="J33" s="47"/>
      <c r="K33" s="48"/>
      <c r="L33" s="49"/>
    </row>
    <row r="34" spans="1:12" ht="13.5" customHeight="1">
      <c r="G34" s="134"/>
      <c r="H34" s="75"/>
      <c r="I34" s="75"/>
      <c r="J34" s="73"/>
      <c r="K34" s="135"/>
      <c r="L34" s="136"/>
    </row>
    <row r="35" spans="1:12" ht="13.5" customHeight="1" thickBot="1">
      <c r="I35" s="75"/>
      <c r="J35" s="50"/>
      <c r="K35" s="76"/>
      <c r="L35" s="137"/>
    </row>
    <row r="36" spans="1:12" ht="13.5" customHeight="1">
      <c r="A36" s="287" t="s">
        <v>0</v>
      </c>
      <c r="B36" s="289" t="s">
        <v>1</v>
      </c>
      <c r="C36" s="291" t="s">
        <v>2</v>
      </c>
      <c r="D36" s="292"/>
      <c r="E36" s="293"/>
      <c r="F36" s="297" t="s">
        <v>3</v>
      </c>
      <c r="G36" s="299" t="s">
        <v>4</v>
      </c>
      <c r="H36" s="297" t="s">
        <v>5</v>
      </c>
      <c r="I36" s="297" t="s">
        <v>6</v>
      </c>
      <c r="J36" s="304" t="s">
        <v>7</v>
      </c>
      <c r="K36" s="306" t="str">
        <f>$K$8</f>
        <v>第　回既済部分検査内訳書</v>
      </c>
      <c r="L36" s="307"/>
    </row>
    <row r="37" spans="1:12" ht="13.5" customHeight="1">
      <c r="A37" s="288"/>
      <c r="B37" s="290"/>
      <c r="C37" s="294"/>
      <c r="D37" s="295"/>
      <c r="E37" s="296"/>
      <c r="F37" s="298"/>
      <c r="G37" s="300"/>
      <c r="H37" s="298"/>
      <c r="I37" s="298"/>
      <c r="J37" s="305"/>
      <c r="K37" s="71" t="s">
        <v>3</v>
      </c>
      <c r="L37" s="7" t="s">
        <v>8</v>
      </c>
    </row>
    <row r="38" spans="1:12" ht="13.5" customHeight="1">
      <c r="A38" s="8"/>
      <c r="B38" s="31"/>
      <c r="C38" s="5"/>
      <c r="D38" s="5"/>
      <c r="E38" s="32"/>
      <c r="F38" s="110"/>
      <c r="G38" s="12"/>
      <c r="H38" s="11"/>
      <c r="I38" s="33"/>
      <c r="J38" s="34"/>
      <c r="K38" s="13"/>
      <c r="L38" s="14"/>
    </row>
    <row r="39" spans="1:12" ht="13.5" customHeight="1">
      <c r="A39" s="15"/>
      <c r="B39" s="16"/>
      <c r="C39" s="6"/>
      <c r="D39" s="6"/>
      <c r="E39" s="17"/>
      <c r="F39" s="117"/>
      <c r="G39" s="113"/>
      <c r="H39" s="19"/>
      <c r="I39" s="19"/>
      <c r="J39" s="20"/>
      <c r="K39" s="51"/>
      <c r="L39" s="22"/>
    </row>
    <row r="40" spans="1:12" ht="13.5" customHeight="1">
      <c r="A40" s="30"/>
      <c r="B40" s="31"/>
      <c r="D40" s="5"/>
      <c r="E40" s="32"/>
      <c r="F40" s="114"/>
      <c r="G40" s="115"/>
      <c r="H40" s="33"/>
      <c r="I40" s="79"/>
      <c r="J40" s="34"/>
      <c r="K40" s="29"/>
      <c r="L40" s="14"/>
    </row>
    <row r="41" spans="1:12" ht="13.5" customHeight="1">
      <c r="A41" s="15"/>
      <c r="B41" s="124"/>
      <c r="C41" s="138"/>
      <c r="D41" s="6"/>
      <c r="E41" s="17"/>
      <c r="F41" s="117"/>
      <c r="G41" s="113"/>
      <c r="H41" s="19"/>
      <c r="I41" s="19"/>
      <c r="J41" s="20"/>
      <c r="K41" s="21"/>
      <c r="L41" s="22"/>
    </row>
    <row r="42" spans="1:12" ht="13.5" customHeight="1">
      <c r="A42" s="30"/>
      <c r="B42" s="31"/>
      <c r="C42" s="5"/>
      <c r="D42" s="5"/>
      <c r="E42" s="32"/>
      <c r="F42" s="139"/>
      <c r="G42" s="140"/>
      <c r="H42" s="33"/>
      <c r="I42" s="33"/>
      <c r="J42" s="34"/>
      <c r="K42" s="29"/>
      <c r="L42" s="14"/>
    </row>
    <row r="43" spans="1:12" ht="13.5" customHeight="1">
      <c r="A43" s="15"/>
      <c r="B43" s="16"/>
      <c r="C43" s="6"/>
      <c r="D43" s="6"/>
      <c r="E43" s="17"/>
      <c r="F43" s="18"/>
      <c r="G43" s="113"/>
      <c r="H43" s="19"/>
      <c r="I43" s="19"/>
      <c r="J43" s="20"/>
      <c r="K43" s="141"/>
      <c r="L43" s="22"/>
    </row>
    <row r="44" spans="1:12" ht="13.5" customHeight="1">
      <c r="A44" s="30"/>
      <c r="B44" s="31"/>
      <c r="C44" s="118"/>
      <c r="D44" s="142"/>
      <c r="E44" s="32"/>
      <c r="F44" s="139"/>
      <c r="G44" s="140"/>
      <c r="H44" s="33"/>
      <c r="I44" s="79"/>
      <c r="J44" s="34"/>
      <c r="K44" s="29"/>
      <c r="L44" s="14"/>
    </row>
    <row r="45" spans="1:12" ht="13.5" customHeight="1">
      <c r="A45" s="15"/>
      <c r="B45" s="16"/>
      <c r="C45" s="119"/>
      <c r="D45" s="6"/>
      <c r="E45" s="143"/>
      <c r="F45" s="18"/>
      <c r="G45" s="113"/>
      <c r="H45" s="19"/>
      <c r="I45" s="19"/>
      <c r="J45" s="20"/>
      <c r="K45" s="120"/>
      <c r="L45" s="22"/>
    </row>
    <row r="46" spans="1:12" ht="13.5" customHeight="1">
      <c r="A46" s="30"/>
      <c r="B46" s="31"/>
      <c r="C46" s="5"/>
      <c r="D46" s="5"/>
      <c r="E46" s="32"/>
      <c r="F46" s="139"/>
      <c r="G46" s="140"/>
      <c r="H46" s="33"/>
      <c r="I46" s="33"/>
      <c r="J46" s="34"/>
      <c r="K46" s="29"/>
      <c r="L46" s="36"/>
    </row>
    <row r="47" spans="1:12" ht="13.5" customHeight="1">
      <c r="A47" s="15"/>
      <c r="B47" s="16"/>
      <c r="C47" s="6"/>
      <c r="D47" s="6"/>
      <c r="E47" s="17"/>
      <c r="F47" s="18"/>
      <c r="G47" s="113"/>
      <c r="H47" s="19"/>
      <c r="I47" s="19"/>
      <c r="J47" s="20"/>
      <c r="K47" s="144"/>
      <c r="L47" s="22"/>
    </row>
    <row r="48" spans="1:12" ht="13.5" customHeight="1">
      <c r="A48" s="23"/>
      <c r="B48" s="31"/>
      <c r="C48" s="5"/>
      <c r="D48" s="5"/>
      <c r="E48" s="32"/>
      <c r="F48" s="139"/>
      <c r="G48" s="140"/>
      <c r="H48" s="33"/>
      <c r="I48" s="33"/>
      <c r="J48" s="28"/>
      <c r="K48" s="29"/>
      <c r="L48" s="14"/>
    </row>
    <row r="49" spans="1:12" ht="13.5" customHeight="1">
      <c r="A49" s="15"/>
      <c r="B49" s="16"/>
      <c r="C49" s="6"/>
      <c r="D49" s="6"/>
      <c r="E49" s="17"/>
      <c r="F49" s="18"/>
      <c r="G49" s="113"/>
      <c r="H49" s="19"/>
      <c r="I49" s="19"/>
      <c r="J49" s="28"/>
      <c r="K49" s="144"/>
      <c r="L49" s="22"/>
    </row>
    <row r="50" spans="1:12" ht="13.5" customHeight="1">
      <c r="A50" s="30"/>
      <c r="B50" s="24"/>
      <c r="E50" s="25"/>
      <c r="F50" s="114"/>
      <c r="G50" s="115"/>
      <c r="H50" s="27"/>
      <c r="I50" s="27"/>
      <c r="J50" s="34"/>
      <c r="K50" s="29"/>
      <c r="L50" s="14"/>
    </row>
    <row r="51" spans="1:12" ht="13.5" customHeight="1">
      <c r="A51" s="15"/>
      <c r="B51" s="145"/>
      <c r="C51" s="146"/>
      <c r="D51" s="6"/>
      <c r="E51" s="17"/>
      <c r="F51" s="147"/>
      <c r="G51" s="113"/>
      <c r="H51" s="19"/>
      <c r="I51" s="19"/>
      <c r="J51" s="20"/>
      <c r="K51" s="144"/>
      <c r="L51" s="22"/>
    </row>
    <row r="52" spans="1:12" ht="13.5" customHeight="1">
      <c r="A52" s="23"/>
      <c r="B52" s="65"/>
      <c r="C52" s="279"/>
      <c r="E52" s="25"/>
      <c r="F52" s="264"/>
      <c r="G52" s="265"/>
      <c r="H52" s="27"/>
      <c r="I52" s="27"/>
      <c r="J52" s="28"/>
      <c r="K52" s="266"/>
      <c r="L52" s="36"/>
    </row>
    <row r="53" spans="1:12" ht="13.5" customHeight="1">
      <c r="A53" s="23"/>
      <c r="B53" s="38"/>
      <c r="C53" s="146"/>
      <c r="E53" s="25"/>
      <c r="F53" s="264"/>
      <c r="G53" s="265"/>
      <c r="H53" s="27"/>
      <c r="I53" s="27"/>
      <c r="J53" s="28"/>
      <c r="K53" s="266"/>
      <c r="L53" s="36"/>
    </row>
    <row r="54" spans="1:12" ht="13.5" customHeight="1">
      <c r="A54" s="30"/>
      <c r="B54" s="31"/>
      <c r="C54" s="5"/>
      <c r="D54" s="5"/>
      <c r="E54" s="32"/>
      <c r="F54" s="114"/>
      <c r="G54" s="115"/>
      <c r="H54" s="33"/>
      <c r="I54" s="33"/>
      <c r="J54" s="34"/>
      <c r="K54" s="29"/>
      <c r="L54" s="14"/>
    </row>
    <row r="55" spans="1:12" ht="13.5" customHeight="1">
      <c r="A55" s="15"/>
      <c r="B55" s="16"/>
      <c r="C55" s="6"/>
      <c r="D55" s="6"/>
      <c r="E55" s="17"/>
      <c r="F55" s="148"/>
      <c r="G55" s="113"/>
      <c r="H55" s="52"/>
      <c r="I55" s="19"/>
      <c r="J55" s="20"/>
      <c r="K55" s="144"/>
      <c r="L55" s="22"/>
    </row>
    <row r="56" spans="1:12" ht="13.5" customHeight="1">
      <c r="A56" s="30"/>
      <c r="B56" s="31"/>
      <c r="C56" s="5"/>
      <c r="D56" s="5"/>
      <c r="E56" s="32"/>
      <c r="F56" s="114"/>
      <c r="G56" s="115"/>
      <c r="H56" s="53"/>
      <c r="I56" s="33"/>
      <c r="J56" s="34"/>
      <c r="K56" s="29"/>
      <c r="L56" s="14"/>
    </row>
    <row r="57" spans="1:12" ht="13.5" customHeight="1">
      <c r="A57" s="15"/>
      <c r="B57" s="16"/>
      <c r="C57" s="6"/>
      <c r="D57" s="6"/>
      <c r="E57" s="17"/>
      <c r="F57" s="149"/>
      <c r="G57" s="113"/>
      <c r="H57" s="52"/>
      <c r="I57" s="19"/>
      <c r="J57" s="20"/>
      <c r="K57" s="144"/>
      <c r="L57" s="22"/>
    </row>
    <row r="58" spans="1:12" ht="13.5" customHeight="1">
      <c r="A58" s="30"/>
      <c r="B58" s="31"/>
      <c r="C58" s="150"/>
      <c r="D58" s="54"/>
      <c r="E58" s="32"/>
      <c r="F58" s="114"/>
      <c r="G58" s="115"/>
      <c r="H58" s="33"/>
      <c r="I58" s="33"/>
      <c r="J58" s="34"/>
      <c r="K58" s="29"/>
      <c r="L58" s="14"/>
    </row>
    <row r="59" spans="1:12" ht="13.5" customHeight="1">
      <c r="A59" s="15"/>
      <c r="B59" s="16"/>
      <c r="C59" s="6"/>
      <c r="D59" s="6"/>
      <c r="E59" s="17"/>
      <c r="F59" s="149"/>
      <c r="G59" s="113"/>
      <c r="H59" s="19"/>
      <c r="I59" s="19"/>
      <c r="J59" s="20"/>
      <c r="K59" s="144"/>
      <c r="L59" s="22"/>
    </row>
    <row r="60" spans="1:12" ht="13.5" customHeight="1">
      <c r="A60" s="30"/>
      <c r="B60" s="31"/>
      <c r="C60" s="5"/>
      <c r="D60" s="5"/>
      <c r="E60" s="32"/>
      <c r="F60" s="114"/>
      <c r="G60" s="115"/>
      <c r="H60" s="33"/>
      <c r="I60" s="33"/>
      <c r="J60" s="34"/>
      <c r="K60" s="29"/>
      <c r="L60" s="14"/>
    </row>
    <row r="61" spans="1:12" ht="13.5" customHeight="1">
      <c r="A61" s="15"/>
      <c r="B61" s="16"/>
      <c r="C61" s="6"/>
      <c r="D61" s="6"/>
      <c r="E61" s="17"/>
      <c r="F61" s="149"/>
      <c r="G61" s="71"/>
      <c r="H61" s="19"/>
      <c r="I61" s="19"/>
      <c r="J61" s="20"/>
      <c r="K61" s="144"/>
      <c r="L61" s="22"/>
    </row>
    <row r="62" spans="1:12" ht="13.5" customHeight="1">
      <c r="A62" s="30"/>
      <c r="B62" s="31"/>
      <c r="C62" s="150"/>
      <c r="D62" s="54"/>
      <c r="E62" s="32"/>
      <c r="F62" s="114"/>
      <c r="G62" s="37"/>
      <c r="H62" s="33"/>
      <c r="I62" s="79"/>
      <c r="J62" s="34"/>
      <c r="K62" s="151"/>
      <c r="L62" s="107"/>
    </row>
    <row r="63" spans="1:12" ht="13.5" customHeight="1">
      <c r="A63" s="15"/>
      <c r="B63" s="55"/>
      <c r="C63" s="6"/>
      <c r="D63" s="6"/>
      <c r="E63" s="17"/>
      <c r="F63" s="117"/>
      <c r="G63" s="71"/>
      <c r="H63" s="19"/>
      <c r="I63" s="80"/>
      <c r="J63" s="20"/>
      <c r="K63" s="21"/>
      <c r="L63" s="22"/>
    </row>
    <row r="64" spans="1:12" ht="13.5" customHeight="1">
      <c r="A64" s="30"/>
      <c r="B64" s="31"/>
      <c r="C64" s="5"/>
      <c r="D64" s="5"/>
      <c r="E64" s="32"/>
      <c r="F64" s="114"/>
      <c r="G64" s="32"/>
      <c r="H64" s="33"/>
      <c r="I64" s="33"/>
      <c r="J64" s="34"/>
      <c r="K64" s="13"/>
      <c r="L64" s="14"/>
    </row>
    <row r="65" spans="1:12" ht="13.5" customHeight="1">
      <c r="A65" s="15"/>
      <c r="B65" s="16"/>
      <c r="C65" s="56"/>
      <c r="D65" s="57"/>
      <c r="E65" s="17"/>
      <c r="F65" s="117"/>
      <c r="G65" s="152"/>
      <c r="H65" s="19"/>
      <c r="I65" s="19"/>
      <c r="J65" s="20"/>
      <c r="K65" s="21"/>
      <c r="L65" s="22"/>
    </row>
    <row r="66" spans="1:12" ht="13.5" customHeight="1">
      <c r="A66" s="30"/>
      <c r="B66" s="24"/>
      <c r="E66" s="25"/>
      <c r="F66" s="111"/>
      <c r="G66" s="26"/>
      <c r="H66" s="27"/>
      <c r="I66" s="81"/>
      <c r="J66" s="28"/>
      <c r="K66" s="40"/>
      <c r="L66" s="36"/>
    </row>
    <row r="67" spans="1:12" ht="13.5" customHeight="1" thickBot="1">
      <c r="A67" s="41"/>
      <c r="B67" s="42"/>
      <c r="C67" s="58"/>
      <c r="D67" s="43"/>
      <c r="E67" s="44"/>
      <c r="F67" s="133"/>
      <c r="G67" s="45"/>
      <c r="H67" s="46"/>
      <c r="I67" s="46"/>
      <c r="J67" s="47"/>
      <c r="K67" s="48"/>
      <c r="L67" s="283"/>
    </row>
    <row r="68" spans="1:12" ht="13.5" customHeight="1">
      <c r="B68" s="153"/>
      <c r="H68" s="75"/>
      <c r="I68" s="75"/>
      <c r="J68" s="73"/>
      <c r="K68" s="154"/>
      <c r="L68" s="155">
        <v>1</v>
      </c>
    </row>
    <row r="135" spans="12:12" ht="13.5" customHeight="1">
      <c r="L135" s="286"/>
    </row>
  </sheetData>
  <customSheetViews>
    <customSheetView guid="{5F464D42-AC31-49B9-A773-0689CC634DD7}" showPageBreaks="1" showGridLines="0" zeroValues="0" view="pageBreakPreview">
      <selection activeCell="I14" sqref="I14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r:id="rId1"/>
    </customSheetView>
    <customSheetView guid="{397F0E61-26FE-4BAD-BFE2-AF1F241E1E14}" showPageBreaks="1" showGridLines="0" zeroValues="0" view="pageBreakPreview">
      <selection activeCell="I14" sqref="I14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r:id="rId2"/>
    </customSheetView>
  </customSheetViews>
  <mergeCells count="24">
    <mergeCell ref="A36:A37"/>
    <mergeCell ref="B36:B37"/>
    <mergeCell ref="C36:E37"/>
    <mergeCell ref="F36:F37"/>
    <mergeCell ref="H36:H37"/>
    <mergeCell ref="G36:G37"/>
    <mergeCell ref="C3:L3"/>
    <mergeCell ref="G4:H4"/>
    <mergeCell ref="G5:H5"/>
    <mergeCell ref="G6:H6"/>
    <mergeCell ref="G7:H7"/>
    <mergeCell ref="C25:E25"/>
    <mergeCell ref="I36:I37"/>
    <mergeCell ref="J36:J37"/>
    <mergeCell ref="K36:L36"/>
    <mergeCell ref="H8:H9"/>
    <mergeCell ref="I8:I9"/>
    <mergeCell ref="J8:J9"/>
    <mergeCell ref="K8:L8"/>
    <mergeCell ref="A8:A9"/>
    <mergeCell ref="B8:B9"/>
    <mergeCell ref="C8:E9"/>
    <mergeCell ref="F8:F9"/>
    <mergeCell ref="G8:G9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7F320-8512-4802-AE9B-EF0B61665F8F}">
  <sheetPr>
    <tabColor rgb="FF00B0F0"/>
  </sheetPr>
  <dimension ref="A1:M135"/>
  <sheetViews>
    <sheetView showGridLines="0" view="pageBreakPreview" zoomScaleNormal="100" zoomScaleSheetLayoutView="100" workbookViewId="0">
      <selection activeCell="B4" sqref="B4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167" customWidth="1"/>
    <col min="12" max="12" width="10.5" style="3" customWidth="1"/>
    <col min="13" max="13" width="9.25" style="4" bestFit="1" customWidth="1"/>
    <col min="14" max="16384" width="9" style="4"/>
  </cols>
  <sheetData>
    <row r="1" spans="1:12" ht="13.5" customHeight="1" thickBot="1">
      <c r="G1" s="3"/>
      <c r="J1" s="50"/>
      <c r="K1" s="160"/>
      <c r="L1" s="59" t="s">
        <v>46</v>
      </c>
    </row>
    <row r="2" spans="1:12" ht="13.5" customHeight="1">
      <c r="A2" s="287" t="s">
        <v>0</v>
      </c>
      <c r="B2" s="289" t="s">
        <v>1</v>
      </c>
      <c r="C2" s="291" t="s">
        <v>2</v>
      </c>
      <c r="D2" s="292"/>
      <c r="E2" s="293"/>
      <c r="F2" s="297" t="s">
        <v>3</v>
      </c>
      <c r="G2" s="299" t="s">
        <v>4</v>
      </c>
      <c r="H2" s="297" t="s">
        <v>5</v>
      </c>
      <c r="I2" s="297" t="s">
        <v>6</v>
      </c>
      <c r="J2" s="304" t="s">
        <v>7</v>
      </c>
      <c r="K2" s="306" t="str">
        <f>'2 表紙1'!K8</f>
        <v>第　回既済部分検査内訳書</v>
      </c>
      <c r="L2" s="307"/>
    </row>
    <row r="3" spans="1:12" ht="13.5" customHeight="1">
      <c r="A3" s="288"/>
      <c r="B3" s="290"/>
      <c r="C3" s="294"/>
      <c r="D3" s="295"/>
      <c r="E3" s="296"/>
      <c r="F3" s="298"/>
      <c r="G3" s="300"/>
      <c r="H3" s="298"/>
      <c r="I3" s="298"/>
      <c r="J3" s="305"/>
      <c r="K3" s="161" t="s">
        <v>3</v>
      </c>
      <c r="L3" s="7" t="s">
        <v>8</v>
      </c>
    </row>
    <row r="4" spans="1:12" ht="13.5" customHeight="1">
      <c r="A4" s="8">
        <f>'2 表紙1'!A42</f>
        <v>0</v>
      </c>
      <c r="B4" s="31"/>
      <c r="C4" s="10"/>
      <c r="D4" s="10"/>
      <c r="E4" s="11"/>
      <c r="F4" s="11"/>
      <c r="G4" s="12"/>
      <c r="H4" s="60"/>
      <c r="I4" s="33"/>
      <c r="J4" s="34"/>
      <c r="K4" s="162"/>
      <c r="L4" s="156"/>
    </row>
    <row r="5" spans="1:12" ht="13.5" customHeight="1">
      <c r="A5" s="15" t="s">
        <v>1047</v>
      </c>
      <c r="B5" s="16" t="s">
        <v>37</v>
      </c>
      <c r="C5" s="56"/>
      <c r="D5" s="57"/>
      <c r="E5" s="17"/>
      <c r="F5" s="17"/>
      <c r="G5" s="35"/>
      <c r="H5" s="52"/>
      <c r="I5" s="19"/>
      <c r="J5" s="20"/>
      <c r="K5" s="163"/>
      <c r="L5" s="157"/>
    </row>
    <row r="6" spans="1:12" ht="13.5" customHeight="1">
      <c r="A6" s="30"/>
      <c r="B6" s="61"/>
      <c r="C6" s="5"/>
      <c r="D6" s="5"/>
      <c r="E6" s="32"/>
      <c r="F6" s="32"/>
      <c r="G6" s="11"/>
      <c r="H6" s="33"/>
      <c r="I6" s="33"/>
      <c r="J6" s="34"/>
      <c r="K6" s="162"/>
      <c r="L6" s="156"/>
    </row>
    <row r="7" spans="1:12" ht="13.5" customHeight="1">
      <c r="A7" s="15"/>
      <c r="B7" s="16"/>
      <c r="C7" s="56"/>
      <c r="D7" s="57"/>
      <c r="E7" s="17"/>
      <c r="F7" s="62"/>
      <c r="G7" s="71"/>
      <c r="H7" s="19"/>
      <c r="I7" s="19"/>
      <c r="J7" s="20"/>
      <c r="K7" s="164"/>
      <c r="L7" s="157"/>
    </row>
    <row r="8" spans="1:12" ht="13.5" customHeight="1">
      <c r="A8" s="30"/>
      <c r="B8" s="186"/>
      <c r="C8" s="214"/>
      <c r="D8" s="209"/>
      <c r="E8" s="210"/>
      <c r="F8" s="189"/>
      <c r="G8" s="211"/>
      <c r="H8" s="192"/>
      <c r="I8" s="192"/>
      <c r="J8" s="34"/>
      <c r="K8" s="162"/>
      <c r="L8" s="14"/>
    </row>
    <row r="9" spans="1:12" ht="13.5" customHeight="1">
      <c r="A9" s="15">
        <v>1</v>
      </c>
      <c r="B9" s="197" t="s">
        <v>1048</v>
      </c>
      <c r="C9" s="215"/>
      <c r="D9" s="215"/>
      <c r="E9" s="200"/>
      <c r="F9" s="216">
        <v>1</v>
      </c>
      <c r="G9" s="212" t="s">
        <v>12</v>
      </c>
      <c r="H9" s="203"/>
      <c r="I9" s="204"/>
      <c r="J9" s="20"/>
      <c r="K9" s="164"/>
      <c r="L9" s="22"/>
    </row>
    <row r="10" spans="1:12" ht="13.5" customHeight="1">
      <c r="A10" s="23"/>
      <c r="B10" s="186"/>
      <c r="C10" s="214"/>
      <c r="D10" s="218"/>
      <c r="E10" s="210"/>
      <c r="F10" s="219"/>
      <c r="G10" s="220"/>
      <c r="H10" s="221"/>
      <c r="I10" s="192"/>
      <c r="J10" s="34"/>
      <c r="K10" s="162"/>
      <c r="L10" s="36"/>
    </row>
    <row r="11" spans="1:12" ht="13.5" customHeight="1">
      <c r="A11" s="23">
        <v>2</v>
      </c>
      <c r="B11" s="197" t="s">
        <v>1049</v>
      </c>
      <c r="C11" s="215"/>
      <c r="D11" s="215"/>
      <c r="E11" s="200"/>
      <c r="F11" s="216">
        <v>1</v>
      </c>
      <c r="G11" s="212" t="s">
        <v>12</v>
      </c>
      <c r="H11" s="203"/>
      <c r="I11" s="204"/>
      <c r="J11" s="20"/>
      <c r="K11" s="164"/>
      <c r="L11" s="36"/>
    </row>
    <row r="12" spans="1:12" ht="13.5" customHeight="1">
      <c r="A12" s="30"/>
      <c r="B12" s="186"/>
      <c r="C12" s="214"/>
      <c r="D12" s="218"/>
      <c r="E12" s="210"/>
      <c r="F12" s="219"/>
      <c r="G12" s="220"/>
      <c r="H12" s="221"/>
      <c r="I12" s="192"/>
      <c r="J12" s="34"/>
      <c r="K12" s="162"/>
      <c r="L12" s="14"/>
    </row>
    <row r="13" spans="1:12" ht="13.5" customHeight="1">
      <c r="A13" s="15">
        <v>3</v>
      </c>
      <c r="B13" s="197" t="s">
        <v>1050</v>
      </c>
      <c r="C13" s="215"/>
      <c r="D13" s="215"/>
      <c r="E13" s="200"/>
      <c r="F13" s="216">
        <v>1</v>
      </c>
      <c r="G13" s="212" t="s">
        <v>12</v>
      </c>
      <c r="H13" s="203"/>
      <c r="I13" s="204"/>
      <c r="J13" s="20"/>
      <c r="K13" s="164"/>
      <c r="L13" s="22"/>
    </row>
    <row r="14" spans="1:12" ht="13.5" customHeight="1">
      <c r="A14" s="30"/>
      <c r="B14" s="186"/>
      <c r="C14" s="214"/>
      <c r="D14" s="209"/>
      <c r="E14" s="210"/>
      <c r="F14" s="189"/>
      <c r="G14" s="211"/>
      <c r="H14" s="192"/>
      <c r="I14" s="192"/>
      <c r="J14" s="34"/>
      <c r="K14" s="162"/>
      <c r="L14" s="14"/>
    </row>
    <row r="15" spans="1:12" ht="13.5" customHeight="1">
      <c r="A15" s="15">
        <v>4</v>
      </c>
      <c r="B15" s="197" t="s">
        <v>1051</v>
      </c>
      <c r="C15" s="215"/>
      <c r="D15" s="215"/>
      <c r="E15" s="200"/>
      <c r="F15" s="216">
        <v>1</v>
      </c>
      <c r="G15" s="212" t="s">
        <v>12</v>
      </c>
      <c r="H15" s="204"/>
      <c r="I15" s="204"/>
      <c r="J15" s="20"/>
      <c r="K15" s="164"/>
      <c r="L15" s="22"/>
    </row>
    <row r="16" spans="1:12" ht="13.5" customHeight="1">
      <c r="A16" s="30"/>
      <c r="B16" s="223"/>
      <c r="C16" s="214"/>
      <c r="D16" s="176"/>
      <c r="E16" s="224"/>
      <c r="F16" s="225"/>
      <c r="G16" s="226"/>
      <c r="H16" s="227"/>
      <c r="I16" s="192"/>
      <c r="J16" s="28"/>
      <c r="K16" s="162"/>
      <c r="L16" s="14"/>
    </row>
    <row r="17" spans="1:12" ht="13.5" customHeight="1">
      <c r="A17" s="15">
        <v>5</v>
      </c>
      <c r="B17" s="229" t="s">
        <v>1052</v>
      </c>
      <c r="C17" s="230"/>
      <c r="D17" s="215"/>
      <c r="E17" s="200"/>
      <c r="F17" s="216">
        <v>1</v>
      </c>
      <c r="G17" s="212" t="s">
        <v>12</v>
      </c>
      <c r="H17" s="204"/>
      <c r="I17" s="204"/>
      <c r="J17" s="20"/>
      <c r="K17" s="164"/>
      <c r="L17" s="22"/>
    </row>
    <row r="18" spans="1:12" ht="13.5" customHeight="1">
      <c r="A18" s="30"/>
      <c r="B18" s="231"/>
      <c r="C18" s="232"/>
      <c r="D18" s="209"/>
      <c r="E18" s="210"/>
      <c r="F18" s="189"/>
      <c r="G18" s="211"/>
      <c r="H18" s="192"/>
      <c r="I18" s="192"/>
      <c r="J18" s="34"/>
      <c r="K18" s="162"/>
      <c r="L18" s="14"/>
    </row>
    <row r="19" spans="1:12" ht="13.5" customHeight="1">
      <c r="A19" s="15">
        <v>6</v>
      </c>
      <c r="B19" s="223" t="s">
        <v>1053</v>
      </c>
      <c r="C19" s="176"/>
      <c r="D19" s="176"/>
      <c r="E19" s="224"/>
      <c r="F19" s="216">
        <v>1</v>
      </c>
      <c r="G19" s="212" t="s">
        <v>12</v>
      </c>
      <c r="H19" s="227"/>
      <c r="I19" s="204"/>
      <c r="J19" s="20"/>
      <c r="K19" s="164"/>
      <c r="L19" s="22"/>
    </row>
    <row r="20" spans="1:12" ht="13.5" customHeight="1">
      <c r="A20" s="30"/>
      <c r="B20" s="186"/>
      <c r="C20" s="209"/>
      <c r="D20" s="209"/>
      <c r="E20" s="210"/>
      <c r="F20" s="189"/>
      <c r="G20" s="211"/>
      <c r="H20" s="192"/>
      <c r="I20" s="192"/>
      <c r="J20" s="34"/>
      <c r="K20" s="162"/>
      <c r="L20" s="156"/>
    </row>
    <row r="21" spans="1:12" ht="13.5" customHeight="1">
      <c r="A21" s="15">
        <v>7</v>
      </c>
      <c r="B21" s="197" t="s">
        <v>1054</v>
      </c>
      <c r="C21" s="198"/>
      <c r="D21" s="199"/>
      <c r="E21" s="200"/>
      <c r="F21" s="216">
        <v>1</v>
      </c>
      <c r="G21" s="202" t="s">
        <v>12</v>
      </c>
      <c r="H21" s="204"/>
      <c r="I21" s="204"/>
      <c r="J21" s="20"/>
      <c r="K21" s="164"/>
      <c r="L21" s="157"/>
    </row>
    <row r="22" spans="1:12" ht="13.5" customHeight="1">
      <c r="A22" s="30"/>
      <c r="B22" s="186"/>
      <c r="C22" s="209"/>
      <c r="D22" s="209"/>
      <c r="E22" s="210"/>
      <c r="F22" s="189"/>
      <c r="G22" s="211"/>
      <c r="H22" s="192"/>
      <c r="I22" s="192"/>
      <c r="J22" s="34"/>
      <c r="K22" s="162"/>
      <c r="L22" s="156"/>
    </row>
    <row r="23" spans="1:12" ht="13.5" customHeight="1">
      <c r="A23" s="15">
        <v>8</v>
      </c>
      <c r="B23" s="197" t="s">
        <v>1055</v>
      </c>
      <c r="C23" s="198"/>
      <c r="D23" s="199"/>
      <c r="E23" s="200"/>
      <c r="F23" s="216">
        <v>1</v>
      </c>
      <c r="G23" s="202" t="s">
        <v>12</v>
      </c>
      <c r="H23" s="204"/>
      <c r="I23" s="204"/>
      <c r="J23" s="20"/>
      <c r="K23" s="164"/>
      <c r="L23" s="157"/>
    </row>
    <row r="24" spans="1:12" ht="13.5" customHeight="1">
      <c r="A24" s="30"/>
      <c r="B24" s="186"/>
      <c r="C24" s="209"/>
      <c r="D24" s="209"/>
      <c r="E24" s="210"/>
      <c r="F24" s="189"/>
      <c r="G24" s="211"/>
      <c r="H24" s="192"/>
      <c r="I24" s="192"/>
      <c r="J24" s="34"/>
      <c r="K24" s="162"/>
      <c r="L24" s="156"/>
    </row>
    <row r="25" spans="1:12" ht="13.5" customHeight="1">
      <c r="A25" s="15">
        <v>9</v>
      </c>
      <c r="B25" s="197" t="s">
        <v>1056</v>
      </c>
      <c r="C25" s="198"/>
      <c r="D25" s="199"/>
      <c r="E25" s="200"/>
      <c r="F25" s="216">
        <v>1</v>
      </c>
      <c r="G25" s="202" t="s">
        <v>12</v>
      </c>
      <c r="H25" s="204"/>
      <c r="I25" s="204"/>
      <c r="J25" s="20"/>
      <c r="K25" s="164"/>
      <c r="L25" s="157"/>
    </row>
    <row r="26" spans="1:12" ht="13.5" customHeight="1">
      <c r="A26" s="30"/>
      <c r="B26" s="186"/>
      <c r="C26" s="209"/>
      <c r="D26" s="209"/>
      <c r="E26" s="210"/>
      <c r="F26" s="189"/>
      <c r="G26" s="211"/>
      <c r="H26" s="192"/>
      <c r="I26" s="192"/>
      <c r="J26" s="34"/>
      <c r="K26" s="162"/>
      <c r="L26" s="156"/>
    </row>
    <row r="27" spans="1:12" ht="13.5" customHeight="1">
      <c r="A27" s="15">
        <v>10</v>
      </c>
      <c r="B27" s="197" t="s">
        <v>1057</v>
      </c>
      <c r="C27" s="198"/>
      <c r="D27" s="199"/>
      <c r="E27" s="200"/>
      <c r="F27" s="216">
        <v>1</v>
      </c>
      <c r="G27" s="202" t="s">
        <v>12</v>
      </c>
      <c r="H27" s="204"/>
      <c r="I27" s="204"/>
      <c r="J27" s="20"/>
      <c r="K27" s="164"/>
      <c r="L27" s="157"/>
    </row>
    <row r="28" spans="1:12" ht="13.5" customHeight="1">
      <c r="A28" s="30"/>
      <c r="B28" s="186"/>
      <c r="C28" s="209"/>
      <c r="D28" s="209"/>
      <c r="E28" s="210"/>
      <c r="F28" s="189"/>
      <c r="G28" s="211"/>
      <c r="H28" s="192"/>
      <c r="I28" s="192"/>
      <c r="J28" s="34"/>
      <c r="K28" s="162"/>
      <c r="L28" s="156"/>
    </row>
    <row r="29" spans="1:12" ht="13.5" customHeight="1">
      <c r="A29" s="15">
        <v>11</v>
      </c>
      <c r="B29" s="197" t="s">
        <v>1058</v>
      </c>
      <c r="C29" s="198"/>
      <c r="D29" s="199"/>
      <c r="E29" s="200"/>
      <c r="F29" s="216">
        <v>1</v>
      </c>
      <c r="G29" s="202" t="s">
        <v>12</v>
      </c>
      <c r="H29" s="204"/>
      <c r="I29" s="204"/>
      <c r="J29" s="20"/>
      <c r="K29" s="164"/>
      <c r="L29" s="157"/>
    </row>
    <row r="30" spans="1:12" ht="13.5" customHeight="1">
      <c r="A30" s="30"/>
      <c r="B30" s="186"/>
      <c r="C30" s="209"/>
      <c r="D30" s="209"/>
      <c r="E30" s="210"/>
      <c r="F30" s="189"/>
      <c r="G30" s="211"/>
      <c r="H30" s="192"/>
      <c r="I30" s="192"/>
      <c r="J30" s="34"/>
      <c r="K30" s="162"/>
      <c r="L30" s="156"/>
    </row>
    <row r="31" spans="1:12" ht="13.5" customHeight="1">
      <c r="A31" s="15">
        <v>12</v>
      </c>
      <c r="B31" s="197" t="s">
        <v>1059</v>
      </c>
      <c r="C31" s="198"/>
      <c r="D31" s="199"/>
      <c r="E31" s="200"/>
      <c r="F31" s="216">
        <v>1</v>
      </c>
      <c r="G31" s="202" t="s">
        <v>12</v>
      </c>
      <c r="H31" s="204"/>
      <c r="I31" s="204"/>
      <c r="J31" s="20"/>
      <c r="K31" s="164"/>
      <c r="L31" s="157"/>
    </row>
    <row r="32" spans="1:12" ht="13.5" customHeight="1">
      <c r="A32" s="23"/>
      <c r="B32" s="24"/>
      <c r="E32" s="25"/>
      <c r="F32" s="25"/>
      <c r="G32" s="26"/>
      <c r="H32" s="27"/>
      <c r="I32" s="33"/>
      <c r="J32" s="28"/>
      <c r="K32" s="165"/>
      <c r="L32" s="158"/>
    </row>
    <row r="33" spans="1:12" ht="13.5" customHeight="1" thickBot="1">
      <c r="A33" s="41"/>
      <c r="B33" s="66"/>
      <c r="C33" s="58"/>
      <c r="D33" s="43"/>
      <c r="E33" s="44"/>
      <c r="F33" s="67"/>
      <c r="G33" s="45"/>
      <c r="H33" s="46"/>
      <c r="I33" s="46"/>
      <c r="J33" s="47"/>
      <c r="K33" s="166"/>
      <c r="L33" s="159"/>
    </row>
    <row r="34" spans="1:12" ht="13.5" customHeight="1">
      <c r="J34" s="50"/>
    </row>
    <row r="35" spans="1:12" ht="13.5" customHeight="1" thickBot="1">
      <c r="I35" s="75"/>
      <c r="J35" s="50"/>
      <c r="K35" s="168"/>
      <c r="L35" s="77"/>
    </row>
    <row r="36" spans="1:12" ht="13.5" customHeight="1">
      <c r="A36" s="287" t="s">
        <v>0</v>
      </c>
      <c r="B36" s="289" t="s">
        <v>1</v>
      </c>
      <c r="C36" s="291" t="s">
        <v>2</v>
      </c>
      <c r="D36" s="292"/>
      <c r="E36" s="293"/>
      <c r="F36" s="297" t="s">
        <v>3</v>
      </c>
      <c r="G36" s="299" t="s">
        <v>4</v>
      </c>
      <c r="H36" s="297" t="s">
        <v>5</v>
      </c>
      <c r="I36" s="297" t="s">
        <v>6</v>
      </c>
      <c r="J36" s="304" t="s">
        <v>7</v>
      </c>
      <c r="K36" s="306" t="str">
        <f>K2</f>
        <v>第　回既済部分検査内訳書</v>
      </c>
      <c r="L36" s="307"/>
    </row>
    <row r="37" spans="1:12" ht="13.5" customHeight="1">
      <c r="A37" s="288"/>
      <c r="B37" s="290"/>
      <c r="C37" s="294"/>
      <c r="D37" s="295"/>
      <c r="E37" s="296"/>
      <c r="F37" s="298"/>
      <c r="G37" s="300"/>
      <c r="H37" s="298"/>
      <c r="I37" s="298"/>
      <c r="J37" s="305"/>
      <c r="K37" s="161" t="s">
        <v>3</v>
      </c>
      <c r="L37" s="7" t="s">
        <v>8</v>
      </c>
    </row>
    <row r="38" spans="1:12" ht="13.5" customHeight="1">
      <c r="A38" s="8"/>
      <c r="B38" s="186"/>
      <c r="C38" s="187"/>
      <c r="D38" s="187"/>
      <c r="E38" s="188"/>
      <c r="F38" s="189"/>
      <c r="G38" s="190"/>
      <c r="H38" s="191"/>
      <c r="I38" s="192"/>
      <c r="J38" s="34"/>
      <c r="K38" s="162"/>
      <c r="L38" s="156"/>
    </row>
    <row r="39" spans="1:12" ht="13.5" customHeight="1">
      <c r="A39" s="15">
        <v>13</v>
      </c>
      <c r="B39" s="197" t="s">
        <v>1060</v>
      </c>
      <c r="C39" s="198"/>
      <c r="D39" s="199"/>
      <c r="E39" s="200"/>
      <c r="F39" s="216">
        <v>1</v>
      </c>
      <c r="G39" s="202" t="s">
        <v>12</v>
      </c>
      <c r="H39" s="203"/>
      <c r="I39" s="204"/>
      <c r="J39" s="20"/>
      <c r="K39" s="163"/>
      <c r="L39" s="157"/>
    </row>
    <row r="40" spans="1:12" ht="13.5" customHeight="1">
      <c r="A40" s="30"/>
      <c r="B40" s="186"/>
      <c r="C40" s="209"/>
      <c r="D40" s="209"/>
      <c r="E40" s="210"/>
      <c r="F40" s="189"/>
      <c r="G40" s="211"/>
      <c r="H40" s="192"/>
      <c r="I40" s="192"/>
      <c r="J40" s="34"/>
      <c r="K40" s="162"/>
      <c r="L40" s="156"/>
    </row>
    <row r="41" spans="1:12" ht="13.5" customHeight="1">
      <c r="A41" s="15">
        <v>14</v>
      </c>
      <c r="B41" s="197" t="s">
        <v>1061</v>
      </c>
      <c r="C41" s="198"/>
      <c r="D41" s="199"/>
      <c r="E41" s="200"/>
      <c r="F41" s="216">
        <v>1</v>
      </c>
      <c r="G41" s="212" t="s">
        <v>12</v>
      </c>
      <c r="H41" s="204"/>
      <c r="I41" s="204"/>
      <c r="J41" s="20"/>
      <c r="K41" s="164"/>
      <c r="L41" s="157"/>
    </row>
    <row r="42" spans="1:12" ht="13.5" customHeight="1">
      <c r="A42" s="30"/>
      <c r="B42" s="186"/>
      <c r="C42" s="214"/>
      <c r="D42" s="209"/>
      <c r="E42" s="210"/>
      <c r="F42" s="189"/>
      <c r="G42" s="211"/>
      <c r="H42" s="192"/>
      <c r="I42" s="192"/>
      <c r="J42" s="34"/>
      <c r="K42" s="162"/>
      <c r="L42" s="156"/>
    </row>
    <row r="43" spans="1:12" ht="13.5" customHeight="1">
      <c r="A43" s="15">
        <v>15</v>
      </c>
      <c r="B43" s="197" t="s">
        <v>1062</v>
      </c>
      <c r="C43" s="215"/>
      <c r="D43" s="215"/>
      <c r="E43" s="200"/>
      <c r="F43" s="216">
        <v>1</v>
      </c>
      <c r="G43" s="212" t="s">
        <v>12</v>
      </c>
      <c r="H43" s="203"/>
      <c r="I43" s="204"/>
      <c r="J43" s="20"/>
      <c r="K43" s="164"/>
      <c r="L43" s="157"/>
    </row>
    <row r="44" spans="1:12" ht="13.5" customHeight="1">
      <c r="A44" s="23"/>
      <c r="B44" s="186"/>
      <c r="C44" s="214"/>
      <c r="D44" s="218"/>
      <c r="E44" s="210"/>
      <c r="F44" s="219"/>
      <c r="G44" s="220"/>
      <c r="H44" s="221"/>
      <c r="I44" s="192"/>
      <c r="J44" s="34"/>
      <c r="K44" s="162"/>
      <c r="L44" s="158"/>
    </row>
    <row r="45" spans="1:12" ht="13.5" customHeight="1">
      <c r="A45" s="23">
        <v>16</v>
      </c>
      <c r="B45" s="197" t="s">
        <v>1063</v>
      </c>
      <c r="C45" s="215"/>
      <c r="D45" s="215"/>
      <c r="E45" s="200"/>
      <c r="F45" s="216">
        <v>1</v>
      </c>
      <c r="G45" s="212" t="s">
        <v>12</v>
      </c>
      <c r="H45" s="204"/>
      <c r="I45" s="204"/>
      <c r="J45" s="20"/>
      <c r="K45" s="164"/>
      <c r="L45" s="157"/>
    </row>
    <row r="46" spans="1:12" ht="13.5" customHeight="1">
      <c r="A46" s="30"/>
      <c r="B46" s="186"/>
      <c r="C46" s="214"/>
      <c r="D46" s="209"/>
      <c r="E46" s="210"/>
      <c r="F46" s="219"/>
      <c r="G46" s="220"/>
      <c r="H46" s="192"/>
      <c r="I46" s="192"/>
      <c r="J46" s="34"/>
      <c r="K46" s="162"/>
      <c r="L46" s="156"/>
    </row>
    <row r="47" spans="1:12" ht="13.5" customHeight="1">
      <c r="A47" s="15">
        <v>17</v>
      </c>
      <c r="B47" s="197" t="s">
        <v>1064</v>
      </c>
      <c r="C47" s="215"/>
      <c r="D47" s="215"/>
      <c r="E47" s="200"/>
      <c r="F47" s="216">
        <v>1</v>
      </c>
      <c r="G47" s="212" t="s">
        <v>12</v>
      </c>
      <c r="H47" s="204"/>
      <c r="I47" s="204"/>
      <c r="J47" s="20"/>
      <c r="K47" s="164"/>
      <c r="L47" s="157"/>
    </row>
    <row r="48" spans="1:12" ht="13.5" customHeight="1">
      <c r="A48" s="30"/>
      <c r="B48" s="186"/>
      <c r="C48" s="214"/>
      <c r="D48" s="218"/>
      <c r="E48" s="210"/>
      <c r="F48" s="219"/>
      <c r="G48" s="220"/>
      <c r="H48" s="221"/>
      <c r="I48" s="192"/>
      <c r="J48" s="34"/>
      <c r="K48" s="162"/>
      <c r="L48" s="156"/>
    </row>
    <row r="49" spans="1:12" ht="13.5" customHeight="1">
      <c r="A49" s="15">
        <v>18</v>
      </c>
      <c r="B49" s="197" t="s">
        <v>1065</v>
      </c>
      <c r="C49" s="215"/>
      <c r="D49" s="215"/>
      <c r="E49" s="200"/>
      <c r="F49" s="216">
        <v>1</v>
      </c>
      <c r="G49" s="212" t="s">
        <v>12</v>
      </c>
      <c r="H49" s="204"/>
      <c r="I49" s="204"/>
      <c r="J49" s="20"/>
      <c r="K49" s="164"/>
      <c r="L49" s="158"/>
    </row>
    <row r="50" spans="1:12" ht="13.5" customHeight="1">
      <c r="A50" s="30"/>
      <c r="B50" s="223"/>
      <c r="C50" s="214"/>
      <c r="D50" s="176"/>
      <c r="E50" s="224"/>
      <c r="F50" s="225"/>
      <c r="G50" s="226"/>
      <c r="H50" s="227"/>
      <c r="I50" s="192"/>
      <c r="J50" s="28"/>
      <c r="K50" s="162"/>
      <c r="L50" s="156"/>
    </row>
    <row r="51" spans="1:12" ht="13.5" customHeight="1">
      <c r="A51" s="15"/>
      <c r="B51" s="229"/>
      <c r="C51" s="230"/>
      <c r="D51" s="215"/>
      <c r="E51" s="200"/>
      <c r="F51" s="216"/>
      <c r="G51" s="212"/>
      <c r="H51" s="204"/>
      <c r="I51" s="204"/>
      <c r="J51" s="20"/>
      <c r="K51" s="164"/>
      <c r="L51" s="157"/>
    </row>
    <row r="52" spans="1:12" ht="13.5" customHeight="1">
      <c r="A52" s="30"/>
      <c r="B52" s="231"/>
      <c r="C52" s="232"/>
      <c r="D52" s="209"/>
      <c r="E52" s="210"/>
      <c r="F52" s="189"/>
      <c r="G52" s="211"/>
      <c r="H52" s="192"/>
      <c r="I52" s="192"/>
      <c r="J52" s="34"/>
      <c r="K52" s="162"/>
      <c r="L52" s="156"/>
    </row>
    <row r="53" spans="1:12" ht="13.5" customHeight="1">
      <c r="A53" s="15"/>
      <c r="B53" s="229"/>
      <c r="C53" s="230"/>
      <c r="D53" s="215"/>
      <c r="E53" s="200"/>
      <c r="F53" s="216"/>
      <c r="G53" s="212"/>
      <c r="H53" s="204"/>
      <c r="I53" s="204"/>
      <c r="J53" s="20"/>
      <c r="K53" s="164"/>
      <c r="L53" s="157"/>
    </row>
    <row r="54" spans="1:12" ht="13.5" customHeight="1">
      <c r="A54" s="30"/>
      <c r="B54" s="61"/>
      <c r="C54" s="5"/>
      <c r="D54" s="5"/>
      <c r="E54" s="32"/>
      <c r="F54" s="32"/>
      <c r="G54" s="11"/>
      <c r="H54" s="33"/>
      <c r="I54" s="33"/>
      <c r="J54" s="34"/>
      <c r="K54" s="162"/>
      <c r="L54" s="156"/>
    </row>
    <row r="55" spans="1:12" ht="13.5" customHeight="1">
      <c r="A55" s="15"/>
      <c r="B55" s="16"/>
      <c r="C55" s="56"/>
      <c r="D55" s="57"/>
      <c r="E55" s="17"/>
      <c r="F55" s="18"/>
      <c r="G55" s="35"/>
      <c r="H55" s="19"/>
      <c r="I55" s="19"/>
      <c r="J55" s="20"/>
      <c r="K55" s="164"/>
      <c r="L55" s="157"/>
    </row>
    <row r="56" spans="1:12" ht="13.5" customHeight="1">
      <c r="A56" s="30"/>
      <c r="B56" s="61"/>
      <c r="C56" s="5"/>
      <c r="D56" s="5"/>
      <c r="E56" s="32"/>
      <c r="F56" s="32"/>
      <c r="G56" s="11"/>
      <c r="H56" s="33"/>
      <c r="I56" s="33"/>
      <c r="J56" s="34"/>
      <c r="K56" s="162"/>
      <c r="L56" s="156"/>
    </row>
    <row r="57" spans="1:12" ht="13.5" customHeight="1">
      <c r="A57" s="15"/>
      <c r="B57" s="16"/>
      <c r="C57" s="56"/>
      <c r="D57" s="57"/>
      <c r="E57" s="17"/>
      <c r="F57" s="18"/>
      <c r="G57" s="35"/>
      <c r="H57" s="19"/>
      <c r="I57" s="19"/>
      <c r="J57" s="20"/>
      <c r="K57" s="164"/>
      <c r="L57" s="157"/>
    </row>
    <row r="58" spans="1:12" ht="13.5" customHeight="1">
      <c r="A58" s="30"/>
      <c r="B58" s="61"/>
      <c r="C58" s="5"/>
      <c r="D58" s="5"/>
      <c r="E58" s="32"/>
      <c r="F58" s="32"/>
      <c r="G58" s="11"/>
      <c r="H58" s="33"/>
      <c r="I58" s="33"/>
      <c r="J58" s="34"/>
      <c r="K58" s="162"/>
      <c r="L58" s="156"/>
    </row>
    <row r="59" spans="1:12" ht="13.5" customHeight="1">
      <c r="A59" s="15"/>
      <c r="B59" s="16"/>
      <c r="C59" s="56"/>
      <c r="D59" s="57"/>
      <c r="E59" s="17"/>
      <c r="F59" s="18"/>
      <c r="G59" s="35"/>
      <c r="H59" s="19"/>
      <c r="I59" s="19"/>
      <c r="J59" s="20"/>
      <c r="K59" s="164"/>
      <c r="L59" s="157"/>
    </row>
    <row r="60" spans="1:12" ht="13.5" customHeight="1">
      <c r="A60" s="30"/>
      <c r="B60" s="61"/>
      <c r="C60" s="5"/>
      <c r="D60" s="5"/>
      <c r="E60" s="32"/>
      <c r="F60" s="32"/>
      <c r="G60" s="11"/>
      <c r="H60" s="33"/>
      <c r="I60" s="33"/>
      <c r="J60" s="34"/>
      <c r="K60" s="162"/>
      <c r="L60" s="156"/>
    </row>
    <row r="61" spans="1:12" ht="13.5" customHeight="1">
      <c r="A61" s="15"/>
      <c r="B61" s="16"/>
      <c r="C61" s="56"/>
      <c r="D61" s="57"/>
      <c r="E61" s="17"/>
      <c r="F61" s="18"/>
      <c r="G61" s="35"/>
      <c r="H61" s="19"/>
      <c r="I61" s="19"/>
      <c r="J61" s="20"/>
      <c r="K61" s="164"/>
      <c r="L61" s="157"/>
    </row>
    <row r="62" spans="1:12" ht="13.5" customHeight="1">
      <c r="A62" s="23"/>
      <c r="B62" s="24"/>
      <c r="C62" s="173"/>
      <c r="D62" s="73"/>
      <c r="E62" s="25"/>
      <c r="F62" s="267"/>
      <c r="G62" s="74"/>
      <c r="H62" s="27"/>
      <c r="I62" s="27"/>
      <c r="J62" s="28"/>
      <c r="K62" s="268"/>
      <c r="L62" s="158"/>
    </row>
    <row r="63" spans="1:12" ht="13.5" customHeight="1">
      <c r="A63" s="23"/>
      <c r="B63" s="24"/>
      <c r="C63" s="173"/>
      <c r="D63" s="73"/>
      <c r="E63" s="25"/>
      <c r="F63" s="267"/>
      <c r="G63" s="74"/>
      <c r="H63" s="27"/>
      <c r="I63" s="27"/>
      <c r="J63" s="28"/>
      <c r="K63" s="268"/>
      <c r="L63" s="158"/>
    </row>
    <row r="64" spans="1:12" ht="13.5" customHeight="1">
      <c r="A64" s="30"/>
      <c r="B64" s="61"/>
      <c r="C64" s="5"/>
      <c r="D64" s="5"/>
      <c r="E64" s="32"/>
      <c r="F64" s="32"/>
      <c r="G64" s="11"/>
      <c r="H64" s="33"/>
      <c r="I64" s="33"/>
      <c r="J64" s="34"/>
      <c r="K64" s="162"/>
      <c r="L64" s="156"/>
    </row>
    <row r="65" spans="1:13" ht="13.5" customHeight="1">
      <c r="A65" s="15"/>
      <c r="B65" s="16"/>
      <c r="C65" s="56"/>
      <c r="D65" s="57"/>
      <c r="E65" s="17"/>
      <c r="F65" s="18"/>
      <c r="G65" s="35"/>
      <c r="H65" s="19"/>
      <c r="I65" s="19"/>
      <c r="J65" s="20"/>
      <c r="K65" s="164"/>
      <c r="L65" s="157"/>
    </row>
    <row r="66" spans="1:13" ht="13.5" customHeight="1">
      <c r="A66" s="23"/>
      <c r="B66" s="24"/>
      <c r="E66" s="25"/>
      <c r="F66" s="25"/>
      <c r="G66" s="26"/>
      <c r="H66" s="27"/>
      <c r="I66" s="33"/>
      <c r="J66" s="28"/>
      <c r="K66" s="165"/>
      <c r="L66" s="158"/>
    </row>
    <row r="67" spans="1:13" ht="13.5" customHeight="1" thickBot="1">
      <c r="A67" s="41"/>
      <c r="B67" s="42" t="s">
        <v>11</v>
      </c>
      <c r="C67" s="58"/>
      <c r="D67" s="43"/>
      <c r="E67" s="44"/>
      <c r="F67" s="67"/>
      <c r="G67" s="45"/>
      <c r="H67" s="46"/>
      <c r="I67" s="46"/>
      <c r="J67" s="47"/>
      <c r="K67" s="166"/>
      <c r="L67" s="283"/>
      <c r="M67" s="258"/>
    </row>
    <row r="68" spans="1:13" ht="13.5" customHeight="1">
      <c r="J68" s="50"/>
      <c r="L68" s="155">
        <f>'2 表紙1'!L68+1</f>
        <v>2</v>
      </c>
    </row>
    <row r="135" spans="12:12">
      <c r="L135" s="286"/>
    </row>
  </sheetData>
  <customSheetViews>
    <customSheetView guid="{5F464D42-AC31-49B9-A773-0689CC634DD7}" showPageBreaks="1" showGridLines="0" zeroValues="0" printArea="1" view="pageBreakPreview">
      <selection activeCell="I65" sqref="I6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I65" sqref="I6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J36:J37"/>
    <mergeCell ref="K36:L36"/>
    <mergeCell ref="I2:I3"/>
    <mergeCell ref="J2:J3"/>
    <mergeCell ref="K2:L2"/>
    <mergeCell ref="H36:H37"/>
    <mergeCell ref="I36:I37"/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6097-5362-4E55-9602-CE85380A84CF}">
  <sheetPr>
    <tabColor rgb="FF00B0F0"/>
  </sheetPr>
  <dimension ref="A1:L135"/>
  <sheetViews>
    <sheetView showGridLines="0" view="pageBreakPreview" zoomScaleNormal="100" zoomScaleSheetLayoutView="100" workbookViewId="0">
      <selection activeCell="B12" sqref="B12"/>
    </sheetView>
  </sheetViews>
  <sheetFormatPr defaultColWidth="9" defaultRowHeight="13.5"/>
  <cols>
    <col min="1" max="1" width="2.625" style="337" customWidth="1"/>
    <col min="2" max="2" width="18.125" style="338" customWidth="1"/>
    <col min="3" max="4" width="5.625" style="339" customWidth="1"/>
    <col min="5" max="5" width="8.875" style="339" customWidth="1"/>
    <col min="6" max="6" width="6.875" style="339" customWidth="1"/>
    <col min="7" max="7" width="4" style="337" customWidth="1"/>
    <col min="8" max="8" width="9.625" style="339" customWidth="1"/>
    <col min="9" max="9" width="11.125" style="339" customWidth="1"/>
    <col min="10" max="10" width="9.375" style="339" customWidth="1"/>
    <col min="11" max="11" width="6.375" style="409" customWidth="1"/>
    <col min="12" max="12" width="10.5" style="339" customWidth="1"/>
    <col min="13" max="16384" width="9" style="342"/>
  </cols>
  <sheetData>
    <row r="1" spans="1:12" ht="13.5" customHeight="1" thickBot="1">
      <c r="G1" s="339"/>
      <c r="J1" s="50"/>
      <c r="K1" s="340"/>
      <c r="L1" s="341" t="s">
        <v>46</v>
      </c>
    </row>
    <row r="2" spans="1:12" ht="13.5" customHeight="1">
      <c r="A2" s="343" t="s">
        <v>0</v>
      </c>
      <c r="B2" s="344" t="s">
        <v>1</v>
      </c>
      <c r="C2" s="345" t="s">
        <v>2</v>
      </c>
      <c r="D2" s="346"/>
      <c r="E2" s="347"/>
      <c r="F2" s="348" t="s">
        <v>3</v>
      </c>
      <c r="G2" s="349" t="s">
        <v>4</v>
      </c>
      <c r="H2" s="348" t="s">
        <v>5</v>
      </c>
      <c r="I2" s="348" t="s">
        <v>6</v>
      </c>
      <c r="J2" s="304" t="s">
        <v>7</v>
      </c>
      <c r="K2" s="350" t="str">
        <f>'2 表紙1'!K8</f>
        <v>第　回既済部分検査内訳書</v>
      </c>
      <c r="L2" s="351"/>
    </row>
    <row r="3" spans="1:12" ht="13.5" customHeight="1">
      <c r="A3" s="352"/>
      <c r="B3" s="353"/>
      <c r="C3" s="354"/>
      <c r="D3" s="355"/>
      <c r="E3" s="356"/>
      <c r="F3" s="357"/>
      <c r="G3" s="358"/>
      <c r="H3" s="357"/>
      <c r="I3" s="357"/>
      <c r="J3" s="305"/>
      <c r="K3" s="359" t="s">
        <v>3</v>
      </c>
      <c r="L3" s="360" t="s">
        <v>8</v>
      </c>
    </row>
    <row r="4" spans="1:12" ht="13.5" customHeight="1">
      <c r="A4" s="361"/>
      <c r="B4" s="362"/>
      <c r="C4" s="363"/>
      <c r="D4" s="363"/>
      <c r="E4" s="364"/>
      <c r="F4" s="364"/>
      <c r="G4" s="365"/>
      <c r="H4" s="366"/>
      <c r="I4" s="367"/>
      <c r="J4" s="34"/>
      <c r="K4" s="162"/>
      <c r="L4" s="156"/>
    </row>
    <row r="5" spans="1:12" ht="13.5" customHeight="1">
      <c r="A5" s="368" t="str">
        <f>'2 表紙1'!A13</f>
        <v>Ｂ</v>
      </c>
      <c r="B5" s="369" t="str">
        <f>'2 表紙1'!B13</f>
        <v>共通仮設費</v>
      </c>
      <c r="C5" s="56"/>
      <c r="D5" s="57"/>
      <c r="E5" s="370"/>
      <c r="F5" s="370"/>
      <c r="G5" s="371"/>
      <c r="H5" s="372"/>
      <c r="I5" s="373"/>
      <c r="J5" s="20"/>
      <c r="K5" s="163"/>
      <c r="L5" s="157"/>
    </row>
    <row r="6" spans="1:12" ht="13.5" customHeight="1">
      <c r="A6" s="374"/>
      <c r="B6" s="375"/>
      <c r="C6" s="376"/>
      <c r="D6" s="376"/>
      <c r="E6" s="377"/>
      <c r="F6" s="377"/>
      <c r="G6" s="364"/>
      <c r="H6" s="367"/>
      <c r="I6" s="367"/>
      <c r="J6" s="34"/>
      <c r="K6" s="162"/>
      <c r="L6" s="156"/>
    </row>
    <row r="7" spans="1:12" ht="13.5" customHeight="1">
      <c r="A7" s="368"/>
      <c r="B7" s="369"/>
      <c r="C7" s="56"/>
      <c r="D7" s="57"/>
      <c r="E7" s="370"/>
      <c r="F7" s="62"/>
      <c r="G7" s="378"/>
      <c r="H7" s="373"/>
      <c r="I7" s="379"/>
      <c r="J7" s="20"/>
      <c r="K7" s="164"/>
      <c r="L7" s="157"/>
    </row>
    <row r="8" spans="1:12" ht="13.5" customHeight="1">
      <c r="A8" s="374"/>
      <c r="B8" s="362"/>
      <c r="C8" s="63"/>
      <c r="D8" s="376"/>
      <c r="E8" s="377"/>
      <c r="F8" s="377"/>
      <c r="G8" s="364"/>
      <c r="H8" s="367"/>
      <c r="I8" s="367"/>
      <c r="J8" s="34"/>
      <c r="K8" s="162"/>
      <c r="L8" s="156"/>
    </row>
    <row r="9" spans="1:12" ht="13.5" customHeight="1">
      <c r="A9" s="368"/>
      <c r="B9" s="380" t="s">
        <v>39</v>
      </c>
      <c r="C9" s="381"/>
      <c r="D9" s="382"/>
      <c r="E9" s="370"/>
      <c r="F9" s="62">
        <v>1</v>
      </c>
      <c r="G9" s="378" t="s">
        <v>12</v>
      </c>
      <c r="H9" s="372"/>
      <c r="I9" s="379"/>
      <c r="J9" s="20"/>
      <c r="K9" s="164"/>
      <c r="L9" s="22"/>
    </row>
    <row r="10" spans="1:12" ht="13.5" customHeight="1">
      <c r="A10" s="383"/>
      <c r="B10" s="362"/>
      <c r="C10" s="63"/>
      <c r="D10" s="54"/>
      <c r="E10" s="377"/>
      <c r="F10" s="64"/>
      <c r="G10" s="384"/>
      <c r="H10" s="385"/>
      <c r="I10" s="367"/>
      <c r="J10" s="34"/>
      <c r="K10" s="162"/>
      <c r="L10" s="36"/>
    </row>
    <row r="11" spans="1:12" ht="13.5" customHeight="1">
      <c r="A11" s="383"/>
      <c r="B11" s="380" t="s">
        <v>40</v>
      </c>
      <c r="C11" s="382"/>
      <c r="D11" s="382"/>
      <c r="E11" s="370"/>
      <c r="F11" s="62"/>
      <c r="G11" s="378"/>
      <c r="H11" s="373"/>
      <c r="I11" s="379"/>
      <c r="J11" s="20"/>
      <c r="K11" s="164"/>
      <c r="L11" s="36"/>
    </row>
    <row r="12" spans="1:12" ht="13.5" customHeight="1">
      <c r="A12" s="374"/>
      <c r="B12" s="362"/>
      <c r="C12" s="63"/>
      <c r="D12" s="376"/>
      <c r="E12" s="377"/>
      <c r="F12" s="377"/>
      <c r="G12" s="364"/>
      <c r="H12" s="367"/>
      <c r="I12" s="367"/>
      <c r="J12" s="34"/>
      <c r="K12" s="162"/>
      <c r="L12" s="156"/>
    </row>
    <row r="13" spans="1:12" ht="13.5" customHeight="1">
      <c r="A13" s="368"/>
      <c r="B13" s="380" t="s">
        <v>41</v>
      </c>
      <c r="C13" s="382"/>
      <c r="D13" s="382"/>
      <c r="E13" s="370"/>
      <c r="F13" s="386"/>
      <c r="G13" s="378"/>
      <c r="H13" s="373"/>
      <c r="I13" s="379"/>
      <c r="J13" s="20"/>
      <c r="K13" s="164"/>
      <c r="L13" s="157"/>
    </row>
    <row r="14" spans="1:12" ht="13.5" customHeight="1">
      <c r="A14" s="374"/>
      <c r="B14" s="362"/>
      <c r="C14" s="63" t="s">
        <v>47</v>
      </c>
      <c r="D14" s="376"/>
      <c r="E14" s="377"/>
      <c r="F14" s="387"/>
      <c r="G14" s="388"/>
      <c r="H14" s="389"/>
      <c r="I14" s="389"/>
      <c r="J14" s="34"/>
      <c r="K14" s="162"/>
      <c r="L14" s="156"/>
    </row>
    <row r="15" spans="1:12" ht="13.5" customHeight="1">
      <c r="A15" s="368"/>
      <c r="B15" s="369" t="s">
        <v>48</v>
      </c>
      <c r="C15" s="382" t="s">
        <v>49</v>
      </c>
      <c r="D15" s="382"/>
      <c r="E15" s="370"/>
      <c r="F15" s="171">
        <v>96</v>
      </c>
      <c r="G15" s="390" t="s">
        <v>50</v>
      </c>
      <c r="H15" s="391"/>
      <c r="I15" s="379"/>
      <c r="J15" s="20"/>
      <c r="K15" s="164"/>
      <c r="L15" s="157"/>
    </row>
    <row r="16" spans="1:12" ht="13.5" customHeight="1">
      <c r="A16" s="383"/>
      <c r="B16" s="362"/>
      <c r="C16" s="63" t="s">
        <v>51</v>
      </c>
      <c r="D16" s="54"/>
      <c r="E16" s="377"/>
      <c r="F16" s="172"/>
      <c r="G16" s="392"/>
      <c r="H16" s="393"/>
      <c r="I16" s="389"/>
      <c r="J16" s="34"/>
      <c r="K16" s="194"/>
      <c r="L16" s="195"/>
    </row>
    <row r="17" spans="1:12" ht="13.5" customHeight="1">
      <c r="A17" s="383"/>
      <c r="B17" s="369" t="s">
        <v>52</v>
      </c>
      <c r="C17" s="382"/>
      <c r="D17" s="382"/>
      <c r="E17" s="370"/>
      <c r="F17" s="171">
        <v>96</v>
      </c>
      <c r="G17" s="390" t="s">
        <v>50</v>
      </c>
      <c r="H17" s="379"/>
      <c r="I17" s="379"/>
      <c r="J17" s="20"/>
      <c r="K17" s="251"/>
      <c r="L17" s="22"/>
    </row>
    <row r="18" spans="1:12" ht="13.5" customHeight="1">
      <c r="A18" s="374"/>
      <c r="B18" s="362"/>
      <c r="C18" s="63"/>
      <c r="D18" s="376"/>
      <c r="E18" s="377"/>
      <c r="F18" s="387"/>
      <c r="G18" s="388"/>
      <c r="H18" s="393"/>
      <c r="I18" s="389"/>
      <c r="J18" s="34"/>
      <c r="K18" s="162"/>
      <c r="L18" s="156"/>
    </row>
    <row r="19" spans="1:12" ht="13.5" customHeight="1">
      <c r="A19" s="368"/>
      <c r="B19" s="369"/>
      <c r="C19" s="382"/>
      <c r="D19" s="382"/>
      <c r="E19" s="370"/>
      <c r="F19" s="394"/>
      <c r="G19" s="390"/>
      <c r="H19" s="391"/>
      <c r="I19" s="379"/>
      <c r="J19" s="20"/>
      <c r="K19" s="164"/>
      <c r="L19" s="157"/>
    </row>
    <row r="20" spans="1:12" ht="13.5" customHeight="1">
      <c r="A20" s="374"/>
      <c r="B20" s="362" t="s">
        <v>53</v>
      </c>
      <c r="C20" s="63" t="s">
        <v>1020</v>
      </c>
      <c r="D20" s="376"/>
      <c r="E20" s="377"/>
      <c r="F20" s="387"/>
      <c r="G20" s="388"/>
      <c r="H20" s="389"/>
      <c r="I20" s="389"/>
      <c r="J20" s="34"/>
      <c r="K20" s="162"/>
      <c r="L20" s="156"/>
    </row>
    <row r="21" spans="1:12" ht="13.5" customHeight="1">
      <c r="A21" s="368"/>
      <c r="B21" s="369" t="s">
        <v>54</v>
      </c>
      <c r="C21" s="382"/>
      <c r="D21" s="382"/>
      <c r="E21" s="370"/>
      <c r="F21" s="171">
        <v>1</v>
      </c>
      <c r="G21" s="390" t="s">
        <v>55</v>
      </c>
      <c r="H21" s="379"/>
      <c r="I21" s="379"/>
      <c r="J21" s="20"/>
      <c r="K21" s="251"/>
      <c r="L21" s="22"/>
    </row>
    <row r="22" spans="1:12" ht="13.5" customHeight="1">
      <c r="A22" s="374"/>
      <c r="B22" s="395"/>
      <c r="C22" s="396" t="s">
        <v>56</v>
      </c>
      <c r="D22" s="376"/>
      <c r="E22" s="377"/>
      <c r="F22" s="387"/>
      <c r="G22" s="388"/>
      <c r="H22" s="389"/>
      <c r="I22" s="389"/>
      <c r="J22" s="34"/>
      <c r="K22" s="162"/>
      <c r="L22" s="156"/>
    </row>
    <row r="23" spans="1:12" ht="13.5" customHeight="1">
      <c r="A23" s="368"/>
      <c r="B23" s="397" t="s">
        <v>57</v>
      </c>
      <c r="C23" s="173" t="s">
        <v>58</v>
      </c>
      <c r="D23" s="73"/>
      <c r="E23" s="398"/>
      <c r="F23" s="171">
        <v>195</v>
      </c>
      <c r="G23" s="399" t="s">
        <v>59</v>
      </c>
      <c r="H23" s="400"/>
      <c r="I23" s="379"/>
      <c r="J23" s="20"/>
      <c r="K23" s="164"/>
      <c r="L23" s="157"/>
    </row>
    <row r="24" spans="1:12" ht="13.5" customHeight="1">
      <c r="A24" s="374"/>
      <c r="B24" s="362" t="s">
        <v>60</v>
      </c>
      <c r="C24" s="376" t="s">
        <v>889</v>
      </c>
      <c r="D24" s="376"/>
      <c r="E24" s="377"/>
      <c r="F24" s="387"/>
      <c r="G24" s="388"/>
      <c r="H24" s="389"/>
      <c r="I24" s="389"/>
      <c r="J24" s="34"/>
      <c r="K24" s="162"/>
      <c r="L24" s="156"/>
    </row>
    <row r="25" spans="1:12" ht="13.5" customHeight="1">
      <c r="A25" s="368"/>
      <c r="B25" s="369" t="s">
        <v>61</v>
      </c>
      <c r="C25" s="56" t="s">
        <v>62</v>
      </c>
      <c r="D25" s="57"/>
      <c r="E25" s="370"/>
      <c r="F25" s="171">
        <v>11</v>
      </c>
      <c r="G25" s="399" t="s">
        <v>63</v>
      </c>
      <c r="H25" s="379"/>
      <c r="I25" s="379"/>
      <c r="J25" s="20"/>
      <c r="K25" s="164"/>
      <c r="L25" s="157"/>
    </row>
    <row r="26" spans="1:12" ht="13.5" customHeight="1">
      <c r="A26" s="374"/>
      <c r="B26" s="362" t="s">
        <v>60</v>
      </c>
      <c r="C26" s="376" t="s">
        <v>64</v>
      </c>
      <c r="D26" s="376"/>
      <c r="E26" s="377"/>
      <c r="F26" s="387"/>
      <c r="G26" s="388"/>
      <c r="H26" s="389"/>
      <c r="I26" s="389"/>
      <c r="J26" s="34"/>
      <c r="K26" s="162"/>
      <c r="L26" s="156"/>
    </row>
    <row r="27" spans="1:12" ht="13.5" customHeight="1">
      <c r="A27" s="368"/>
      <c r="B27" s="369" t="s">
        <v>61</v>
      </c>
      <c r="C27" s="56"/>
      <c r="D27" s="57"/>
      <c r="E27" s="370"/>
      <c r="F27" s="171">
        <v>26</v>
      </c>
      <c r="G27" s="399" t="s">
        <v>63</v>
      </c>
      <c r="H27" s="379"/>
      <c r="I27" s="379"/>
      <c r="J27" s="20"/>
      <c r="K27" s="250"/>
      <c r="L27" s="22"/>
    </row>
    <row r="28" spans="1:12" ht="13.5" customHeight="1">
      <c r="A28" s="374"/>
      <c r="B28" s="362"/>
      <c r="C28" s="376"/>
      <c r="D28" s="376"/>
      <c r="E28" s="377"/>
      <c r="F28" s="387"/>
      <c r="G28" s="388"/>
      <c r="H28" s="389"/>
      <c r="I28" s="389"/>
      <c r="J28" s="34"/>
      <c r="K28" s="162"/>
      <c r="L28" s="156"/>
    </row>
    <row r="29" spans="1:12" ht="13.5" customHeight="1">
      <c r="A29" s="368"/>
      <c r="B29" s="369" t="s">
        <v>65</v>
      </c>
      <c r="C29" s="56"/>
      <c r="D29" s="57"/>
      <c r="E29" s="370"/>
      <c r="F29" s="171">
        <v>450</v>
      </c>
      <c r="G29" s="399" t="s">
        <v>66</v>
      </c>
      <c r="H29" s="379"/>
      <c r="I29" s="379"/>
      <c r="J29" s="20"/>
      <c r="K29" s="250"/>
      <c r="L29" s="22"/>
    </row>
    <row r="30" spans="1:12" ht="13.5" customHeight="1">
      <c r="A30" s="383"/>
      <c r="B30" s="397"/>
      <c r="C30" s="173"/>
      <c r="D30" s="73"/>
      <c r="E30" s="398"/>
      <c r="F30" s="269"/>
      <c r="G30" s="401"/>
      <c r="H30" s="400"/>
      <c r="I30" s="400"/>
      <c r="J30" s="28"/>
      <c r="K30" s="270"/>
      <c r="L30" s="36"/>
    </row>
    <row r="31" spans="1:12" ht="13.5" customHeight="1">
      <c r="A31" s="368"/>
      <c r="B31" s="369"/>
      <c r="C31" s="56"/>
      <c r="D31" s="57"/>
      <c r="E31" s="370"/>
      <c r="F31" s="171"/>
      <c r="G31" s="399"/>
      <c r="H31" s="379"/>
      <c r="I31" s="379"/>
      <c r="J31" s="20"/>
      <c r="K31" s="250"/>
      <c r="L31" s="22"/>
    </row>
    <row r="32" spans="1:12" ht="13.5" customHeight="1">
      <c r="A32" s="374"/>
      <c r="B32" s="362"/>
      <c r="C32" s="376"/>
      <c r="D32" s="376"/>
      <c r="E32" s="377"/>
      <c r="F32" s="377"/>
      <c r="G32" s="364"/>
      <c r="H32" s="367"/>
      <c r="I32" s="367"/>
      <c r="J32" s="34"/>
      <c r="K32" s="162"/>
      <c r="L32" s="156"/>
    </row>
    <row r="33" spans="1:12" ht="13.5" customHeight="1" thickBot="1">
      <c r="A33" s="402"/>
      <c r="B33" s="403"/>
      <c r="C33" s="58"/>
      <c r="D33" s="43"/>
      <c r="E33" s="404"/>
      <c r="F33" s="405"/>
      <c r="G33" s="406"/>
      <c r="H33" s="407"/>
      <c r="I33" s="408"/>
      <c r="J33" s="47"/>
      <c r="K33" s="166"/>
      <c r="L33" s="159"/>
    </row>
    <row r="34" spans="1:12" ht="13.5" customHeight="1">
      <c r="J34" s="50"/>
    </row>
    <row r="35" spans="1:12" ht="13.5" customHeight="1" thickBot="1">
      <c r="I35" s="410"/>
      <c r="J35" s="50"/>
      <c r="K35" s="411"/>
      <c r="L35" s="412"/>
    </row>
    <row r="36" spans="1:12" ht="13.5" customHeight="1">
      <c r="A36" s="343" t="s">
        <v>0</v>
      </c>
      <c r="B36" s="344" t="s">
        <v>1</v>
      </c>
      <c r="C36" s="345" t="s">
        <v>42</v>
      </c>
      <c r="D36" s="346"/>
      <c r="E36" s="347"/>
      <c r="F36" s="348" t="s">
        <v>43</v>
      </c>
      <c r="G36" s="349" t="s">
        <v>14</v>
      </c>
      <c r="H36" s="348" t="s">
        <v>44</v>
      </c>
      <c r="I36" s="348" t="s">
        <v>45</v>
      </c>
      <c r="J36" s="304" t="s">
        <v>7</v>
      </c>
      <c r="K36" s="350" t="str">
        <f>K2</f>
        <v>第　回既済部分検査内訳書</v>
      </c>
      <c r="L36" s="351"/>
    </row>
    <row r="37" spans="1:12" ht="13.5" customHeight="1">
      <c r="A37" s="352"/>
      <c r="B37" s="353"/>
      <c r="C37" s="354"/>
      <c r="D37" s="355"/>
      <c r="E37" s="356"/>
      <c r="F37" s="357"/>
      <c r="G37" s="358"/>
      <c r="H37" s="357"/>
      <c r="I37" s="357"/>
      <c r="J37" s="305"/>
      <c r="K37" s="359" t="s">
        <v>3</v>
      </c>
      <c r="L37" s="360" t="s">
        <v>8</v>
      </c>
    </row>
    <row r="38" spans="1:12" ht="13.5" customHeight="1">
      <c r="A38" s="383"/>
      <c r="B38" s="362"/>
      <c r="C38" s="63" t="s">
        <v>67</v>
      </c>
      <c r="D38" s="54"/>
      <c r="E38" s="377"/>
      <c r="F38" s="172"/>
      <c r="G38" s="392"/>
      <c r="H38" s="389"/>
      <c r="I38" s="389"/>
      <c r="J38" s="34"/>
      <c r="K38" s="162"/>
      <c r="L38" s="158"/>
    </row>
    <row r="39" spans="1:12" ht="13.5" customHeight="1">
      <c r="A39" s="383"/>
      <c r="B39" s="369" t="s">
        <v>68</v>
      </c>
      <c r="C39" s="382" t="s">
        <v>69</v>
      </c>
      <c r="D39" s="382"/>
      <c r="E39" s="370"/>
      <c r="F39" s="171">
        <v>10</v>
      </c>
      <c r="G39" s="390" t="s">
        <v>55</v>
      </c>
      <c r="H39" s="379"/>
      <c r="I39" s="379"/>
      <c r="J39" s="20"/>
      <c r="K39" s="164"/>
      <c r="L39" s="158"/>
    </row>
    <row r="40" spans="1:12" ht="13.5" customHeight="1">
      <c r="A40" s="374"/>
      <c r="B40" s="362"/>
      <c r="C40" s="63" t="s">
        <v>70</v>
      </c>
      <c r="D40" s="54"/>
      <c r="E40" s="377"/>
      <c r="F40" s="172"/>
      <c r="G40" s="392"/>
      <c r="H40" s="389"/>
      <c r="I40" s="389"/>
      <c r="J40" s="34"/>
      <c r="K40" s="162"/>
      <c r="L40" s="156"/>
    </row>
    <row r="41" spans="1:12" ht="13.5" customHeight="1">
      <c r="A41" s="368"/>
      <c r="B41" s="369"/>
      <c r="C41" s="382"/>
      <c r="D41" s="382"/>
      <c r="E41" s="370"/>
      <c r="F41" s="171"/>
      <c r="G41" s="390"/>
      <c r="H41" s="379"/>
      <c r="I41" s="379"/>
      <c r="J41" s="20"/>
      <c r="K41" s="164"/>
      <c r="L41" s="157"/>
    </row>
    <row r="42" spans="1:12" ht="13.5" customHeight="1">
      <c r="A42" s="374"/>
      <c r="B42" s="362"/>
      <c r="C42" s="63" t="s">
        <v>71</v>
      </c>
      <c r="D42" s="376"/>
      <c r="E42" s="377"/>
      <c r="F42" s="387"/>
      <c r="G42" s="388"/>
      <c r="H42" s="389"/>
      <c r="I42" s="389"/>
      <c r="J42" s="34"/>
      <c r="K42" s="162"/>
      <c r="L42" s="156"/>
    </row>
    <row r="43" spans="1:12" ht="13.5" customHeight="1">
      <c r="A43" s="368"/>
      <c r="B43" s="369" t="s">
        <v>68</v>
      </c>
      <c r="C43" s="382" t="s">
        <v>69</v>
      </c>
      <c r="D43" s="382"/>
      <c r="E43" s="370"/>
      <c r="F43" s="394">
        <v>10</v>
      </c>
      <c r="G43" s="390" t="s">
        <v>55</v>
      </c>
      <c r="H43" s="379"/>
      <c r="I43" s="379"/>
      <c r="J43" s="20"/>
      <c r="K43" s="164"/>
      <c r="L43" s="157"/>
    </row>
    <row r="44" spans="1:12" ht="13.5" customHeight="1">
      <c r="A44" s="374"/>
      <c r="B44" s="362"/>
      <c r="C44" s="63" t="s">
        <v>70</v>
      </c>
      <c r="D44" s="376"/>
      <c r="E44" s="377"/>
      <c r="F44" s="387"/>
      <c r="G44" s="388"/>
      <c r="H44" s="389"/>
      <c r="I44" s="389"/>
      <c r="J44" s="34"/>
      <c r="K44" s="162"/>
      <c r="L44" s="156"/>
    </row>
    <row r="45" spans="1:12" ht="13.5" customHeight="1">
      <c r="A45" s="368"/>
      <c r="B45" s="369"/>
      <c r="C45" s="382"/>
      <c r="D45" s="382"/>
      <c r="E45" s="370"/>
      <c r="F45" s="171"/>
      <c r="G45" s="390"/>
      <c r="H45" s="379"/>
      <c r="I45" s="379"/>
      <c r="J45" s="20"/>
      <c r="K45" s="164"/>
      <c r="L45" s="157"/>
    </row>
    <row r="46" spans="1:12" ht="13.5" customHeight="1">
      <c r="A46" s="374"/>
      <c r="B46" s="375"/>
      <c r="C46" s="376"/>
      <c r="D46" s="376"/>
      <c r="E46" s="377"/>
      <c r="F46" s="377"/>
      <c r="G46" s="364"/>
      <c r="H46" s="367"/>
      <c r="I46" s="367"/>
      <c r="J46" s="34"/>
      <c r="K46" s="162"/>
      <c r="L46" s="156"/>
    </row>
    <row r="47" spans="1:12" ht="13.5" customHeight="1">
      <c r="A47" s="368"/>
      <c r="B47" s="369"/>
      <c r="C47" s="56"/>
      <c r="D47" s="57"/>
      <c r="E47" s="370"/>
      <c r="F47" s="386"/>
      <c r="G47" s="371"/>
      <c r="H47" s="373"/>
      <c r="I47" s="379"/>
      <c r="J47" s="20"/>
      <c r="K47" s="164"/>
      <c r="L47" s="22"/>
    </row>
    <row r="48" spans="1:12" ht="13.5" customHeight="1">
      <c r="A48" s="374"/>
      <c r="B48" s="362"/>
      <c r="C48" s="376"/>
      <c r="D48" s="376"/>
      <c r="E48" s="377"/>
      <c r="F48" s="377"/>
      <c r="G48" s="364"/>
      <c r="H48" s="367"/>
      <c r="I48" s="367"/>
      <c r="J48" s="34"/>
      <c r="K48" s="162"/>
      <c r="L48" s="156"/>
    </row>
    <row r="49" spans="1:12" ht="13.5" customHeight="1">
      <c r="A49" s="368"/>
      <c r="B49" s="390"/>
      <c r="C49" s="56"/>
      <c r="D49" s="57"/>
      <c r="E49" s="370"/>
      <c r="F49" s="386"/>
      <c r="G49" s="371"/>
      <c r="H49" s="373"/>
      <c r="I49" s="373"/>
      <c r="J49" s="20"/>
      <c r="K49" s="164"/>
      <c r="L49" s="157"/>
    </row>
    <row r="50" spans="1:12" ht="13.5" customHeight="1">
      <c r="A50" s="374"/>
      <c r="B50" s="375"/>
      <c r="C50" s="376"/>
      <c r="D50" s="376"/>
      <c r="E50" s="377"/>
      <c r="F50" s="64"/>
      <c r="G50" s="364"/>
      <c r="H50" s="64"/>
      <c r="I50" s="64"/>
      <c r="J50" s="34"/>
      <c r="K50" s="162"/>
      <c r="L50" s="156"/>
    </row>
    <row r="51" spans="1:12" ht="13.5" customHeight="1">
      <c r="A51" s="368"/>
      <c r="B51" s="369"/>
      <c r="C51" s="56"/>
      <c r="D51" s="57"/>
      <c r="E51" s="370"/>
      <c r="F51" s="62"/>
      <c r="G51" s="378"/>
      <c r="H51" s="68"/>
      <c r="I51" s="68"/>
      <c r="J51" s="20"/>
      <c r="K51" s="164"/>
      <c r="L51" s="157"/>
    </row>
    <row r="52" spans="1:12" ht="13.5" customHeight="1">
      <c r="A52" s="374"/>
      <c r="B52" s="413"/>
      <c r="C52" s="396"/>
      <c r="D52" s="376"/>
      <c r="E52" s="377"/>
      <c r="F52" s="64"/>
      <c r="G52" s="364"/>
      <c r="H52" s="64"/>
      <c r="I52" s="64"/>
      <c r="J52" s="34"/>
      <c r="K52" s="162"/>
      <c r="L52" s="156"/>
    </row>
    <row r="53" spans="1:12" ht="13.5" customHeight="1">
      <c r="A53" s="368"/>
      <c r="B53" s="414"/>
      <c r="C53" s="282"/>
      <c r="D53" s="57"/>
      <c r="E53" s="370"/>
      <c r="F53" s="62"/>
      <c r="G53" s="378"/>
      <c r="H53" s="68"/>
      <c r="I53" s="68"/>
      <c r="J53" s="20"/>
      <c r="K53" s="164"/>
      <c r="L53" s="157"/>
    </row>
    <row r="54" spans="1:12" ht="13.5" customHeight="1">
      <c r="A54" s="374"/>
      <c r="B54" s="362"/>
      <c r="C54" s="376"/>
      <c r="D54" s="376"/>
      <c r="E54" s="377"/>
      <c r="F54" s="64"/>
      <c r="G54" s="364"/>
      <c r="H54" s="64"/>
      <c r="I54" s="64"/>
      <c r="J54" s="34"/>
      <c r="K54" s="162"/>
      <c r="L54" s="156"/>
    </row>
    <row r="55" spans="1:12" ht="13.5" customHeight="1">
      <c r="A55" s="368"/>
      <c r="B55" s="369"/>
      <c r="C55" s="56"/>
      <c r="D55" s="57"/>
      <c r="E55" s="370"/>
      <c r="F55" s="62"/>
      <c r="G55" s="378"/>
      <c r="H55" s="68"/>
      <c r="I55" s="68"/>
      <c r="J55" s="20"/>
      <c r="K55" s="164"/>
      <c r="L55" s="157"/>
    </row>
    <row r="56" spans="1:12" ht="13.5" customHeight="1">
      <c r="A56" s="374"/>
      <c r="B56" s="362"/>
      <c r="C56" s="376"/>
      <c r="D56" s="376"/>
      <c r="E56" s="377"/>
      <c r="F56" s="64"/>
      <c r="G56" s="364"/>
      <c r="H56" s="64"/>
      <c r="I56" s="64"/>
      <c r="J56" s="34"/>
      <c r="K56" s="162"/>
      <c r="L56" s="156"/>
    </row>
    <row r="57" spans="1:12" ht="13.5" customHeight="1">
      <c r="A57" s="368"/>
      <c r="B57" s="369"/>
      <c r="C57" s="56"/>
      <c r="D57" s="57"/>
      <c r="E57" s="370"/>
      <c r="F57" s="62"/>
      <c r="G57" s="378"/>
      <c r="H57" s="68"/>
      <c r="I57" s="68"/>
      <c r="J57" s="20"/>
      <c r="K57" s="164"/>
      <c r="L57" s="157"/>
    </row>
    <row r="58" spans="1:12" ht="13.5" customHeight="1">
      <c r="A58" s="374"/>
      <c r="B58" s="362"/>
      <c r="C58" s="376"/>
      <c r="D58" s="376"/>
      <c r="E58" s="377"/>
      <c r="F58" s="64"/>
      <c r="G58" s="364"/>
      <c r="H58" s="64"/>
      <c r="I58" s="64"/>
      <c r="J58" s="34"/>
      <c r="K58" s="162"/>
      <c r="L58" s="156"/>
    </row>
    <row r="59" spans="1:12" ht="13.5" customHeight="1">
      <c r="A59" s="368"/>
      <c r="B59" s="369"/>
      <c r="C59" s="56"/>
      <c r="D59" s="57"/>
      <c r="E59" s="370"/>
      <c r="F59" s="62"/>
      <c r="G59" s="378"/>
      <c r="H59" s="68"/>
      <c r="I59" s="68"/>
      <c r="J59" s="20"/>
      <c r="K59" s="164"/>
      <c r="L59" s="157"/>
    </row>
    <row r="60" spans="1:12" ht="13.5" customHeight="1">
      <c r="A60" s="374"/>
      <c r="B60" s="375"/>
      <c r="C60" s="376"/>
      <c r="D60" s="376"/>
      <c r="E60" s="377"/>
      <c r="F60" s="64"/>
      <c r="G60" s="364"/>
      <c r="H60" s="64"/>
      <c r="I60" s="64"/>
      <c r="J60" s="34"/>
      <c r="K60" s="162"/>
      <c r="L60" s="156"/>
    </row>
    <row r="61" spans="1:12" ht="13.5" customHeight="1">
      <c r="A61" s="368"/>
      <c r="B61" s="369"/>
      <c r="C61" s="56"/>
      <c r="D61" s="57"/>
      <c r="E61" s="370"/>
      <c r="F61" s="68"/>
      <c r="G61" s="371"/>
      <c r="H61" s="68"/>
      <c r="I61" s="68"/>
      <c r="J61" s="20"/>
      <c r="K61" s="164"/>
      <c r="L61" s="157"/>
    </row>
    <row r="62" spans="1:12" ht="13.5" customHeight="1">
      <c r="A62" s="383"/>
      <c r="B62" s="397"/>
      <c r="C62" s="173"/>
      <c r="D62" s="73"/>
      <c r="E62" s="398"/>
      <c r="F62" s="69"/>
      <c r="G62" s="415"/>
      <c r="H62" s="69"/>
      <c r="I62" s="69"/>
      <c r="J62" s="28"/>
      <c r="K62" s="268"/>
      <c r="L62" s="158"/>
    </row>
    <row r="63" spans="1:12" ht="13.5" customHeight="1">
      <c r="A63" s="383"/>
      <c r="B63" s="397"/>
      <c r="C63" s="173"/>
      <c r="D63" s="73"/>
      <c r="E63" s="398"/>
      <c r="F63" s="69"/>
      <c r="G63" s="415"/>
      <c r="H63" s="69"/>
      <c r="I63" s="69"/>
      <c r="J63" s="28"/>
      <c r="K63" s="268"/>
      <c r="L63" s="158"/>
    </row>
    <row r="64" spans="1:12" ht="13.5" customHeight="1">
      <c r="A64" s="374"/>
      <c r="B64" s="375"/>
      <c r="C64" s="376"/>
      <c r="D64" s="376"/>
      <c r="E64" s="377"/>
      <c r="F64" s="64"/>
      <c r="G64" s="364"/>
      <c r="H64" s="64"/>
      <c r="I64" s="64"/>
      <c r="J64" s="34"/>
      <c r="K64" s="169"/>
      <c r="L64" s="156"/>
    </row>
    <row r="65" spans="1:12" ht="13.5" customHeight="1">
      <c r="A65" s="368"/>
      <c r="B65" s="390"/>
      <c r="C65" s="56"/>
      <c r="D65" s="57"/>
      <c r="E65" s="370"/>
      <c r="F65" s="68"/>
      <c r="G65" s="371"/>
      <c r="H65" s="68"/>
      <c r="I65" s="68"/>
      <c r="J65" s="20"/>
      <c r="K65" s="170"/>
      <c r="L65" s="157"/>
    </row>
    <row r="66" spans="1:12" ht="13.5" customHeight="1">
      <c r="A66" s="374"/>
      <c r="B66" s="397"/>
      <c r="E66" s="398"/>
      <c r="F66" s="69"/>
      <c r="G66" s="416"/>
      <c r="H66" s="69"/>
      <c r="I66" s="69"/>
      <c r="J66" s="34"/>
      <c r="K66" s="165"/>
      <c r="L66" s="158"/>
    </row>
    <row r="67" spans="1:12" ht="13.5" customHeight="1" thickBot="1">
      <c r="A67" s="402"/>
      <c r="B67" s="403" t="s">
        <v>38</v>
      </c>
      <c r="C67" s="58"/>
      <c r="D67" s="43"/>
      <c r="E67" s="404"/>
      <c r="F67" s="70"/>
      <c r="G67" s="406"/>
      <c r="H67" s="70"/>
      <c r="I67" s="70"/>
      <c r="J67" s="47"/>
      <c r="K67" s="166"/>
      <c r="L67" s="283"/>
    </row>
    <row r="68" spans="1:12" ht="13.5" customHeight="1">
      <c r="J68" s="50"/>
      <c r="L68" s="417">
        <f>+'2 表紙2'!L68+1</f>
        <v>3</v>
      </c>
    </row>
    <row r="135" spans="12:12">
      <c r="L135" s="418"/>
    </row>
  </sheetData>
  <customSheetViews>
    <customSheetView guid="{5F464D42-AC31-49B9-A773-0689CC634DD7}" showPageBreaks="1" showGridLines="0" zeroValues="0" printArea="1" view="pageBreakPreview">
      <selection activeCell="D13" sqref="D13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D13" sqref="D13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J36:J37"/>
    <mergeCell ref="K36:L36"/>
    <mergeCell ref="I2:I3"/>
    <mergeCell ref="J2:J3"/>
    <mergeCell ref="K2:L2"/>
    <mergeCell ref="H36:H37"/>
    <mergeCell ref="I36:I37"/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DC581-AAF6-4955-A1AD-21A36FCE2EC2}">
  <sheetPr>
    <tabColor rgb="FF00B0F0"/>
  </sheetPr>
  <dimension ref="A1:L136"/>
  <sheetViews>
    <sheetView showGridLines="0" view="pageBreakPreview" zoomScaleNormal="100" zoomScaleSheetLayoutView="100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89" customWidth="1"/>
    <col min="12" max="12" width="10.5" style="421" customWidth="1"/>
    <col min="13" max="243" width="9" style="426"/>
    <col min="244" max="244" width="2.625" style="426" customWidth="1"/>
    <col min="245" max="245" width="18.125" style="426" customWidth="1"/>
    <col min="246" max="247" width="5.625" style="426" customWidth="1"/>
    <col min="248" max="248" width="8.875" style="426" customWidth="1"/>
    <col min="249" max="249" width="6.875" style="426" customWidth="1"/>
    <col min="250" max="250" width="4" style="426" customWidth="1"/>
    <col min="251" max="251" width="9.625" style="426" customWidth="1"/>
    <col min="252" max="252" width="11.125" style="426" customWidth="1"/>
    <col min="253" max="253" width="9.375" style="426" customWidth="1"/>
    <col min="254" max="254" width="6.375" style="426" customWidth="1"/>
    <col min="255" max="255" width="10.5" style="426" customWidth="1"/>
    <col min="256" max="499" width="9" style="426"/>
    <col min="500" max="500" width="2.625" style="426" customWidth="1"/>
    <col min="501" max="501" width="18.125" style="426" customWidth="1"/>
    <col min="502" max="503" width="5.625" style="426" customWidth="1"/>
    <col min="504" max="504" width="8.875" style="426" customWidth="1"/>
    <col min="505" max="505" width="6.875" style="426" customWidth="1"/>
    <col min="506" max="506" width="4" style="426" customWidth="1"/>
    <col min="507" max="507" width="9.625" style="426" customWidth="1"/>
    <col min="508" max="508" width="11.125" style="426" customWidth="1"/>
    <col min="509" max="509" width="9.375" style="426" customWidth="1"/>
    <col min="510" max="510" width="6.375" style="426" customWidth="1"/>
    <col min="511" max="511" width="10.5" style="426" customWidth="1"/>
    <col min="512" max="755" width="9" style="426"/>
    <col min="756" max="756" width="2.625" style="426" customWidth="1"/>
    <col min="757" max="757" width="18.125" style="426" customWidth="1"/>
    <col min="758" max="759" width="5.625" style="426" customWidth="1"/>
    <col min="760" max="760" width="8.875" style="426" customWidth="1"/>
    <col min="761" max="761" width="6.875" style="426" customWidth="1"/>
    <col min="762" max="762" width="4" style="426" customWidth="1"/>
    <col min="763" max="763" width="9.625" style="426" customWidth="1"/>
    <col min="764" max="764" width="11.125" style="426" customWidth="1"/>
    <col min="765" max="765" width="9.375" style="426" customWidth="1"/>
    <col min="766" max="766" width="6.375" style="426" customWidth="1"/>
    <col min="767" max="767" width="10.5" style="426" customWidth="1"/>
    <col min="768" max="1011" width="9" style="426"/>
    <col min="1012" max="1012" width="2.625" style="426" customWidth="1"/>
    <col min="1013" max="1013" width="18.125" style="426" customWidth="1"/>
    <col min="1014" max="1015" width="5.625" style="426" customWidth="1"/>
    <col min="1016" max="1016" width="8.875" style="426" customWidth="1"/>
    <col min="1017" max="1017" width="6.875" style="426" customWidth="1"/>
    <col min="1018" max="1018" width="4" style="426" customWidth="1"/>
    <col min="1019" max="1019" width="9.625" style="426" customWidth="1"/>
    <col min="1020" max="1020" width="11.125" style="426" customWidth="1"/>
    <col min="1021" max="1021" width="9.375" style="426" customWidth="1"/>
    <col min="1022" max="1022" width="6.375" style="426" customWidth="1"/>
    <col min="1023" max="1023" width="10.5" style="426" customWidth="1"/>
    <col min="1024" max="1267" width="9" style="426"/>
    <col min="1268" max="1268" width="2.625" style="426" customWidth="1"/>
    <col min="1269" max="1269" width="18.125" style="426" customWidth="1"/>
    <col min="1270" max="1271" width="5.625" style="426" customWidth="1"/>
    <col min="1272" max="1272" width="8.875" style="426" customWidth="1"/>
    <col min="1273" max="1273" width="6.875" style="426" customWidth="1"/>
    <col min="1274" max="1274" width="4" style="426" customWidth="1"/>
    <col min="1275" max="1275" width="9.625" style="426" customWidth="1"/>
    <col min="1276" max="1276" width="11.125" style="426" customWidth="1"/>
    <col min="1277" max="1277" width="9.375" style="426" customWidth="1"/>
    <col min="1278" max="1278" width="6.375" style="426" customWidth="1"/>
    <col min="1279" max="1279" width="10.5" style="426" customWidth="1"/>
    <col min="1280" max="1523" width="9" style="426"/>
    <col min="1524" max="1524" width="2.625" style="426" customWidth="1"/>
    <col min="1525" max="1525" width="18.125" style="426" customWidth="1"/>
    <col min="1526" max="1527" width="5.625" style="426" customWidth="1"/>
    <col min="1528" max="1528" width="8.875" style="426" customWidth="1"/>
    <col min="1529" max="1529" width="6.875" style="426" customWidth="1"/>
    <col min="1530" max="1530" width="4" style="426" customWidth="1"/>
    <col min="1531" max="1531" width="9.625" style="426" customWidth="1"/>
    <col min="1532" max="1532" width="11.125" style="426" customWidth="1"/>
    <col min="1533" max="1533" width="9.375" style="426" customWidth="1"/>
    <col min="1534" max="1534" width="6.375" style="426" customWidth="1"/>
    <col min="1535" max="1535" width="10.5" style="426" customWidth="1"/>
    <col min="1536" max="1779" width="9" style="426"/>
    <col min="1780" max="1780" width="2.625" style="426" customWidth="1"/>
    <col min="1781" max="1781" width="18.125" style="426" customWidth="1"/>
    <col min="1782" max="1783" width="5.625" style="426" customWidth="1"/>
    <col min="1784" max="1784" width="8.875" style="426" customWidth="1"/>
    <col min="1785" max="1785" width="6.875" style="426" customWidth="1"/>
    <col min="1786" max="1786" width="4" style="426" customWidth="1"/>
    <col min="1787" max="1787" width="9.625" style="426" customWidth="1"/>
    <col min="1788" max="1788" width="11.125" style="426" customWidth="1"/>
    <col min="1789" max="1789" width="9.375" style="426" customWidth="1"/>
    <col min="1790" max="1790" width="6.375" style="426" customWidth="1"/>
    <col min="1791" max="1791" width="10.5" style="426" customWidth="1"/>
    <col min="1792" max="2035" width="9" style="426"/>
    <col min="2036" max="2036" width="2.625" style="426" customWidth="1"/>
    <col min="2037" max="2037" width="18.125" style="426" customWidth="1"/>
    <col min="2038" max="2039" width="5.625" style="426" customWidth="1"/>
    <col min="2040" max="2040" width="8.875" style="426" customWidth="1"/>
    <col min="2041" max="2041" width="6.875" style="426" customWidth="1"/>
    <col min="2042" max="2042" width="4" style="426" customWidth="1"/>
    <col min="2043" max="2043" width="9.625" style="426" customWidth="1"/>
    <col min="2044" max="2044" width="11.125" style="426" customWidth="1"/>
    <col min="2045" max="2045" width="9.375" style="426" customWidth="1"/>
    <col min="2046" max="2046" width="6.375" style="426" customWidth="1"/>
    <col min="2047" max="2047" width="10.5" style="426" customWidth="1"/>
    <col min="2048" max="2291" width="9" style="426"/>
    <col min="2292" max="2292" width="2.625" style="426" customWidth="1"/>
    <col min="2293" max="2293" width="18.125" style="426" customWidth="1"/>
    <col min="2294" max="2295" width="5.625" style="426" customWidth="1"/>
    <col min="2296" max="2296" width="8.875" style="426" customWidth="1"/>
    <col min="2297" max="2297" width="6.875" style="426" customWidth="1"/>
    <col min="2298" max="2298" width="4" style="426" customWidth="1"/>
    <col min="2299" max="2299" width="9.625" style="426" customWidth="1"/>
    <col min="2300" max="2300" width="11.125" style="426" customWidth="1"/>
    <col min="2301" max="2301" width="9.375" style="426" customWidth="1"/>
    <col min="2302" max="2302" width="6.375" style="426" customWidth="1"/>
    <col min="2303" max="2303" width="10.5" style="426" customWidth="1"/>
    <col min="2304" max="2547" width="9" style="426"/>
    <col min="2548" max="2548" width="2.625" style="426" customWidth="1"/>
    <col min="2549" max="2549" width="18.125" style="426" customWidth="1"/>
    <col min="2550" max="2551" width="5.625" style="426" customWidth="1"/>
    <col min="2552" max="2552" width="8.875" style="426" customWidth="1"/>
    <col min="2553" max="2553" width="6.875" style="426" customWidth="1"/>
    <col min="2554" max="2554" width="4" style="426" customWidth="1"/>
    <col min="2555" max="2555" width="9.625" style="426" customWidth="1"/>
    <col min="2556" max="2556" width="11.125" style="426" customWidth="1"/>
    <col min="2557" max="2557" width="9.375" style="426" customWidth="1"/>
    <col min="2558" max="2558" width="6.375" style="426" customWidth="1"/>
    <col min="2559" max="2559" width="10.5" style="426" customWidth="1"/>
    <col min="2560" max="2803" width="9" style="426"/>
    <col min="2804" max="2804" width="2.625" style="426" customWidth="1"/>
    <col min="2805" max="2805" width="18.125" style="426" customWidth="1"/>
    <col min="2806" max="2807" width="5.625" style="426" customWidth="1"/>
    <col min="2808" max="2808" width="8.875" style="426" customWidth="1"/>
    <col min="2809" max="2809" width="6.875" style="426" customWidth="1"/>
    <col min="2810" max="2810" width="4" style="426" customWidth="1"/>
    <col min="2811" max="2811" width="9.625" style="426" customWidth="1"/>
    <col min="2812" max="2812" width="11.125" style="426" customWidth="1"/>
    <col min="2813" max="2813" width="9.375" style="426" customWidth="1"/>
    <col min="2814" max="2814" width="6.375" style="426" customWidth="1"/>
    <col min="2815" max="2815" width="10.5" style="426" customWidth="1"/>
    <col min="2816" max="3059" width="9" style="426"/>
    <col min="3060" max="3060" width="2.625" style="426" customWidth="1"/>
    <col min="3061" max="3061" width="18.125" style="426" customWidth="1"/>
    <col min="3062" max="3063" width="5.625" style="426" customWidth="1"/>
    <col min="3064" max="3064" width="8.875" style="426" customWidth="1"/>
    <col min="3065" max="3065" width="6.875" style="426" customWidth="1"/>
    <col min="3066" max="3066" width="4" style="426" customWidth="1"/>
    <col min="3067" max="3067" width="9.625" style="426" customWidth="1"/>
    <col min="3068" max="3068" width="11.125" style="426" customWidth="1"/>
    <col min="3069" max="3069" width="9.375" style="426" customWidth="1"/>
    <col min="3070" max="3070" width="6.375" style="426" customWidth="1"/>
    <col min="3071" max="3071" width="10.5" style="426" customWidth="1"/>
    <col min="3072" max="3315" width="9" style="426"/>
    <col min="3316" max="3316" width="2.625" style="426" customWidth="1"/>
    <col min="3317" max="3317" width="18.125" style="426" customWidth="1"/>
    <col min="3318" max="3319" width="5.625" style="426" customWidth="1"/>
    <col min="3320" max="3320" width="8.875" style="426" customWidth="1"/>
    <col min="3321" max="3321" width="6.875" style="426" customWidth="1"/>
    <col min="3322" max="3322" width="4" style="426" customWidth="1"/>
    <col min="3323" max="3323" width="9.625" style="426" customWidth="1"/>
    <col min="3324" max="3324" width="11.125" style="426" customWidth="1"/>
    <col min="3325" max="3325" width="9.375" style="426" customWidth="1"/>
    <col min="3326" max="3326" width="6.375" style="426" customWidth="1"/>
    <col min="3327" max="3327" width="10.5" style="426" customWidth="1"/>
    <col min="3328" max="3571" width="9" style="426"/>
    <col min="3572" max="3572" width="2.625" style="426" customWidth="1"/>
    <col min="3573" max="3573" width="18.125" style="426" customWidth="1"/>
    <col min="3574" max="3575" width="5.625" style="426" customWidth="1"/>
    <col min="3576" max="3576" width="8.875" style="426" customWidth="1"/>
    <col min="3577" max="3577" width="6.875" style="426" customWidth="1"/>
    <col min="3578" max="3578" width="4" style="426" customWidth="1"/>
    <col min="3579" max="3579" width="9.625" style="426" customWidth="1"/>
    <col min="3580" max="3580" width="11.125" style="426" customWidth="1"/>
    <col min="3581" max="3581" width="9.375" style="426" customWidth="1"/>
    <col min="3582" max="3582" width="6.375" style="426" customWidth="1"/>
    <col min="3583" max="3583" width="10.5" style="426" customWidth="1"/>
    <col min="3584" max="3827" width="9" style="426"/>
    <col min="3828" max="3828" width="2.625" style="426" customWidth="1"/>
    <col min="3829" max="3829" width="18.125" style="426" customWidth="1"/>
    <col min="3830" max="3831" width="5.625" style="426" customWidth="1"/>
    <col min="3832" max="3832" width="8.875" style="426" customWidth="1"/>
    <col min="3833" max="3833" width="6.875" style="426" customWidth="1"/>
    <col min="3834" max="3834" width="4" style="426" customWidth="1"/>
    <col min="3835" max="3835" width="9.625" style="426" customWidth="1"/>
    <col min="3836" max="3836" width="11.125" style="426" customWidth="1"/>
    <col min="3837" max="3837" width="9.375" style="426" customWidth="1"/>
    <col min="3838" max="3838" width="6.375" style="426" customWidth="1"/>
    <col min="3839" max="3839" width="10.5" style="426" customWidth="1"/>
    <col min="3840" max="4083" width="9" style="426"/>
    <col min="4084" max="4084" width="2.625" style="426" customWidth="1"/>
    <col min="4085" max="4085" width="18.125" style="426" customWidth="1"/>
    <col min="4086" max="4087" width="5.625" style="426" customWidth="1"/>
    <col min="4088" max="4088" width="8.875" style="426" customWidth="1"/>
    <col min="4089" max="4089" width="6.875" style="426" customWidth="1"/>
    <col min="4090" max="4090" width="4" style="426" customWidth="1"/>
    <col min="4091" max="4091" width="9.625" style="426" customWidth="1"/>
    <col min="4092" max="4092" width="11.125" style="426" customWidth="1"/>
    <col min="4093" max="4093" width="9.375" style="426" customWidth="1"/>
    <col min="4094" max="4094" width="6.375" style="426" customWidth="1"/>
    <col min="4095" max="4095" width="10.5" style="426" customWidth="1"/>
    <col min="4096" max="4339" width="9" style="426"/>
    <col min="4340" max="4340" width="2.625" style="426" customWidth="1"/>
    <col min="4341" max="4341" width="18.125" style="426" customWidth="1"/>
    <col min="4342" max="4343" width="5.625" style="426" customWidth="1"/>
    <col min="4344" max="4344" width="8.875" style="426" customWidth="1"/>
    <col min="4345" max="4345" width="6.875" style="426" customWidth="1"/>
    <col min="4346" max="4346" width="4" style="426" customWidth="1"/>
    <col min="4347" max="4347" width="9.625" style="426" customWidth="1"/>
    <col min="4348" max="4348" width="11.125" style="426" customWidth="1"/>
    <col min="4349" max="4349" width="9.375" style="426" customWidth="1"/>
    <col min="4350" max="4350" width="6.375" style="426" customWidth="1"/>
    <col min="4351" max="4351" width="10.5" style="426" customWidth="1"/>
    <col min="4352" max="4595" width="9" style="426"/>
    <col min="4596" max="4596" width="2.625" style="426" customWidth="1"/>
    <col min="4597" max="4597" width="18.125" style="426" customWidth="1"/>
    <col min="4598" max="4599" width="5.625" style="426" customWidth="1"/>
    <col min="4600" max="4600" width="8.875" style="426" customWidth="1"/>
    <col min="4601" max="4601" width="6.875" style="426" customWidth="1"/>
    <col min="4602" max="4602" width="4" style="426" customWidth="1"/>
    <col min="4603" max="4603" width="9.625" style="426" customWidth="1"/>
    <col min="4604" max="4604" width="11.125" style="426" customWidth="1"/>
    <col min="4605" max="4605" width="9.375" style="426" customWidth="1"/>
    <col min="4606" max="4606" width="6.375" style="426" customWidth="1"/>
    <col min="4607" max="4607" width="10.5" style="426" customWidth="1"/>
    <col min="4608" max="4851" width="9" style="426"/>
    <col min="4852" max="4852" width="2.625" style="426" customWidth="1"/>
    <col min="4853" max="4853" width="18.125" style="426" customWidth="1"/>
    <col min="4854" max="4855" width="5.625" style="426" customWidth="1"/>
    <col min="4856" max="4856" width="8.875" style="426" customWidth="1"/>
    <col min="4857" max="4857" width="6.875" style="426" customWidth="1"/>
    <col min="4858" max="4858" width="4" style="426" customWidth="1"/>
    <col min="4859" max="4859" width="9.625" style="426" customWidth="1"/>
    <col min="4860" max="4860" width="11.125" style="426" customWidth="1"/>
    <col min="4861" max="4861" width="9.375" style="426" customWidth="1"/>
    <col min="4862" max="4862" width="6.375" style="426" customWidth="1"/>
    <col min="4863" max="4863" width="10.5" style="426" customWidth="1"/>
    <col min="4864" max="5107" width="9" style="426"/>
    <col min="5108" max="5108" width="2.625" style="426" customWidth="1"/>
    <col min="5109" max="5109" width="18.125" style="426" customWidth="1"/>
    <col min="5110" max="5111" width="5.625" style="426" customWidth="1"/>
    <col min="5112" max="5112" width="8.875" style="426" customWidth="1"/>
    <col min="5113" max="5113" width="6.875" style="426" customWidth="1"/>
    <col min="5114" max="5114" width="4" style="426" customWidth="1"/>
    <col min="5115" max="5115" width="9.625" style="426" customWidth="1"/>
    <col min="5116" max="5116" width="11.125" style="426" customWidth="1"/>
    <col min="5117" max="5117" width="9.375" style="426" customWidth="1"/>
    <col min="5118" max="5118" width="6.375" style="426" customWidth="1"/>
    <col min="5119" max="5119" width="10.5" style="426" customWidth="1"/>
    <col min="5120" max="5363" width="9" style="426"/>
    <col min="5364" max="5364" width="2.625" style="426" customWidth="1"/>
    <col min="5365" max="5365" width="18.125" style="426" customWidth="1"/>
    <col min="5366" max="5367" width="5.625" style="426" customWidth="1"/>
    <col min="5368" max="5368" width="8.875" style="426" customWidth="1"/>
    <col min="5369" max="5369" width="6.875" style="426" customWidth="1"/>
    <col min="5370" max="5370" width="4" style="426" customWidth="1"/>
    <col min="5371" max="5371" width="9.625" style="426" customWidth="1"/>
    <col min="5372" max="5372" width="11.125" style="426" customWidth="1"/>
    <col min="5373" max="5373" width="9.375" style="426" customWidth="1"/>
    <col min="5374" max="5374" width="6.375" style="426" customWidth="1"/>
    <col min="5375" max="5375" width="10.5" style="426" customWidth="1"/>
    <col min="5376" max="5619" width="9" style="426"/>
    <col min="5620" max="5620" width="2.625" style="426" customWidth="1"/>
    <col min="5621" max="5621" width="18.125" style="426" customWidth="1"/>
    <col min="5622" max="5623" width="5.625" style="426" customWidth="1"/>
    <col min="5624" max="5624" width="8.875" style="426" customWidth="1"/>
    <col min="5625" max="5625" width="6.875" style="426" customWidth="1"/>
    <col min="5626" max="5626" width="4" style="426" customWidth="1"/>
    <col min="5627" max="5627" width="9.625" style="426" customWidth="1"/>
    <col min="5628" max="5628" width="11.125" style="426" customWidth="1"/>
    <col min="5629" max="5629" width="9.375" style="426" customWidth="1"/>
    <col min="5630" max="5630" width="6.375" style="426" customWidth="1"/>
    <col min="5631" max="5631" width="10.5" style="426" customWidth="1"/>
    <col min="5632" max="5875" width="9" style="426"/>
    <col min="5876" max="5876" width="2.625" style="426" customWidth="1"/>
    <col min="5877" max="5877" width="18.125" style="426" customWidth="1"/>
    <col min="5878" max="5879" width="5.625" style="426" customWidth="1"/>
    <col min="5880" max="5880" width="8.875" style="426" customWidth="1"/>
    <col min="5881" max="5881" width="6.875" style="426" customWidth="1"/>
    <col min="5882" max="5882" width="4" style="426" customWidth="1"/>
    <col min="5883" max="5883" width="9.625" style="426" customWidth="1"/>
    <col min="5884" max="5884" width="11.125" style="426" customWidth="1"/>
    <col min="5885" max="5885" width="9.375" style="426" customWidth="1"/>
    <col min="5886" max="5886" width="6.375" style="426" customWidth="1"/>
    <col min="5887" max="5887" width="10.5" style="426" customWidth="1"/>
    <col min="5888" max="6131" width="9" style="426"/>
    <col min="6132" max="6132" width="2.625" style="426" customWidth="1"/>
    <col min="6133" max="6133" width="18.125" style="426" customWidth="1"/>
    <col min="6134" max="6135" width="5.625" style="426" customWidth="1"/>
    <col min="6136" max="6136" width="8.875" style="426" customWidth="1"/>
    <col min="6137" max="6137" width="6.875" style="426" customWidth="1"/>
    <col min="6138" max="6138" width="4" style="426" customWidth="1"/>
    <col min="6139" max="6139" width="9.625" style="426" customWidth="1"/>
    <col min="6140" max="6140" width="11.125" style="426" customWidth="1"/>
    <col min="6141" max="6141" width="9.375" style="426" customWidth="1"/>
    <col min="6142" max="6142" width="6.375" style="426" customWidth="1"/>
    <col min="6143" max="6143" width="10.5" style="426" customWidth="1"/>
    <col min="6144" max="6387" width="9" style="426"/>
    <col min="6388" max="6388" width="2.625" style="426" customWidth="1"/>
    <col min="6389" max="6389" width="18.125" style="426" customWidth="1"/>
    <col min="6390" max="6391" width="5.625" style="426" customWidth="1"/>
    <col min="6392" max="6392" width="8.875" style="426" customWidth="1"/>
    <col min="6393" max="6393" width="6.875" style="426" customWidth="1"/>
    <col min="6394" max="6394" width="4" style="426" customWidth="1"/>
    <col min="6395" max="6395" width="9.625" style="426" customWidth="1"/>
    <col min="6396" max="6396" width="11.125" style="426" customWidth="1"/>
    <col min="6397" max="6397" width="9.375" style="426" customWidth="1"/>
    <col min="6398" max="6398" width="6.375" style="426" customWidth="1"/>
    <col min="6399" max="6399" width="10.5" style="426" customWidth="1"/>
    <col min="6400" max="6643" width="9" style="426"/>
    <col min="6644" max="6644" width="2.625" style="426" customWidth="1"/>
    <col min="6645" max="6645" width="18.125" style="426" customWidth="1"/>
    <col min="6646" max="6647" width="5.625" style="426" customWidth="1"/>
    <col min="6648" max="6648" width="8.875" style="426" customWidth="1"/>
    <col min="6649" max="6649" width="6.875" style="426" customWidth="1"/>
    <col min="6650" max="6650" width="4" style="426" customWidth="1"/>
    <col min="6651" max="6651" width="9.625" style="426" customWidth="1"/>
    <col min="6652" max="6652" width="11.125" style="426" customWidth="1"/>
    <col min="6653" max="6653" width="9.375" style="426" customWidth="1"/>
    <col min="6654" max="6654" width="6.375" style="426" customWidth="1"/>
    <col min="6655" max="6655" width="10.5" style="426" customWidth="1"/>
    <col min="6656" max="6899" width="9" style="426"/>
    <col min="6900" max="6900" width="2.625" style="426" customWidth="1"/>
    <col min="6901" max="6901" width="18.125" style="426" customWidth="1"/>
    <col min="6902" max="6903" width="5.625" style="426" customWidth="1"/>
    <col min="6904" max="6904" width="8.875" style="426" customWidth="1"/>
    <col min="6905" max="6905" width="6.875" style="426" customWidth="1"/>
    <col min="6906" max="6906" width="4" style="426" customWidth="1"/>
    <col min="6907" max="6907" width="9.625" style="426" customWidth="1"/>
    <col min="6908" max="6908" width="11.125" style="426" customWidth="1"/>
    <col min="6909" max="6909" width="9.375" style="426" customWidth="1"/>
    <col min="6910" max="6910" width="6.375" style="426" customWidth="1"/>
    <col min="6911" max="6911" width="10.5" style="426" customWidth="1"/>
    <col min="6912" max="7155" width="9" style="426"/>
    <col min="7156" max="7156" width="2.625" style="426" customWidth="1"/>
    <col min="7157" max="7157" width="18.125" style="426" customWidth="1"/>
    <col min="7158" max="7159" width="5.625" style="426" customWidth="1"/>
    <col min="7160" max="7160" width="8.875" style="426" customWidth="1"/>
    <col min="7161" max="7161" width="6.875" style="426" customWidth="1"/>
    <col min="7162" max="7162" width="4" style="426" customWidth="1"/>
    <col min="7163" max="7163" width="9.625" style="426" customWidth="1"/>
    <col min="7164" max="7164" width="11.125" style="426" customWidth="1"/>
    <col min="7165" max="7165" width="9.375" style="426" customWidth="1"/>
    <col min="7166" max="7166" width="6.375" style="426" customWidth="1"/>
    <col min="7167" max="7167" width="10.5" style="426" customWidth="1"/>
    <col min="7168" max="7411" width="9" style="426"/>
    <col min="7412" max="7412" width="2.625" style="426" customWidth="1"/>
    <col min="7413" max="7413" width="18.125" style="426" customWidth="1"/>
    <col min="7414" max="7415" width="5.625" style="426" customWidth="1"/>
    <col min="7416" max="7416" width="8.875" style="426" customWidth="1"/>
    <col min="7417" max="7417" width="6.875" style="426" customWidth="1"/>
    <col min="7418" max="7418" width="4" style="426" customWidth="1"/>
    <col min="7419" max="7419" width="9.625" style="426" customWidth="1"/>
    <col min="7420" max="7420" width="11.125" style="426" customWidth="1"/>
    <col min="7421" max="7421" width="9.375" style="426" customWidth="1"/>
    <col min="7422" max="7422" width="6.375" style="426" customWidth="1"/>
    <col min="7423" max="7423" width="10.5" style="426" customWidth="1"/>
    <col min="7424" max="7667" width="9" style="426"/>
    <col min="7668" max="7668" width="2.625" style="426" customWidth="1"/>
    <col min="7669" max="7669" width="18.125" style="426" customWidth="1"/>
    <col min="7670" max="7671" width="5.625" style="426" customWidth="1"/>
    <col min="7672" max="7672" width="8.875" style="426" customWidth="1"/>
    <col min="7673" max="7673" width="6.875" style="426" customWidth="1"/>
    <col min="7674" max="7674" width="4" style="426" customWidth="1"/>
    <col min="7675" max="7675" width="9.625" style="426" customWidth="1"/>
    <col min="7676" max="7676" width="11.125" style="426" customWidth="1"/>
    <col min="7677" max="7677" width="9.375" style="426" customWidth="1"/>
    <col min="7678" max="7678" width="6.375" style="426" customWidth="1"/>
    <col min="7679" max="7679" width="10.5" style="426" customWidth="1"/>
    <col min="7680" max="7923" width="9" style="426"/>
    <col min="7924" max="7924" width="2.625" style="426" customWidth="1"/>
    <col min="7925" max="7925" width="18.125" style="426" customWidth="1"/>
    <col min="7926" max="7927" width="5.625" style="426" customWidth="1"/>
    <col min="7928" max="7928" width="8.875" style="426" customWidth="1"/>
    <col min="7929" max="7929" width="6.875" style="426" customWidth="1"/>
    <col min="7930" max="7930" width="4" style="426" customWidth="1"/>
    <col min="7931" max="7931" width="9.625" style="426" customWidth="1"/>
    <col min="7932" max="7932" width="11.125" style="426" customWidth="1"/>
    <col min="7933" max="7933" width="9.375" style="426" customWidth="1"/>
    <col min="7934" max="7934" width="6.375" style="426" customWidth="1"/>
    <col min="7935" max="7935" width="10.5" style="426" customWidth="1"/>
    <col min="7936" max="8179" width="9" style="426"/>
    <col min="8180" max="8180" width="2.625" style="426" customWidth="1"/>
    <col min="8181" max="8181" width="18.125" style="426" customWidth="1"/>
    <col min="8182" max="8183" width="5.625" style="426" customWidth="1"/>
    <col min="8184" max="8184" width="8.875" style="426" customWidth="1"/>
    <col min="8185" max="8185" width="6.875" style="426" customWidth="1"/>
    <col min="8186" max="8186" width="4" style="426" customWidth="1"/>
    <col min="8187" max="8187" width="9.625" style="426" customWidth="1"/>
    <col min="8188" max="8188" width="11.125" style="426" customWidth="1"/>
    <col min="8189" max="8189" width="9.375" style="426" customWidth="1"/>
    <col min="8190" max="8190" width="6.375" style="426" customWidth="1"/>
    <col min="8191" max="8191" width="10.5" style="426" customWidth="1"/>
    <col min="8192" max="8435" width="9" style="426"/>
    <col min="8436" max="8436" width="2.625" style="426" customWidth="1"/>
    <col min="8437" max="8437" width="18.125" style="426" customWidth="1"/>
    <col min="8438" max="8439" width="5.625" style="426" customWidth="1"/>
    <col min="8440" max="8440" width="8.875" style="426" customWidth="1"/>
    <col min="8441" max="8441" width="6.875" style="426" customWidth="1"/>
    <col min="8442" max="8442" width="4" style="426" customWidth="1"/>
    <col min="8443" max="8443" width="9.625" style="426" customWidth="1"/>
    <col min="8444" max="8444" width="11.125" style="426" customWidth="1"/>
    <col min="8445" max="8445" width="9.375" style="426" customWidth="1"/>
    <col min="8446" max="8446" width="6.375" style="426" customWidth="1"/>
    <col min="8447" max="8447" width="10.5" style="426" customWidth="1"/>
    <col min="8448" max="8691" width="9" style="426"/>
    <col min="8692" max="8692" width="2.625" style="426" customWidth="1"/>
    <col min="8693" max="8693" width="18.125" style="426" customWidth="1"/>
    <col min="8694" max="8695" width="5.625" style="426" customWidth="1"/>
    <col min="8696" max="8696" width="8.875" style="426" customWidth="1"/>
    <col min="8697" max="8697" width="6.875" style="426" customWidth="1"/>
    <col min="8698" max="8698" width="4" style="426" customWidth="1"/>
    <col min="8699" max="8699" width="9.625" style="426" customWidth="1"/>
    <col min="8700" max="8700" width="11.125" style="426" customWidth="1"/>
    <col min="8701" max="8701" width="9.375" style="426" customWidth="1"/>
    <col min="8702" max="8702" width="6.375" style="426" customWidth="1"/>
    <col min="8703" max="8703" width="10.5" style="426" customWidth="1"/>
    <col min="8704" max="8947" width="9" style="426"/>
    <col min="8948" max="8948" width="2.625" style="426" customWidth="1"/>
    <col min="8949" max="8949" width="18.125" style="426" customWidth="1"/>
    <col min="8950" max="8951" width="5.625" style="426" customWidth="1"/>
    <col min="8952" max="8952" width="8.875" style="426" customWidth="1"/>
    <col min="8953" max="8953" width="6.875" style="426" customWidth="1"/>
    <col min="8954" max="8954" width="4" style="426" customWidth="1"/>
    <col min="8955" max="8955" width="9.625" style="426" customWidth="1"/>
    <col min="8956" max="8956" width="11.125" style="426" customWidth="1"/>
    <col min="8957" max="8957" width="9.375" style="426" customWidth="1"/>
    <col min="8958" max="8958" width="6.375" style="426" customWidth="1"/>
    <col min="8959" max="8959" width="10.5" style="426" customWidth="1"/>
    <col min="8960" max="9203" width="9" style="426"/>
    <col min="9204" max="9204" width="2.625" style="426" customWidth="1"/>
    <col min="9205" max="9205" width="18.125" style="426" customWidth="1"/>
    <col min="9206" max="9207" width="5.625" style="426" customWidth="1"/>
    <col min="9208" max="9208" width="8.875" style="426" customWidth="1"/>
    <col min="9209" max="9209" width="6.875" style="426" customWidth="1"/>
    <col min="9210" max="9210" width="4" style="426" customWidth="1"/>
    <col min="9211" max="9211" width="9.625" style="426" customWidth="1"/>
    <col min="9212" max="9212" width="11.125" style="426" customWidth="1"/>
    <col min="9213" max="9213" width="9.375" style="426" customWidth="1"/>
    <col min="9214" max="9214" width="6.375" style="426" customWidth="1"/>
    <col min="9215" max="9215" width="10.5" style="426" customWidth="1"/>
    <col min="9216" max="9459" width="9" style="426"/>
    <col min="9460" max="9460" width="2.625" style="426" customWidth="1"/>
    <col min="9461" max="9461" width="18.125" style="426" customWidth="1"/>
    <col min="9462" max="9463" width="5.625" style="426" customWidth="1"/>
    <col min="9464" max="9464" width="8.875" style="426" customWidth="1"/>
    <col min="9465" max="9465" width="6.875" style="426" customWidth="1"/>
    <col min="9466" max="9466" width="4" style="426" customWidth="1"/>
    <col min="9467" max="9467" width="9.625" style="426" customWidth="1"/>
    <col min="9468" max="9468" width="11.125" style="426" customWidth="1"/>
    <col min="9469" max="9469" width="9.375" style="426" customWidth="1"/>
    <col min="9470" max="9470" width="6.375" style="426" customWidth="1"/>
    <col min="9471" max="9471" width="10.5" style="426" customWidth="1"/>
    <col min="9472" max="9715" width="9" style="426"/>
    <col min="9716" max="9716" width="2.625" style="426" customWidth="1"/>
    <col min="9717" max="9717" width="18.125" style="426" customWidth="1"/>
    <col min="9718" max="9719" width="5.625" style="426" customWidth="1"/>
    <col min="9720" max="9720" width="8.875" style="426" customWidth="1"/>
    <col min="9721" max="9721" width="6.875" style="426" customWidth="1"/>
    <col min="9722" max="9722" width="4" style="426" customWidth="1"/>
    <col min="9723" max="9723" width="9.625" style="426" customWidth="1"/>
    <col min="9724" max="9724" width="11.125" style="426" customWidth="1"/>
    <col min="9725" max="9725" width="9.375" style="426" customWidth="1"/>
    <col min="9726" max="9726" width="6.375" style="426" customWidth="1"/>
    <col min="9727" max="9727" width="10.5" style="426" customWidth="1"/>
    <col min="9728" max="9971" width="9" style="426"/>
    <col min="9972" max="9972" width="2.625" style="426" customWidth="1"/>
    <col min="9973" max="9973" width="18.125" style="426" customWidth="1"/>
    <col min="9974" max="9975" width="5.625" style="426" customWidth="1"/>
    <col min="9976" max="9976" width="8.875" style="426" customWidth="1"/>
    <col min="9977" max="9977" width="6.875" style="426" customWidth="1"/>
    <col min="9978" max="9978" width="4" style="426" customWidth="1"/>
    <col min="9979" max="9979" width="9.625" style="426" customWidth="1"/>
    <col min="9980" max="9980" width="11.125" style="426" customWidth="1"/>
    <col min="9981" max="9981" width="9.375" style="426" customWidth="1"/>
    <col min="9982" max="9982" width="6.375" style="426" customWidth="1"/>
    <col min="9983" max="9983" width="10.5" style="426" customWidth="1"/>
    <col min="9984" max="10227" width="9" style="426"/>
    <col min="10228" max="10228" width="2.625" style="426" customWidth="1"/>
    <col min="10229" max="10229" width="18.125" style="426" customWidth="1"/>
    <col min="10230" max="10231" width="5.625" style="426" customWidth="1"/>
    <col min="10232" max="10232" width="8.875" style="426" customWidth="1"/>
    <col min="10233" max="10233" width="6.875" style="426" customWidth="1"/>
    <col min="10234" max="10234" width="4" style="426" customWidth="1"/>
    <col min="10235" max="10235" width="9.625" style="426" customWidth="1"/>
    <col min="10236" max="10236" width="11.125" style="426" customWidth="1"/>
    <col min="10237" max="10237" width="9.375" style="426" customWidth="1"/>
    <col min="10238" max="10238" width="6.375" style="426" customWidth="1"/>
    <col min="10239" max="10239" width="10.5" style="426" customWidth="1"/>
    <col min="10240" max="10483" width="9" style="426"/>
    <col min="10484" max="10484" width="2.625" style="426" customWidth="1"/>
    <col min="10485" max="10485" width="18.125" style="426" customWidth="1"/>
    <col min="10486" max="10487" width="5.625" style="426" customWidth="1"/>
    <col min="10488" max="10488" width="8.875" style="426" customWidth="1"/>
    <col min="10489" max="10489" width="6.875" style="426" customWidth="1"/>
    <col min="10490" max="10490" width="4" style="426" customWidth="1"/>
    <col min="10491" max="10491" width="9.625" style="426" customWidth="1"/>
    <col min="10492" max="10492" width="11.125" style="426" customWidth="1"/>
    <col min="10493" max="10493" width="9.375" style="426" customWidth="1"/>
    <col min="10494" max="10494" width="6.375" style="426" customWidth="1"/>
    <col min="10495" max="10495" width="10.5" style="426" customWidth="1"/>
    <col min="10496" max="10739" width="9" style="426"/>
    <col min="10740" max="10740" width="2.625" style="426" customWidth="1"/>
    <col min="10741" max="10741" width="18.125" style="426" customWidth="1"/>
    <col min="10742" max="10743" width="5.625" style="426" customWidth="1"/>
    <col min="10744" max="10744" width="8.875" style="426" customWidth="1"/>
    <col min="10745" max="10745" width="6.875" style="426" customWidth="1"/>
    <col min="10746" max="10746" width="4" style="426" customWidth="1"/>
    <col min="10747" max="10747" width="9.625" style="426" customWidth="1"/>
    <col min="10748" max="10748" width="11.125" style="426" customWidth="1"/>
    <col min="10749" max="10749" width="9.375" style="426" customWidth="1"/>
    <col min="10750" max="10750" width="6.375" style="426" customWidth="1"/>
    <col min="10751" max="10751" width="10.5" style="426" customWidth="1"/>
    <col min="10752" max="10995" width="9" style="426"/>
    <col min="10996" max="10996" width="2.625" style="426" customWidth="1"/>
    <col min="10997" max="10997" width="18.125" style="426" customWidth="1"/>
    <col min="10998" max="10999" width="5.625" style="426" customWidth="1"/>
    <col min="11000" max="11000" width="8.875" style="426" customWidth="1"/>
    <col min="11001" max="11001" width="6.875" style="426" customWidth="1"/>
    <col min="11002" max="11002" width="4" style="426" customWidth="1"/>
    <col min="11003" max="11003" width="9.625" style="426" customWidth="1"/>
    <col min="11004" max="11004" width="11.125" style="426" customWidth="1"/>
    <col min="11005" max="11005" width="9.375" style="426" customWidth="1"/>
    <col min="11006" max="11006" width="6.375" style="426" customWidth="1"/>
    <col min="11007" max="11007" width="10.5" style="426" customWidth="1"/>
    <col min="11008" max="11251" width="9" style="426"/>
    <col min="11252" max="11252" width="2.625" style="426" customWidth="1"/>
    <col min="11253" max="11253" width="18.125" style="426" customWidth="1"/>
    <col min="11254" max="11255" width="5.625" style="426" customWidth="1"/>
    <col min="11256" max="11256" width="8.875" style="426" customWidth="1"/>
    <col min="11257" max="11257" width="6.875" style="426" customWidth="1"/>
    <col min="11258" max="11258" width="4" style="426" customWidth="1"/>
    <col min="11259" max="11259" width="9.625" style="426" customWidth="1"/>
    <col min="11260" max="11260" width="11.125" style="426" customWidth="1"/>
    <col min="11261" max="11261" width="9.375" style="426" customWidth="1"/>
    <col min="11262" max="11262" width="6.375" style="426" customWidth="1"/>
    <col min="11263" max="11263" width="10.5" style="426" customWidth="1"/>
    <col min="11264" max="11507" width="9" style="426"/>
    <col min="11508" max="11508" width="2.625" style="426" customWidth="1"/>
    <col min="11509" max="11509" width="18.125" style="426" customWidth="1"/>
    <col min="11510" max="11511" width="5.625" style="426" customWidth="1"/>
    <col min="11512" max="11512" width="8.875" style="426" customWidth="1"/>
    <col min="11513" max="11513" width="6.875" style="426" customWidth="1"/>
    <col min="11514" max="11514" width="4" style="426" customWidth="1"/>
    <col min="11515" max="11515" width="9.625" style="426" customWidth="1"/>
    <col min="11516" max="11516" width="11.125" style="426" customWidth="1"/>
    <col min="11517" max="11517" width="9.375" style="426" customWidth="1"/>
    <col min="11518" max="11518" width="6.375" style="426" customWidth="1"/>
    <col min="11519" max="11519" width="10.5" style="426" customWidth="1"/>
    <col min="11520" max="11763" width="9" style="426"/>
    <col min="11764" max="11764" width="2.625" style="426" customWidth="1"/>
    <col min="11765" max="11765" width="18.125" style="426" customWidth="1"/>
    <col min="11766" max="11767" width="5.625" style="426" customWidth="1"/>
    <col min="11768" max="11768" width="8.875" style="426" customWidth="1"/>
    <col min="11769" max="11769" width="6.875" style="426" customWidth="1"/>
    <col min="11770" max="11770" width="4" style="426" customWidth="1"/>
    <col min="11771" max="11771" width="9.625" style="426" customWidth="1"/>
    <col min="11772" max="11772" width="11.125" style="426" customWidth="1"/>
    <col min="11773" max="11773" width="9.375" style="426" customWidth="1"/>
    <col min="11774" max="11774" width="6.375" style="426" customWidth="1"/>
    <col min="11775" max="11775" width="10.5" style="426" customWidth="1"/>
    <col min="11776" max="12019" width="9" style="426"/>
    <col min="12020" max="12020" width="2.625" style="426" customWidth="1"/>
    <col min="12021" max="12021" width="18.125" style="426" customWidth="1"/>
    <col min="12022" max="12023" width="5.625" style="426" customWidth="1"/>
    <col min="12024" max="12024" width="8.875" style="426" customWidth="1"/>
    <col min="12025" max="12025" width="6.875" style="426" customWidth="1"/>
    <col min="12026" max="12026" width="4" style="426" customWidth="1"/>
    <col min="12027" max="12027" width="9.625" style="426" customWidth="1"/>
    <col min="12028" max="12028" width="11.125" style="426" customWidth="1"/>
    <col min="12029" max="12029" width="9.375" style="426" customWidth="1"/>
    <col min="12030" max="12030" width="6.375" style="426" customWidth="1"/>
    <col min="12031" max="12031" width="10.5" style="426" customWidth="1"/>
    <col min="12032" max="12275" width="9" style="426"/>
    <col min="12276" max="12276" width="2.625" style="426" customWidth="1"/>
    <col min="12277" max="12277" width="18.125" style="426" customWidth="1"/>
    <col min="12278" max="12279" width="5.625" style="426" customWidth="1"/>
    <col min="12280" max="12280" width="8.875" style="426" customWidth="1"/>
    <col min="12281" max="12281" width="6.875" style="426" customWidth="1"/>
    <col min="12282" max="12282" width="4" style="426" customWidth="1"/>
    <col min="12283" max="12283" width="9.625" style="426" customWidth="1"/>
    <col min="12284" max="12284" width="11.125" style="426" customWidth="1"/>
    <col min="12285" max="12285" width="9.375" style="426" customWidth="1"/>
    <col min="12286" max="12286" width="6.375" style="426" customWidth="1"/>
    <col min="12287" max="12287" width="10.5" style="426" customWidth="1"/>
    <col min="12288" max="12531" width="9" style="426"/>
    <col min="12532" max="12532" width="2.625" style="426" customWidth="1"/>
    <col min="12533" max="12533" width="18.125" style="426" customWidth="1"/>
    <col min="12534" max="12535" width="5.625" style="426" customWidth="1"/>
    <col min="12536" max="12536" width="8.875" style="426" customWidth="1"/>
    <col min="12537" max="12537" width="6.875" style="426" customWidth="1"/>
    <col min="12538" max="12538" width="4" style="426" customWidth="1"/>
    <col min="12539" max="12539" width="9.625" style="426" customWidth="1"/>
    <col min="12540" max="12540" width="11.125" style="426" customWidth="1"/>
    <col min="12541" max="12541" width="9.375" style="426" customWidth="1"/>
    <col min="12542" max="12542" width="6.375" style="426" customWidth="1"/>
    <col min="12543" max="12543" width="10.5" style="426" customWidth="1"/>
    <col min="12544" max="12787" width="9" style="426"/>
    <col min="12788" max="12788" width="2.625" style="426" customWidth="1"/>
    <col min="12789" max="12789" width="18.125" style="426" customWidth="1"/>
    <col min="12790" max="12791" width="5.625" style="426" customWidth="1"/>
    <col min="12792" max="12792" width="8.875" style="426" customWidth="1"/>
    <col min="12793" max="12793" width="6.875" style="426" customWidth="1"/>
    <col min="12794" max="12794" width="4" style="426" customWidth="1"/>
    <col min="12795" max="12795" width="9.625" style="426" customWidth="1"/>
    <col min="12796" max="12796" width="11.125" style="426" customWidth="1"/>
    <col min="12797" max="12797" width="9.375" style="426" customWidth="1"/>
    <col min="12798" max="12798" width="6.375" style="426" customWidth="1"/>
    <col min="12799" max="12799" width="10.5" style="426" customWidth="1"/>
    <col min="12800" max="13043" width="9" style="426"/>
    <col min="13044" max="13044" width="2.625" style="426" customWidth="1"/>
    <col min="13045" max="13045" width="18.125" style="426" customWidth="1"/>
    <col min="13046" max="13047" width="5.625" style="426" customWidth="1"/>
    <col min="13048" max="13048" width="8.875" style="426" customWidth="1"/>
    <col min="13049" max="13049" width="6.875" style="426" customWidth="1"/>
    <col min="13050" max="13050" width="4" style="426" customWidth="1"/>
    <col min="13051" max="13051" width="9.625" style="426" customWidth="1"/>
    <col min="13052" max="13052" width="11.125" style="426" customWidth="1"/>
    <col min="13053" max="13053" width="9.375" style="426" customWidth="1"/>
    <col min="13054" max="13054" width="6.375" style="426" customWidth="1"/>
    <col min="13055" max="13055" width="10.5" style="426" customWidth="1"/>
    <col min="13056" max="13299" width="9" style="426"/>
    <col min="13300" max="13300" width="2.625" style="426" customWidth="1"/>
    <col min="13301" max="13301" width="18.125" style="426" customWidth="1"/>
    <col min="13302" max="13303" width="5.625" style="426" customWidth="1"/>
    <col min="13304" max="13304" width="8.875" style="426" customWidth="1"/>
    <col min="13305" max="13305" width="6.875" style="426" customWidth="1"/>
    <col min="13306" max="13306" width="4" style="426" customWidth="1"/>
    <col min="13307" max="13307" width="9.625" style="426" customWidth="1"/>
    <col min="13308" max="13308" width="11.125" style="426" customWidth="1"/>
    <col min="13309" max="13309" width="9.375" style="426" customWidth="1"/>
    <col min="13310" max="13310" width="6.375" style="426" customWidth="1"/>
    <col min="13311" max="13311" width="10.5" style="426" customWidth="1"/>
    <col min="13312" max="13555" width="9" style="426"/>
    <col min="13556" max="13556" width="2.625" style="426" customWidth="1"/>
    <col min="13557" max="13557" width="18.125" style="426" customWidth="1"/>
    <col min="13558" max="13559" width="5.625" style="426" customWidth="1"/>
    <col min="13560" max="13560" width="8.875" style="426" customWidth="1"/>
    <col min="13561" max="13561" width="6.875" style="426" customWidth="1"/>
    <col min="13562" max="13562" width="4" style="426" customWidth="1"/>
    <col min="13563" max="13563" width="9.625" style="426" customWidth="1"/>
    <col min="13564" max="13564" width="11.125" style="426" customWidth="1"/>
    <col min="13565" max="13565" width="9.375" style="426" customWidth="1"/>
    <col min="13566" max="13566" width="6.375" style="426" customWidth="1"/>
    <col min="13567" max="13567" width="10.5" style="426" customWidth="1"/>
    <col min="13568" max="13811" width="9" style="426"/>
    <col min="13812" max="13812" width="2.625" style="426" customWidth="1"/>
    <col min="13813" max="13813" width="18.125" style="426" customWidth="1"/>
    <col min="13814" max="13815" width="5.625" style="426" customWidth="1"/>
    <col min="13816" max="13816" width="8.875" style="426" customWidth="1"/>
    <col min="13817" max="13817" width="6.875" style="426" customWidth="1"/>
    <col min="13818" max="13818" width="4" style="426" customWidth="1"/>
    <col min="13819" max="13819" width="9.625" style="426" customWidth="1"/>
    <col min="13820" max="13820" width="11.125" style="426" customWidth="1"/>
    <col min="13821" max="13821" width="9.375" style="426" customWidth="1"/>
    <col min="13822" max="13822" width="6.375" style="426" customWidth="1"/>
    <col min="13823" max="13823" width="10.5" style="426" customWidth="1"/>
    <col min="13824" max="14067" width="9" style="426"/>
    <col min="14068" max="14068" width="2.625" style="426" customWidth="1"/>
    <col min="14069" max="14069" width="18.125" style="426" customWidth="1"/>
    <col min="14070" max="14071" width="5.625" style="426" customWidth="1"/>
    <col min="14072" max="14072" width="8.875" style="426" customWidth="1"/>
    <col min="14073" max="14073" width="6.875" style="426" customWidth="1"/>
    <col min="14074" max="14074" width="4" style="426" customWidth="1"/>
    <col min="14075" max="14075" width="9.625" style="426" customWidth="1"/>
    <col min="14076" max="14076" width="11.125" style="426" customWidth="1"/>
    <col min="14077" max="14077" width="9.375" style="426" customWidth="1"/>
    <col min="14078" max="14078" width="6.375" style="426" customWidth="1"/>
    <col min="14079" max="14079" width="10.5" style="426" customWidth="1"/>
    <col min="14080" max="14323" width="9" style="426"/>
    <col min="14324" max="14324" width="2.625" style="426" customWidth="1"/>
    <col min="14325" max="14325" width="18.125" style="426" customWidth="1"/>
    <col min="14326" max="14327" width="5.625" style="426" customWidth="1"/>
    <col min="14328" max="14328" width="8.875" style="426" customWidth="1"/>
    <col min="14329" max="14329" width="6.875" style="426" customWidth="1"/>
    <col min="14330" max="14330" width="4" style="426" customWidth="1"/>
    <col min="14331" max="14331" width="9.625" style="426" customWidth="1"/>
    <col min="14332" max="14332" width="11.125" style="426" customWidth="1"/>
    <col min="14333" max="14333" width="9.375" style="426" customWidth="1"/>
    <col min="14334" max="14334" width="6.375" style="426" customWidth="1"/>
    <col min="14335" max="14335" width="10.5" style="426" customWidth="1"/>
    <col min="14336" max="14579" width="9" style="426"/>
    <col min="14580" max="14580" width="2.625" style="426" customWidth="1"/>
    <col min="14581" max="14581" width="18.125" style="426" customWidth="1"/>
    <col min="14582" max="14583" width="5.625" style="426" customWidth="1"/>
    <col min="14584" max="14584" width="8.875" style="426" customWidth="1"/>
    <col min="14585" max="14585" width="6.875" style="426" customWidth="1"/>
    <col min="14586" max="14586" width="4" style="426" customWidth="1"/>
    <col min="14587" max="14587" width="9.625" style="426" customWidth="1"/>
    <col min="14588" max="14588" width="11.125" style="426" customWidth="1"/>
    <col min="14589" max="14589" width="9.375" style="426" customWidth="1"/>
    <col min="14590" max="14590" width="6.375" style="426" customWidth="1"/>
    <col min="14591" max="14591" width="10.5" style="426" customWidth="1"/>
    <col min="14592" max="14835" width="9" style="426"/>
    <col min="14836" max="14836" width="2.625" style="426" customWidth="1"/>
    <col min="14837" max="14837" width="18.125" style="426" customWidth="1"/>
    <col min="14838" max="14839" width="5.625" style="426" customWidth="1"/>
    <col min="14840" max="14840" width="8.875" style="426" customWidth="1"/>
    <col min="14841" max="14841" width="6.875" style="426" customWidth="1"/>
    <col min="14842" max="14842" width="4" style="426" customWidth="1"/>
    <col min="14843" max="14843" width="9.625" style="426" customWidth="1"/>
    <col min="14844" max="14844" width="11.125" style="426" customWidth="1"/>
    <col min="14845" max="14845" width="9.375" style="426" customWidth="1"/>
    <col min="14846" max="14846" width="6.375" style="426" customWidth="1"/>
    <col min="14847" max="14847" width="10.5" style="426" customWidth="1"/>
    <col min="14848" max="15091" width="9" style="426"/>
    <col min="15092" max="15092" width="2.625" style="426" customWidth="1"/>
    <col min="15093" max="15093" width="18.125" style="426" customWidth="1"/>
    <col min="15094" max="15095" width="5.625" style="426" customWidth="1"/>
    <col min="15096" max="15096" width="8.875" style="426" customWidth="1"/>
    <col min="15097" max="15097" width="6.875" style="426" customWidth="1"/>
    <col min="15098" max="15098" width="4" style="426" customWidth="1"/>
    <col min="15099" max="15099" width="9.625" style="426" customWidth="1"/>
    <col min="15100" max="15100" width="11.125" style="426" customWidth="1"/>
    <col min="15101" max="15101" width="9.375" style="426" customWidth="1"/>
    <col min="15102" max="15102" width="6.375" style="426" customWidth="1"/>
    <col min="15103" max="15103" width="10.5" style="426" customWidth="1"/>
    <col min="15104" max="15347" width="9" style="426"/>
    <col min="15348" max="15348" width="2.625" style="426" customWidth="1"/>
    <col min="15349" max="15349" width="18.125" style="426" customWidth="1"/>
    <col min="15350" max="15351" width="5.625" style="426" customWidth="1"/>
    <col min="15352" max="15352" width="8.875" style="426" customWidth="1"/>
    <col min="15353" max="15353" width="6.875" style="426" customWidth="1"/>
    <col min="15354" max="15354" width="4" style="426" customWidth="1"/>
    <col min="15355" max="15355" width="9.625" style="426" customWidth="1"/>
    <col min="15356" max="15356" width="11.125" style="426" customWidth="1"/>
    <col min="15357" max="15357" width="9.375" style="426" customWidth="1"/>
    <col min="15358" max="15358" width="6.375" style="426" customWidth="1"/>
    <col min="15359" max="15359" width="10.5" style="426" customWidth="1"/>
    <col min="15360" max="15603" width="9" style="426"/>
    <col min="15604" max="15604" width="2.625" style="426" customWidth="1"/>
    <col min="15605" max="15605" width="18.125" style="426" customWidth="1"/>
    <col min="15606" max="15607" width="5.625" style="426" customWidth="1"/>
    <col min="15608" max="15608" width="8.875" style="426" customWidth="1"/>
    <col min="15609" max="15609" width="6.875" style="426" customWidth="1"/>
    <col min="15610" max="15610" width="4" style="426" customWidth="1"/>
    <col min="15611" max="15611" width="9.625" style="426" customWidth="1"/>
    <col min="15612" max="15612" width="11.125" style="426" customWidth="1"/>
    <col min="15613" max="15613" width="9.375" style="426" customWidth="1"/>
    <col min="15614" max="15614" width="6.375" style="426" customWidth="1"/>
    <col min="15615" max="15615" width="10.5" style="426" customWidth="1"/>
    <col min="15616" max="15859" width="9" style="426"/>
    <col min="15860" max="15860" width="2.625" style="426" customWidth="1"/>
    <col min="15861" max="15861" width="18.125" style="426" customWidth="1"/>
    <col min="15862" max="15863" width="5.625" style="426" customWidth="1"/>
    <col min="15864" max="15864" width="8.875" style="426" customWidth="1"/>
    <col min="15865" max="15865" width="6.875" style="426" customWidth="1"/>
    <col min="15866" max="15866" width="4" style="426" customWidth="1"/>
    <col min="15867" max="15867" width="9.625" style="426" customWidth="1"/>
    <col min="15868" max="15868" width="11.125" style="426" customWidth="1"/>
    <col min="15869" max="15869" width="9.375" style="426" customWidth="1"/>
    <col min="15870" max="15870" width="6.375" style="426" customWidth="1"/>
    <col min="15871" max="15871" width="10.5" style="426" customWidth="1"/>
    <col min="15872" max="16115" width="9" style="426"/>
    <col min="16116" max="16116" width="2.625" style="426" customWidth="1"/>
    <col min="16117" max="16117" width="18.125" style="426" customWidth="1"/>
    <col min="16118" max="16119" width="5.625" style="426" customWidth="1"/>
    <col min="16120" max="16120" width="8.875" style="426" customWidth="1"/>
    <col min="16121" max="16121" width="6.875" style="426" customWidth="1"/>
    <col min="16122" max="16122" width="4" style="426" customWidth="1"/>
    <col min="16123" max="16123" width="9.625" style="426" customWidth="1"/>
    <col min="16124" max="16124" width="11.125" style="426" customWidth="1"/>
    <col min="16125" max="16125" width="9.375" style="426" customWidth="1"/>
    <col min="16126" max="16126" width="6.375" style="426" customWidth="1"/>
    <col min="16127" max="16127" width="10.5" style="426" customWidth="1"/>
    <col min="16128" max="16384" width="9" style="426"/>
  </cols>
  <sheetData>
    <row r="1" spans="1:12" ht="13.5" customHeight="1" thickBot="1">
      <c r="G1" s="421"/>
      <c r="J1" s="179"/>
      <c r="K1" s="424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43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252"/>
      <c r="L4" s="195"/>
    </row>
    <row r="5" spans="1:12" ht="13.5" customHeight="1">
      <c r="A5" s="453">
        <v>1</v>
      </c>
      <c r="B5" s="454" t="s">
        <v>1048</v>
      </c>
      <c r="C5" s="198"/>
      <c r="D5" s="199"/>
      <c r="E5" s="455"/>
      <c r="F5" s="201"/>
      <c r="G5" s="456"/>
      <c r="H5" s="457"/>
      <c r="I5" s="458"/>
      <c r="J5" s="205"/>
      <c r="K5" s="253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252"/>
      <c r="L6" s="195"/>
    </row>
    <row r="7" spans="1:12" ht="13.5" customHeight="1">
      <c r="A7" s="453"/>
      <c r="B7" s="454"/>
      <c r="C7" s="198"/>
      <c r="D7" s="199"/>
      <c r="E7" s="455"/>
      <c r="F7" s="201"/>
      <c r="G7" s="463"/>
      <c r="H7" s="458"/>
      <c r="I7" s="458"/>
      <c r="J7" s="205"/>
      <c r="K7" s="254"/>
      <c r="L7" s="207"/>
    </row>
    <row r="8" spans="1:12" ht="13.5" customHeight="1">
      <c r="A8" s="459"/>
      <c r="B8" s="446"/>
      <c r="C8" s="214"/>
      <c r="D8" s="460"/>
      <c r="E8" s="461"/>
      <c r="F8" s="449"/>
      <c r="G8" s="462"/>
      <c r="H8" s="452"/>
      <c r="I8" s="452"/>
      <c r="J8" s="193"/>
      <c r="K8" s="252"/>
      <c r="L8" s="195"/>
    </row>
    <row r="9" spans="1:12" ht="13.5" customHeight="1">
      <c r="A9" s="453"/>
      <c r="B9" s="454" t="s">
        <v>72</v>
      </c>
      <c r="C9" s="464" t="s">
        <v>13</v>
      </c>
      <c r="D9" s="464"/>
      <c r="E9" s="455"/>
      <c r="F9" s="201">
        <v>563</v>
      </c>
      <c r="G9" s="463" t="s">
        <v>59</v>
      </c>
      <c r="H9" s="457"/>
      <c r="I9" s="458"/>
      <c r="J9" s="205"/>
      <c r="K9" s="255"/>
      <c r="L9" s="22"/>
    </row>
    <row r="10" spans="1:12" ht="13.5" customHeight="1">
      <c r="A10" s="465"/>
      <c r="B10" s="446"/>
      <c r="C10" s="214" t="s">
        <v>73</v>
      </c>
      <c r="D10" s="218"/>
      <c r="E10" s="461"/>
      <c r="F10" s="219"/>
      <c r="G10" s="466"/>
      <c r="H10" s="467"/>
      <c r="I10" s="452"/>
      <c r="J10" s="193"/>
      <c r="K10" s="252"/>
      <c r="L10" s="195"/>
    </row>
    <row r="11" spans="1:12" ht="13.5" customHeight="1">
      <c r="A11" s="465"/>
      <c r="B11" s="454" t="s">
        <v>74</v>
      </c>
      <c r="C11" s="464" t="s">
        <v>13</v>
      </c>
      <c r="D11" s="464"/>
      <c r="E11" s="455"/>
      <c r="F11" s="201">
        <v>1604</v>
      </c>
      <c r="G11" s="463" t="s">
        <v>59</v>
      </c>
      <c r="H11" s="458"/>
      <c r="I11" s="458"/>
      <c r="J11" s="205"/>
      <c r="K11" s="255"/>
      <c r="L11" s="22"/>
    </row>
    <row r="12" spans="1:12" ht="13.5" customHeight="1">
      <c r="A12" s="459"/>
      <c r="B12" s="446"/>
      <c r="C12" s="214" t="s">
        <v>75</v>
      </c>
      <c r="D12" s="218"/>
      <c r="E12" s="461"/>
      <c r="F12" s="219"/>
      <c r="G12" s="466"/>
      <c r="H12" s="467"/>
      <c r="I12" s="452"/>
      <c r="J12" s="193"/>
      <c r="K12" s="252"/>
      <c r="L12" s="195"/>
    </row>
    <row r="13" spans="1:12" ht="13.5" customHeight="1">
      <c r="A13" s="453"/>
      <c r="B13" s="454" t="s">
        <v>74</v>
      </c>
      <c r="C13" s="464" t="s">
        <v>13</v>
      </c>
      <c r="D13" s="464"/>
      <c r="E13" s="455"/>
      <c r="F13" s="201">
        <v>505</v>
      </c>
      <c r="G13" s="463" t="s">
        <v>59</v>
      </c>
      <c r="H13" s="457"/>
      <c r="I13" s="458"/>
      <c r="J13" s="205"/>
      <c r="K13" s="255"/>
      <c r="L13" s="22"/>
    </row>
    <row r="14" spans="1:12" ht="13.5" customHeight="1">
      <c r="A14" s="459"/>
      <c r="B14" s="446"/>
      <c r="C14" s="214" t="s">
        <v>76</v>
      </c>
      <c r="D14" s="460"/>
      <c r="E14" s="461"/>
      <c r="F14" s="449"/>
      <c r="G14" s="462"/>
      <c r="H14" s="452"/>
      <c r="I14" s="452"/>
      <c r="J14" s="193"/>
      <c r="K14" s="252"/>
      <c r="L14" s="195"/>
    </row>
    <row r="15" spans="1:12" ht="13.5" customHeight="1">
      <c r="A15" s="453"/>
      <c r="B15" s="454" t="s">
        <v>74</v>
      </c>
      <c r="C15" s="464" t="s">
        <v>13</v>
      </c>
      <c r="D15" s="464"/>
      <c r="E15" s="455"/>
      <c r="F15" s="468">
        <v>306</v>
      </c>
      <c r="G15" s="463" t="s">
        <v>59</v>
      </c>
      <c r="H15" s="458"/>
      <c r="I15" s="458"/>
      <c r="J15" s="205"/>
      <c r="K15" s="255"/>
      <c r="L15" s="22"/>
    </row>
    <row r="16" spans="1:12" ht="13.5" customHeight="1">
      <c r="A16" s="459"/>
      <c r="B16" s="469"/>
      <c r="C16" s="214" t="s">
        <v>73</v>
      </c>
      <c r="E16" s="470"/>
      <c r="F16" s="471"/>
      <c r="G16" s="472"/>
      <c r="H16" s="473"/>
      <c r="I16" s="452"/>
      <c r="J16" s="228"/>
      <c r="K16" s="252"/>
      <c r="L16" s="195"/>
    </row>
    <row r="17" spans="1:12" ht="13.5" customHeight="1">
      <c r="A17" s="453"/>
      <c r="B17" s="474" t="s">
        <v>77</v>
      </c>
      <c r="C17" s="475" t="s">
        <v>13</v>
      </c>
      <c r="D17" s="464"/>
      <c r="E17" s="455"/>
      <c r="F17" s="201">
        <v>1604</v>
      </c>
      <c r="G17" s="463" t="s">
        <v>59</v>
      </c>
      <c r="H17" s="458"/>
      <c r="I17" s="458"/>
      <c r="J17" s="205"/>
      <c r="K17" s="255"/>
      <c r="L17" s="22"/>
    </row>
    <row r="18" spans="1:12" ht="13.5" customHeight="1">
      <c r="A18" s="459"/>
      <c r="B18" s="476"/>
      <c r="C18" s="477" t="s">
        <v>75</v>
      </c>
      <c r="D18" s="460"/>
      <c r="E18" s="461"/>
      <c r="F18" s="449"/>
      <c r="G18" s="462"/>
      <c r="H18" s="452"/>
      <c r="I18" s="452"/>
      <c r="J18" s="193"/>
      <c r="K18" s="252"/>
      <c r="L18" s="195"/>
    </row>
    <row r="19" spans="1:12" ht="13.5" customHeight="1">
      <c r="A19" s="453"/>
      <c r="B19" s="469" t="s">
        <v>77</v>
      </c>
      <c r="C19" s="421" t="s">
        <v>13</v>
      </c>
      <c r="E19" s="470"/>
      <c r="F19" s="201">
        <v>505</v>
      </c>
      <c r="G19" s="463" t="s">
        <v>59</v>
      </c>
      <c r="H19" s="473"/>
      <c r="I19" s="458"/>
      <c r="J19" s="205"/>
      <c r="K19" s="255"/>
      <c r="L19" s="22"/>
    </row>
    <row r="20" spans="1:12" ht="13.5" customHeight="1">
      <c r="A20" s="459"/>
      <c r="B20" s="446"/>
      <c r="C20" s="460" t="s">
        <v>76</v>
      </c>
      <c r="D20" s="460"/>
      <c r="E20" s="461"/>
      <c r="F20" s="449"/>
      <c r="G20" s="462"/>
      <c r="H20" s="452"/>
      <c r="I20" s="452"/>
      <c r="J20" s="193"/>
      <c r="K20" s="252"/>
      <c r="L20" s="195"/>
    </row>
    <row r="21" spans="1:12" ht="13.5" customHeight="1">
      <c r="A21" s="453"/>
      <c r="B21" s="454" t="s">
        <v>77</v>
      </c>
      <c r="C21" s="198" t="s">
        <v>13</v>
      </c>
      <c r="D21" s="199"/>
      <c r="E21" s="455"/>
      <c r="F21" s="201">
        <v>306</v>
      </c>
      <c r="G21" s="456" t="s">
        <v>59</v>
      </c>
      <c r="H21" s="458"/>
      <c r="I21" s="458"/>
      <c r="J21" s="205"/>
      <c r="K21" s="255"/>
      <c r="L21" s="22"/>
    </row>
    <row r="22" spans="1:12" ht="13.5" customHeight="1">
      <c r="A22" s="459"/>
      <c r="B22" s="446"/>
      <c r="C22" s="460" t="s">
        <v>73</v>
      </c>
      <c r="D22" s="460"/>
      <c r="E22" s="461"/>
      <c r="F22" s="449"/>
      <c r="G22" s="462"/>
      <c r="H22" s="452"/>
      <c r="I22" s="452"/>
      <c r="J22" s="193"/>
      <c r="K22" s="252"/>
      <c r="L22" s="195"/>
    </row>
    <row r="23" spans="1:12" ht="13.5" customHeight="1">
      <c r="A23" s="453"/>
      <c r="B23" s="454" t="s">
        <v>78</v>
      </c>
      <c r="C23" s="198" t="s">
        <v>13</v>
      </c>
      <c r="D23" s="199"/>
      <c r="E23" s="455"/>
      <c r="F23" s="201">
        <v>1604</v>
      </c>
      <c r="G23" s="456" t="s">
        <v>59</v>
      </c>
      <c r="H23" s="458"/>
      <c r="I23" s="458"/>
      <c r="J23" s="205"/>
      <c r="K23" s="255"/>
      <c r="L23" s="22"/>
    </row>
    <row r="24" spans="1:12" ht="13.5" customHeight="1">
      <c r="A24" s="459"/>
      <c r="B24" s="446"/>
      <c r="C24" s="460" t="s">
        <v>75</v>
      </c>
      <c r="D24" s="460"/>
      <c r="E24" s="461"/>
      <c r="F24" s="449"/>
      <c r="G24" s="462"/>
      <c r="H24" s="452"/>
      <c r="I24" s="452"/>
      <c r="J24" s="193"/>
      <c r="K24" s="252"/>
      <c r="L24" s="195"/>
    </row>
    <row r="25" spans="1:12" ht="13.5" customHeight="1">
      <c r="A25" s="453"/>
      <c r="B25" s="454" t="s">
        <v>78</v>
      </c>
      <c r="C25" s="198" t="s">
        <v>13</v>
      </c>
      <c r="D25" s="199"/>
      <c r="E25" s="455"/>
      <c r="F25" s="201">
        <v>505</v>
      </c>
      <c r="G25" s="456" t="s">
        <v>59</v>
      </c>
      <c r="H25" s="458"/>
      <c r="I25" s="458"/>
      <c r="J25" s="205"/>
      <c r="K25" s="255"/>
      <c r="L25" s="22"/>
    </row>
    <row r="26" spans="1:12" ht="13.5" customHeight="1">
      <c r="A26" s="459"/>
      <c r="B26" s="446"/>
      <c r="C26" s="460" t="s">
        <v>76</v>
      </c>
      <c r="D26" s="460"/>
      <c r="E26" s="461"/>
      <c r="F26" s="449"/>
      <c r="G26" s="462"/>
      <c r="H26" s="452"/>
      <c r="I26" s="452"/>
      <c r="J26" s="193"/>
      <c r="K26" s="252"/>
      <c r="L26" s="195"/>
    </row>
    <row r="27" spans="1:12" ht="13.5" customHeight="1">
      <c r="A27" s="453"/>
      <c r="B27" s="454" t="s">
        <v>78</v>
      </c>
      <c r="C27" s="198" t="s">
        <v>13</v>
      </c>
      <c r="D27" s="199"/>
      <c r="E27" s="455"/>
      <c r="F27" s="201">
        <v>306</v>
      </c>
      <c r="G27" s="456" t="s">
        <v>59</v>
      </c>
      <c r="H27" s="458"/>
      <c r="I27" s="458"/>
      <c r="J27" s="205"/>
      <c r="K27" s="255"/>
      <c r="L27" s="22"/>
    </row>
    <row r="28" spans="1:12" ht="13.5" customHeight="1">
      <c r="A28" s="465"/>
      <c r="B28" s="469"/>
      <c r="C28" s="271"/>
      <c r="D28" s="272"/>
      <c r="E28" s="470"/>
      <c r="F28" s="273"/>
      <c r="G28" s="478"/>
      <c r="H28" s="473"/>
      <c r="I28" s="473"/>
      <c r="J28" s="228"/>
      <c r="K28" s="275"/>
      <c r="L28" s="36"/>
    </row>
    <row r="29" spans="1:12" ht="13.5" customHeight="1">
      <c r="A29" s="465"/>
      <c r="B29" s="469"/>
      <c r="C29" s="271"/>
      <c r="D29" s="272"/>
      <c r="E29" s="470"/>
      <c r="F29" s="273"/>
      <c r="G29" s="478"/>
      <c r="H29" s="473"/>
      <c r="I29" s="473"/>
      <c r="J29" s="228"/>
      <c r="K29" s="275"/>
      <c r="L29" s="36"/>
    </row>
    <row r="30" spans="1:12" ht="13.5" customHeight="1">
      <c r="A30" s="459"/>
      <c r="B30" s="446"/>
      <c r="C30" s="460"/>
      <c r="D30" s="460"/>
      <c r="E30" s="461"/>
      <c r="F30" s="449"/>
      <c r="G30" s="462"/>
      <c r="H30" s="452"/>
      <c r="I30" s="452"/>
      <c r="J30" s="193"/>
      <c r="K30" s="252"/>
      <c r="L30" s="195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54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56"/>
      <c r="L32" s="222"/>
    </row>
    <row r="33" spans="1:12" ht="13.5" customHeight="1" thickBot="1">
      <c r="A33" s="479"/>
      <c r="B33" s="480"/>
      <c r="C33" s="236"/>
      <c r="D33" s="237"/>
      <c r="E33" s="481"/>
      <c r="F33" s="246"/>
      <c r="G33" s="482"/>
      <c r="H33" s="483"/>
      <c r="I33" s="483"/>
      <c r="J33" s="241"/>
      <c r="K33" s="257"/>
      <c r="L33" s="243"/>
    </row>
    <row r="34" spans="1:12" ht="13.5" customHeight="1">
      <c r="J34" s="179"/>
      <c r="K34" s="484"/>
      <c r="L34" s="485"/>
    </row>
    <row r="35" spans="1:12" ht="13.5" customHeight="1" thickBot="1">
      <c r="G35" s="421"/>
      <c r="J35" s="179"/>
      <c r="K35" s="424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350" t="str">
        <f>K2</f>
        <v>第　回既済部分検査内訳書</v>
      </c>
      <c r="L36" s="351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43" t="s">
        <v>3</v>
      </c>
      <c r="L37" s="444" t="s">
        <v>8</v>
      </c>
    </row>
    <row r="38" spans="1:12" ht="13.5" customHeight="1">
      <c r="A38" s="445"/>
      <c r="B38" s="446"/>
      <c r="C38" s="447"/>
      <c r="D38" s="447"/>
      <c r="E38" s="448"/>
      <c r="F38" s="449"/>
      <c r="G38" s="450"/>
      <c r="H38" s="451"/>
      <c r="I38" s="452"/>
      <c r="J38" s="193"/>
      <c r="K38" s="252"/>
      <c r="L38" s="195"/>
    </row>
    <row r="39" spans="1:12" ht="13.5" customHeight="1">
      <c r="A39" s="453"/>
      <c r="B39" s="454" t="s">
        <v>79</v>
      </c>
      <c r="C39" s="198" t="s">
        <v>80</v>
      </c>
      <c r="D39" s="199"/>
      <c r="E39" s="455"/>
      <c r="F39" s="201">
        <v>505</v>
      </c>
      <c r="G39" s="456" t="s">
        <v>59</v>
      </c>
      <c r="H39" s="457"/>
      <c r="I39" s="458"/>
      <c r="J39" s="205"/>
      <c r="K39" s="255"/>
      <c r="L39" s="22"/>
    </row>
    <row r="40" spans="1:12" ht="13.5" customHeight="1">
      <c r="A40" s="459"/>
      <c r="B40" s="446"/>
      <c r="C40" s="460" t="s">
        <v>81</v>
      </c>
      <c r="D40" s="460"/>
      <c r="E40" s="461"/>
      <c r="F40" s="449"/>
      <c r="G40" s="462"/>
      <c r="H40" s="452"/>
      <c r="I40" s="452"/>
      <c r="J40" s="193"/>
      <c r="K40" s="252"/>
      <c r="L40" s="195"/>
    </row>
    <row r="41" spans="1:12" ht="13.5" customHeight="1">
      <c r="A41" s="453"/>
      <c r="B41" s="454" t="s">
        <v>82</v>
      </c>
      <c r="C41" s="198" t="s">
        <v>83</v>
      </c>
      <c r="D41" s="199"/>
      <c r="E41" s="455"/>
      <c r="F41" s="201">
        <v>1556</v>
      </c>
      <c r="G41" s="463" t="s">
        <v>59</v>
      </c>
      <c r="H41" s="458"/>
      <c r="I41" s="458"/>
      <c r="J41" s="205"/>
      <c r="K41" s="255"/>
      <c r="L41" s="22"/>
    </row>
    <row r="42" spans="1:12" ht="13.5" customHeight="1">
      <c r="A42" s="459"/>
      <c r="B42" s="446"/>
      <c r="C42" s="214" t="s">
        <v>81</v>
      </c>
      <c r="D42" s="460"/>
      <c r="E42" s="461"/>
      <c r="F42" s="449"/>
      <c r="G42" s="462"/>
      <c r="H42" s="452"/>
      <c r="I42" s="452"/>
      <c r="J42" s="193"/>
      <c r="K42" s="252"/>
      <c r="L42" s="195"/>
    </row>
    <row r="43" spans="1:12" ht="13.5" customHeight="1">
      <c r="A43" s="453"/>
      <c r="B43" s="454" t="s">
        <v>84</v>
      </c>
      <c r="C43" s="464" t="s">
        <v>85</v>
      </c>
      <c r="D43" s="464"/>
      <c r="E43" s="455"/>
      <c r="F43" s="201">
        <v>161</v>
      </c>
      <c r="G43" s="463" t="s">
        <v>50</v>
      </c>
      <c r="H43" s="457"/>
      <c r="I43" s="458"/>
      <c r="J43" s="205"/>
      <c r="K43" s="255"/>
      <c r="L43" s="22"/>
    </row>
    <row r="44" spans="1:12" ht="13.5" customHeight="1">
      <c r="A44" s="465"/>
      <c r="B44" s="446"/>
      <c r="C44" s="214" t="s">
        <v>86</v>
      </c>
      <c r="D44" s="218"/>
      <c r="E44" s="461"/>
      <c r="F44" s="219"/>
      <c r="G44" s="466"/>
      <c r="H44" s="467"/>
      <c r="I44" s="452"/>
      <c r="J44" s="193"/>
      <c r="K44" s="252"/>
      <c r="L44" s="195"/>
    </row>
    <row r="45" spans="1:12" ht="13.5" customHeight="1">
      <c r="A45" s="465"/>
      <c r="B45" s="454" t="s">
        <v>87</v>
      </c>
      <c r="C45" s="464" t="s">
        <v>88</v>
      </c>
      <c r="D45" s="464"/>
      <c r="E45" s="455"/>
      <c r="F45" s="201">
        <v>111</v>
      </c>
      <c r="G45" s="463" t="s">
        <v>59</v>
      </c>
      <c r="H45" s="458"/>
      <c r="I45" s="458"/>
      <c r="J45" s="205"/>
      <c r="K45" s="255"/>
      <c r="L45" s="22"/>
    </row>
    <row r="46" spans="1:12" ht="13.5" customHeight="1">
      <c r="A46" s="459"/>
      <c r="B46" s="446"/>
      <c r="C46" s="214" t="s">
        <v>80</v>
      </c>
      <c r="D46" s="218"/>
      <c r="E46" s="461"/>
      <c r="F46" s="219"/>
      <c r="G46" s="466"/>
      <c r="H46" s="467"/>
      <c r="I46" s="452"/>
      <c r="J46" s="193"/>
      <c r="K46" s="252"/>
      <c r="L46" s="195"/>
    </row>
    <row r="47" spans="1:12" ht="13.5" customHeight="1">
      <c r="A47" s="453"/>
      <c r="B47" s="454"/>
      <c r="C47" s="464"/>
      <c r="D47" s="464"/>
      <c r="E47" s="455"/>
      <c r="F47" s="201"/>
      <c r="G47" s="463"/>
      <c r="H47" s="457"/>
      <c r="I47" s="458"/>
      <c r="J47" s="205"/>
      <c r="K47" s="255"/>
      <c r="L47" s="22"/>
    </row>
    <row r="48" spans="1:12" ht="13.5" customHeight="1">
      <c r="A48" s="459"/>
      <c r="B48" s="446"/>
      <c r="C48" s="214" t="s">
        <v>89</v>
      </c>
      <c r="D48" s="460"/>
      <c r="E48" s="461"/>
      <c r="F48" s="449"/>
      <c r="G48" s="462"/>
      <c r="H48" s="452"/>
      <c r="I48" s="452"/>
      <c r="J48" s="193"/>
      <c r="K48" s="252"/>
      <c r="L48" s="195"/>
    </row>
    <row r="49" spans="1:12" ht="13.5" customHeight="1">
      <c r="A49" s="453"/>
      <c r="B49" s="454" t="s">
        <v>90</v>
      </c>
      <c r="C49" s="464" t="s">
        <v>88</v>
      </c>
      <c r="D49" s="464"/>
      <c r="E49" s="455"/>
      <c r="F49" s="468">
        <v>111</v>
      </c>
      <c r="G49" s="463" t="s">
        <v>59</v>
      </c>
      <c r="H49" s="458"/>
      <c r="I49" s="458"/>
      <c r="J49" s="205"/>
      <c r="K49" s="255"/>
      <c r="L49" s="22"/>
    </row>
    <row r="50" spans="1:12" ht="13.5" customHeight="1">
      <c r="A50" s="459"/>
      <c r="B50" s="469"/>
      <c r="C50" s="214" t="s">
        <v>80</v>
      </c>
      <c r="E50" s="470"/>
      <c r="F50" s="471"/>
      <c r="G50" s="472"/>
      <c r="H50" s="473"/>
      <c r="I50" s="452"/>
      <c r="J50" s="228"/>
      <c r="K50" s="252"/>
      <c r="L50" s="195"/>
    </row>
    <row r="51" spans="1:12" ht="13.5" customHeight="1">
      <c r="A51" s="453"/>
      <c r="B51" s="474"/>
      <c r="C51" s="475"/>
      <c r="D51" s="464"/>
      <c r="E51" s="455"/>
      <c r="F51" s="201"/>
      <c r="G51" s="463"/>
      <c r="H51" s="458"/>
      <c r="I51" s="458"/>
      <c r="J51" s="205"/>
      <c r="K51" s="255"/>
      <c r="L51" s="22"/>
    </row>
    <row r="52" spans="1:12" ht="13.5" customHeight="1">
      <c r="A52" s="459"/>
      <c r="B52" s="476"/>
      <c r="C52" s="477" t="s">
        <v>86</v>
      </c>
      <c r="D52" s="460"/>
      <c r="E52" s="461"/>
      <c r="F52" s="449"/>
      <c r="G52" s="462"/>
      <c r="H52" s="452"/>
      <c r="I52" s="452"/>
      <c r="J52" s="193"/>
      <c r="K52" s="252"/>
      <c r="L52" s="195"/>
    </row>
    <row r="53" spans="1:12" ht="13.5" customHeight="1">
      <c r="A53" s="453"/>
      <c r="B53" s="474" t="s">
        <v>91</v>
      </c>
      <c r="C53" s="475" t="s">
        <v>88</v>
      </c>
      <c r="E53" s="470"/>
      <c r="F53" s="201">
        <v>1307</v>
      </c>
      <c r="G53" s="463" t="s">
        <v>59</v>
      </c>
      <c r="H53" s="473"/>
      <c r="I53" s="458"/>
      <c r="J53" s="205"/>
      <c r="K53" s="255"/>
      <c r="L53" s="22"/>
    </row>
    <row r="54" spans="1:12" ht="13.5" customHeight="1">
      <c r="A54" s="459"/>
      <c r="B54" s="446"/>
      <c r="C54" s="460" t="s">
        <v>80</v>
      </c>
      <c r="D54" s="460"/>
      <c r="E54" s="461"/>
      <c r="F54" s="449"/>
      <c r="G54" s="462"/>
      <c r="H54" s="452"/>
      <c r="I54" s="452"/>
      <c r="J54" s="193"/>
      <c r="K54" s="252"/>
      <c r="L54" s="195"/>
    </row>
    <row r="55" spans="1:12" ht="13.5" customHeight="1">
      <c r="A55" s="453"/>
      <c r="B55" s="454"/>
      <c r="C55" s="198"/>
      <c r="D55" s="199"/>
      <c r="E55" s="455"/>
      <c r="F55" s="201"/>
      <c r="G55" s="456"/>
      <c r="H55" s="458"/>
      <c r="I55" s="458"/>
      <c r="J55" s="205"/>
      <c r="K55" s="255"/>
      <c r="L55" s="22"/>
    </row>
    <row r="56" spans="1:12" ht="13.5" customHeight="1">
      <c r="A56" s="459"/>
      <c r="B56" s="446"/>
      <c r="C56" s="460" t="s">
        <v>92</v>
      </c>
      <c r="D56" s="460"/>
      <c r="E56" s="461"/>
      <c r="F56" s="449"/>
      <c r="G56" s="462"/>
      <c r="H56" s="452"/>
      <c r="I56" s="452"/>
      <c r="J56" s="193"/>
      <c r="K56" s="252"/>
      <c r="L56" s="195"/>
    </row>
    <row r="57" spans="1:12" ht="13.5" customHeight="1">
      <c r="A57" s="453"/>
      <c r="B57" s="454" t="s">
        <v>91</v>
      </c>
      <c r="C57" s="198" t="s">
        <v>93</v>
      </c>
      <c r="D57" s="199"/>
      <c r="E57" s="455"/>
      <c r="F57" s="201">
        <v>297</v>
      </c>
      <c r="G57" s="456" t="s">
        <v>59</v>
      </c>
      <c r="H57" s="458"/>
      <c r="I57" s="458"/>
      <c r="J57" s="205"/>
      <c r="K57" s="255"/>
      <c r="L57" s="22"/>
    </row>
    <row r="58" spans="1:12" ht="13.5" customHeight="1">
      <c r="A58" s="459"/>
      <c r="B58" s="446"/>
      <c r="C58" s="460" t="s">
        <v>80</v>
      </c>
      <c r="D58" s="460"/>
      <c r="E58" s="461"/>
      <c r="F58" s="449"/>
      <c r="G58" s="462"/>
      <c r="H58" s="452"/>
      <c r="I58" s="452"/>
      <c r="J58" s="193"/>
      <c r="K58" s="252"/>
      <c r="L58" s="195"/>
    </row>
    <row r="59" spans="1:12" ht="13.5" customHeight="1">
      <c r="A59" s="453"/>
      <c r="B59" s="454"/>
      <c r="C59" s="198"/>
      <c r="D59" s="199"/>
      <c r="E59" s="455"/>
      <c r="F59" s="201"/>
      <c r="G59" s="456"/>
      <c r="H59" s="458"/>
      <c r="I59" s="458"/>
      <c r="J59" s="205"/>
      <c r="K59" s="255"/>
      <c r="L59" s="22"/>
    </row>
    <row r="60" spans="1:12" ht="13.5" customHeight="1">
      <c r="A60" s="459"/>
      <c r="B60" s="446"/>
      <c r="C60" s="460" t="s">
        <v>89</v>
      </c>
      <c r="D60" s="460"/>
      <c r="E60" s="461"/>
      <c r="F60" s="449"/>
      <c r="G60" s="462"/>
      <c r="H60" s="452"/>
      <c r="I60" s="452"/>
      <c r="J60" s="193"/>
      <c r="K60" s="252"/>
      <c r="L60" s="195"/>
    </row>
    <row r="61" spans="1:12" ht="13.5" customHeight="1">
      <c r="A61" s="453"/>
      <c r="B61" s="454" t="s">
        <v>94</v>
      </c>
      <c r="C61" s="198" t="s">
        <v>88</v>
      </c>
      <c r="D61" s="199"/>
      <c r="E61" s="455"/>
      <c r="F61" s="201">
        <v>1183</v>
      </c>
      <c r="G61" s="456" t="s">
        <v>59</v>
      </c>
      <c r="H61" s="458"/>
      <c r="I61" s="458"/>
      <c r="J61" s="205"/>
      <c r="K61" s="254"/>
      <c r="L61" s="207"/>
    </row>
    <row r="62" spans="1:12" ht="13.5" customHeight="1">
      <c r="A62" s="465"/>
      <c r="B62" s="469"/>
      <c r="C62" s="460" t="s">
        <v>80</v>
      </c>
      <c r="D62" s="272"/>
      <c r="E62" s="470"/>
      <c r="F62" s="273"/>
      <c r="G62" s="478"/>
      <c r="H62" s="473"/>
      <c r="I62" s="473"/>
      <c r="J62" s="228"/>
      <c r="K62" s="276"/>
      <c r="L62" s="222"/>
    </row>
    <row r="63" spans="1:12" ht="13.5" customHeight="1">
      <c r="A63" s="465"/>
      <c r="B63" s="469"/>
      <c r="C63" s="271"/>
      <c r="D63" s="272"/>
      <c r="E63" s="470"/>
      <c r="F63" s="273"/>
      <c r="G63" s="478"/>
      <c r="H63" s="473"/>
      <c r="I63" s="473"/>
      <c r="J63" s="228"/>
      <c r="K63" s="276"/>
      <c r="L63" s="222"/>
    </row>
    <row r="64" spans="1:12" ht="13.5" customHeight="1">
      <c r="A64" s="459"/>
      <c r="B64" s="446"/>
      <c r="C64" s="460"/>
      <c r="D64" s="460"/>
      <c r="E64" s="461"/>
      <c r="F64" s="449"/>
      <c r="G64" s="462"/>
      <c r="H64" s="452"/>
      <c r="I64" s="452"/>
      <c r="J64" s="193"/>
      <c r="K64" s="252"/>
      <c r="L64" s="195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54"/>
      <c r="L65" s="207"/>
    </row>
    <row r="66" spans="1:12" ht="13.5" customHeight="1">
      <c r="A66" s="465"/>
      <c r="B66" s="469"/>
      <c r="E66" s="470"/>
      <c r="F66" s="471"/>
      <c r="G66" s="472"/>
      <c r="H66" s="473"/>
      <c r="I66" s="452"/>
      <c r="J66" s="228"/>
      <c r="K66" s="256"/>
      <c r="L66" s="222"/>
    </row>
    <row r="67" spans="1:12" ht="13.5" customHeight="1" thickBot="1">
      <c r="A67" s="479"/>
      <c r="B67" s="480"/>
      <c r="C67" s="236"/>
      <c r="D67" s="237"/>
      <c r="E67" s="481"/>
      <c r="F67" s="246"/>
      <c r="G67" s="482"/>
      <c r="H67" s="483"/>
      <c r="I67" s="483"/>
      <c r="J67" s="241"/>
      <c r="K67" s="257"/>
      <c r="L67" s="284"/>
    </row>
    <row r="68" spans="1:12" ht="13.5" customHeight="1">
      <c r="J68" s="179"/>
      <c r="K68" s="484"/>
      <c r="L68" s="485">
        <v>1</v>
      </c>
    </row>
    <row r="69" spans="1:12" ht="13.5" customHeight="1" thickBot="1">
      <c r="G69" s="421"/>
      <c r="J69" s="179"/>
      <c r="K69" s="424"/>
      <c r="L69" s="425" t="s">
        <v>9</v>
      </c>
    </row>
    <row r="70" spans="1:12" ht="13.5" customHeight="1">
      <c r="A70" s="427" t="s">
        <v>0</v>
      </c>
      <c r="B70" s="428" t="s">
        <v>1</v>
      </c>
      <c r="C70" s="429" t="s">
        <v>2</v>
      </c>
      <c r="D70" s="430"/>
      <c r="E70" s="431"/>
      <c r="F70" s="432" t="s">
        <v>3</v>
      </c>
      <c r="G70" s="433" t="s">
        <v>4</v>
      </c>
      <c r="H70" s="434" t="s">
        <v>5</v>
      </c>
      <c r="I70" s="434" t="s">
        <v>6</v>
      </c>
      <c r="J70" s="317" t="s">
        <v>7</v>
      </c>
      <c r="K70" s="486" t="s">
        <v>10</v>
      </c>
      <c r="L70" s="487"/>
    </row>
    <row r="71" spans="1:12" ht="13.5" customHeight="1">
      <c r="A71" s="435"/>
      <c r="B71" s="436"/>
      <c r="C71" s="437"/>
      <c r="D71" s="438"/>
      <c r="E71" s="439"/>
      <c r="F71" s="440"/>
      <c r="G71" s="441"/>
      <c r="H71" s="442"/>
      <c r="I71" s="442"/>
      <c r="J71" s="318"/>
      <c r="K71" s="443" t="s">
        <v>3</v>
      </c>
      <c r="L71" s="444" t="s">
        <v>8</v>
      </c>
    </row>
    <row r="72" spans="1:12" ht="13.5" customHeight="1">
      <c r="A72" s="445"/>
      <c r="B72" s="446"/>
      <c r="C72" s="460" t="s">
        <v>95</v>
      </c>
      <c r="D72" s="447"/>
      <c r="E72" s="448"/>
      <c r="F72" s="449"/>
      <c r="G72" s="450"/>
      <c r="H72" s="451"/>
      <c r="I72" s="452"/>
      <c r="J72" s="193"/>
      <c r="K72" s="252"/>
      <c r="L72" s="195"/>
    </row>
    <row r="73" spans="1:12" ht="13.5" customHeight="1">
      <c r="A73" s="453"/>
      <c r="B73" s="454" t="s">
        <v>94</v>
      </c>
      <c r="C73" s="198" t="s">
        <v>93</v>
      </c>
      <c r="D73" s="199"/>
      <c r="E73" s="455"/>
      <c r="F73" s="201">
        <v>297</v>
      </c>
      <c r="G73" s="456" t="s">
        <v>59</v>
      </c>
      <c r="H73" s="457"/>
      <c r="I73" s="458"/>
      <c r="J73" s="205"/>
      <c r="K73" s="253"/>
      <c r="L73" s="207"/>
    </row>
    <row r="74" spans="1:12" ht="13.5" customHeight="1">
      <c r="A74" s="459"/>
      <c r="B74" s="446"/>
      <c r="C74" s="460" t="s">
        <v>80</v>
      </c>
      <c r="D74" s="460"/>
      <c r="E74" s="461"/>
      <c r="F74" s="449"/>
      <c r="G74" s="462"/>
      <c r="H74" s="452"/>
      <c r="I74" s="452"/>
      <c r="J74" s="193"/>
      <c r="K74" s="252"/>
      <c r="L74" s="195"/>
    </row>
    <row r="75" spans="1:12" ht="13.5" customHeight="1">
      <c r="A75" s="453"/>
      <c r="B75" s="454"/>
      <c r="C75" s="198"/>
      <c r="D75" s="199"/>
      <c r="E75" s="455"/>
      <c r="F75" s="201"/>
      <c r="G75" s="463"/>
      <c r="H75" s="458"/>
      <c r="I75" s="458"/>
      <c r="J75" s="205"/>
      <c r="K75" s="254"/>
      <c r="L75" s="207"/>
    </row>
    <row r="76" spans="1:12" ht="13.5" customHeight="1">
      <c r="A76" s="459"/>
      <c r="B76" s="446"/>
      <c r="C76" s="214"/>
      <c r="D76" s="460"/>
      <c r="E76" s="461"/>
      <c r="F76" s="449"/>
      <c r="G76" s="462"/>
      <c r="H76" s="452"/>
      <c r="I76" s="452"/>
      <c r="J76" s="193"/>
      <c r="K76" s="252"/>
      <c r="L76" s="195"/>
    </row>
    <row r="77" spans="1:12" ht="13.5" customHeight="1">
      <c r="A77" s="453"/>
      <c r="B77" s="454" t="s">
        <v>96</v>
      </c>
      <c r="C77" s="464" t="s">
        <v>80</v>
      </c>
      <c r="D77" s="464"/>
      <c r="E77" s="455"/>
      <c r="F77" s="201">
        <v>63.1</v>
      </c>
      <c r="G77" s="463" t="s">
        <v>59</v>
      </c>
      <c r="H77" s="457"/>
      <c r="I77" s="458"/>
      <c r="J77" s="205"/>
      <c r="K77" s="254"/>
      <c r="L77" s="207"/>
    </row>
    <row r="78" spans="1:12" ht="13.5" customHeight="1">
      <c r="A78" s="465"/>
      <c r="B78" s="446"/>
      <c r="C78" s="214"/>
      <c r="D78" s="218"/>
      <c r="E78" s="461"/>
      <c r="F78" s="219"/>
      <c r="G78" s="466"/>
      <c r="H78" s="467"/>
      <c r="I78" s="452"/>
      <c r="J78" s="193"/>
      <c r="K78" s="252"/>
      <c r="L78" s="222"/>
    </row>
    <row r="79" spans="1:12" ht="13.5" customHeight="1">
      <c r="A79" s="465"/>
      <c r="B79" s="454" t="s">
        <v>580</v>
      </c>
      <c r="C79" s="464" t="s">
        <v>80</v>
      </c>
      <c r="D79" s="464"/>
      <c r="E79" s="455"/>
      <c r="F79" s="201">
        <v>60.7</v>
      </c>
      <c r="G79" s="463" t="s">
        <v>59</v>
      </c>
      <c r="H79" s="458"/>
      <c r="I79" s="458"/>
      <c r="J79" s="205"/>
      <c r="K79" s="254"/>
      <c r="L79" s="222"/>
    </row>
    <row r="80" spans="1:12" ht="13.5" customHeight="1">
      <c r="A80" s="459"/>
      <c r="B80" s="446"/>
      <c r="C80" s="214" t="s">
        <v>97</v>
      </c>
      <c r="D80" s="218"/>
      <c r="E80" s="461"/>
      <c r="F80" s="219"/>
      <c r="G80" s="466"/>
      <c r="H80" s="467"/>
      <c r="I80" s="452"/>
      <c r="J80" s="193"/>
      <c r="K80" s="252"/>
      <c r="L80" s="195"/>
    </row>
    <row r="81" spans="1:12" ht="13.5" customHeight="1">
      <c r="A81" s="453"/>
      <c r="B81" s="454" t="s">
        <v>98</v>
      </c>
      <c r="C81" s="464" t="s">
        <v>80</v>
      </c>
      <c r="D81" s="464"/>
      <c r="E81" s="455"/>
      <c r="F81" s="201">
        <v>1354</v>
      </c>
      <c r="G81" s="463" t="s">
        <v>59</v>
      </c>
      <c r="H81" s="457"/>
      <c r="I81" s="458"/>
      <c r="J81" s="205"/>
      <c r="K81" s="255"/>
      <c r="L81" s="22"/>
    </row>
    <row r="82" spans="1:12" ht="13.5" customHeight="1">
      <c r="A82" s="459"/>
      <c r="B82" s="446"/>
      <c r="C82" s="214" t="s">
        <v>99</v>
      </c>
      <c r="D82" s="460"/>
      <c r="E82" s="461"/>
      <c r="F82" s="449"/>
      <c r="G82" s="462"/>
      <c r="H82" s="452"/>
      <c r="I82" s="452"/>
      <c r="J82" s="193"/>
      <c r="K82" s="252"/>
      <c r="L82" s="195"/>
    </row>
    <row r="83" spans="1:12" ht="13.5" customHeight="1">
      <c r="A83" s="453"/>
      <c r="B83" s="454" t="s">
        <v>100</v>
      </c>
      <c r="C83" s="464" t="s">
        <v>80</v>
      </c>
      <c r="D83" s="464"/>
      <c r="E83" s="455"/>
      <c r="F83" s="468">
        <v>359</v>
      </c>
      <c r="G83" s="463" t="s">
        <v>50</v>
      </c>
      <c r="H83" s="458"/>
      <c r="I83" s="458"/>
      <c r="J83" s="205"/>
      <c r="K83" s="255"/>
      <c r="L83" s="22"/>
    </row>
    <row r="84" spans="1:12" ht="13.5" customHeight="1">
      <c r="A84" s="459"/>
      <c r="B84" s="469"/>
      <c r="C84" s="214"/>
      <c r="E84" s="470"/>
      <c r="F84" s="471"/>
      <c r="G84" s="472"/>
      <c r="H84" s="473"/>
      <c r="I84" s="452"/>
      <c r="J84" s="228"/>
      <c r="K84" s="252"/>
      <c r="L84" s="195"/>
    </row>
    <row r="85" spans="1:12" ht="13.5" customHeight="1">
      <c r="A85" s="453"/>
      <c r="B85" s="474"/>
      <c r="C85" s="475"/>
      <c r="D85" s="464"/>
      <c r="E85" s="455"/>
      <c r="F85" s="201"/>
      <c r="G85" s="463"/>
      <c r="H85" s="458"/>
      <c r="I85" s="458"/>
      <c r="J85" s="205"/>
      <c r="K85" s="254"/>
      <c r="L85" s="207"/>
    </row>
    <row r="86" spans="1:12" ht="13.5" customHeight="1">
      <c r="A86" s="459"/>
      <c r="B86" s="476"/>
      <c r="C86" s="477"/>
      <c r="D86" s="460"/>
      <c r="E86" s="461"/>
      <c r="F86" s="449"/>
      <c r="G86" s="462"/>
      <c r="H86" s="452"/>
      <c r="I86" s="452"/>
      <c r="J86" s="193"/>
      <c r="K86" s="252"/>
      <c r="L86" s="195"/>
    </row>
    <row r="87" spans="1:12" ht="13.5" customHeight="1">
      <c r="A87" s="453"/>
      <c r="B87" s="469"/>
      <c r="E87" s="470"/>
      <c r="F87" s="201"/>
      <c r="G87" s="463"/>
      <c r="H87" s="473"/>
      <c r="I87" s="458"/>
      <c r="J87" s="205"/>
      <c r="K87" s="254"/>
      <c r="L87" s="207"/>
    </row>
    <row r="88" spans="1:12" ht="13.5" customHeight="1">
      <c r="A88" s="459"/>
      <c r="B88" s="446"/>
      <c r="C88" s="460"/>
      <c r="D88" s="460"/>
      <c r="E88" s="461"/>
      <c r="F88" s="449"/>
      <c r="G88" s="462"/>
      <c r="H88" s="452"/>
      <c r="I88" s="452"/>
      <c r="J88" s="193"/>
      <c r="K88" s="252"/>
      <c r="L88" s="195"/>
    </row>
    <row r="89" spans="1:12" ht="13.5" customHeight="1">
      <c r="A89" s="453"/>
      <c r="B89" s="454"/>
      <c r="C89" s="198"/>
      <c r="D89" s="199"/>
      <c r="E89" s="455"/>
      <c r="F89" s="201"/>
      <c r="G89" s="456"/>
      <c r="H89" s="458"/>
      <c r="I89" s="458"/>
      <c r="J89" s="205"/>
      <c r="K89" s="254"/>
      <c r="L89" s="207"/>
    </row>
    <row r="90" spans="1:12" ht="13.5" customHeight="1">
      <c r="A90" s="459"/>
      <c r="B90" s="446"/>
      <c r="C90" s="460"/>
      <c r="D90" s="460"/>
      <c r="E90" s="461"/>
      <c r="F90" s="449"/>
      <c r="G90" s="462"/>
      <c r="H90" s="452"/>
      <c r="I90" s="452"/>
      <c r="J90" s="193"/>
      <c r="K90" s="252"/>
      <c r="L90" s="195"/>
    </row>
    <row r="91" spans="1:12" ht="13.5" customHeight="1">
      <c r="A91" s="453"/>
      <c r="B91" s="454"/>
      <c r="C91" s="198"/>
      <c r="D91" s="199"/>
      <c r="E91" s="455"/>
      <c r="F91" s="201"/>
      <c r="G91" s="456"/>
      <c r="H91" s="458"/>
      <c r="I91" s="458"/>
      <c r="J91" s="205"/>
      <c r="K91" s="254"/>
      <c r="L91" s="207"/>
    </row>
    <row r="92" spans="1:12" ht="13.5" customHeight="1">
      <c r="A92" s="459"/>
      <c r="B92" s="446"/>
      <c r="C92" s="460"/>
      <c r="D92" s="460"/>
      <c r="E92" s="461"/>
      <c r="F92" s="449"/>
      <c r="G92" s="462"/>
      <c r="H92" s="452"/>
      <c r="I92" s="452"/>
      <c r="J92" s="193"/>
      <c r="K92" s="252"/>
      <c r="L92" s="195"/>
    </row>
    <row r="93" spans="1:12" ht="13.5" customHeight="1">
      <c r="A93" s="453"/>
      <c r="B93" s="454"/>
      <c r="C93" s="198"/>
      <c r="D93" s="199"/>
      <c r="E93" s="455"/>
      <c r="F93" s="201"/>
      <c r="G93" s="456"/>
      <c r="H93" s="458"/>
      <c r="I93" s="458"/>
      <c r="J93" s="205"/>
      <c r="K93" s="254"/>
      <c r="L93" s="207"/>
    </row>
    <row r="94" spans="1:12" ht="13.5" customHeight="1">
      <c r="A94" s="459"/>
      <c r="B94" s="446"/>
      <c r="C94" s="460"/>
      <c r="D94" s="460"/>
      <c r="E94" s="461"/>
      <c r="F94" s="449"/>
      <c r="G94" s="462"/>
      <c r="H94" s="452"/>
      <c r="I94" s="452"/>
      <c r="J94" s="193"/>
      <c r="K94" s="252"/>
      <c r="L94" s="195"/>
    </row>
    <row r="95" spans="1:12" ht="13.5" customHeight="1">
      <c r="A95" s="453"/>
      <c r="B95" s="454"/>
      <c r="C95" s="198"/>
      <c r="D95" s="199"/>
      <c r="E95" s="455"/>
      <c r="F95" s="201"/>
      <c r="G95" s="456"/>
      <c r="H95" s="458"/>
      <c r="I95" s="458"/>
      <c r="J95" s="205"/>
      <c r="K95" s="254"/>
      <c r="L95" s="207"/>
    </row>
    <row r="96" spans="1:12" ht="13.5" customHeight="1">
      <c r="A96" s="465"/>
      <c r="B96" s="469"/>
      <c r="C96" s="271"/>
      <c r="D96" s="272"/>
      <c r="E96" s="470"/>
      <c r="F96" s="273"/>
      <c r="G96" s="478"/>
      <c r="H96" s="473"/>
      <c r="I96" s="473"/>
      <c r="J96" s="228"/>
      <c r="K96" s="276"/>
      <c r="L96" s="222"/>
    </row>
    <row r="97" spans="1:12" ht="13.5" customHeight="1">
      <c r="A97" s="465"/>
      <c r="B97" s="469"/>
      <c r="C97" s="271"/>
      <c r="D97" s="272"/>
      <c r="E97" s="470"/>
      <c r="F97" s="273"/>
      <c r="G97" s="478"/>
      <c r="H97" s="473"/>
      <c r="I97" s="473"/>
      <c r="J97" s="228"/>
      <c r="K97" s="276"/>
      <c r="L97" s="222"/>
    </row>
    <row r="98" spans="1:12" ht="13.5" customHeight="1">
      <c r="A98" s="459"/>
      <c r="B98" s="446"/>
      <c r="C98" s="460"/>
      <c r="D98" s="460"/>
      <c r="E98" s="461"/>
      <c r="F98" s="449"/>
      <c r="G98" s="462"/>
      <c r="H98" s="452"/>
      <c r="I98" s="452"/>
      <c r="J98" s="193"/>
      <c r="K98" s="252"/>
      <c r="L98" s="195"/>
    </row>
    <row r="99" spans="1:12" ht="13.5" customHeight="1">
      <c r="A99" s="453"/>
      <c r="B99" s="454"/>
      <c r="C99" s="198"/>
      <c r="D99" s="199"/>
      <c r="E99" s="455"/>
      <c r="F99" s="201"/>
      <c r="G99" s="456"/>
      <c r="H99" s="458"/>
      <c r="I99" s="458"/>
      <c r="J99" s="205"/>
      <c r="K99" s="254"/>
      <c r="L99" s="207"/>
    </row>
    <row r="100" spans="1:12" ht="13.5" customHeight="1">
      <c r="A100" s="465"/>
      <c r="B100" s="469"/>
      <c r="E100" s="470"/>
      <c r="F100" s="471"/>
      <c r="G100" s="472"/>
      <c r="H100" s="473"/>
      <c r="I100" s="452"/>
      <c r="J100" s="228"/>
      <c r="K100" s="256"/>
      <c r="L100" s="222"/>
    </row>
    <row r="101" spans="1:12" ht="13.5" customHeight="1" thickBot="1">
      <c r="A101" s="479"/>
      <c r="B101" s="480"/>
      <c r="C101" s="236"/>
      <c r="D101" s="237"/>
      <c r="E101" s="481"/>
      <c r="F101" s="246"/>
      <c r="G101" s="482"/>
      <c r="H101" s="483"/>
      <c r="I101" s="483"/>
      <c r="J101" s="241"/>
      <c r="K101" s="257"/>
      <c r="L101" s="243"/>
    </row>
    <row r="102" spans="1:12" ht="13.5" customHeight="1">
      <c r="J102" s="179"/>
      <c r="K102" s="484"/>
      <c r="L102" s="485"/>
    </row>
    <row r="103" spans="1:12" ht="13.5" customHeight="1" thickBot="1">
      <c r="G103" s="421"/>
      <c r="J103" s="179"/>
      <c r="K103" s="424"/>
      <c r="L103" s="425"/>
    </row>
    <row r="104" spans="1:12" ht="13.5" customHeight="1">
      <c r="A104" s="427" t="s">
        <v>0</v>
      </c>
      <c r="B104" s="428" t="s">
        <v>1</v>
      </c>
      <c r="C104" s="429" t="s">
        <v>2</v>
      </c>
      <c r="D104" s="430"/>
      <c r="E104" s="431"/>
      <c r="F104" s="432" t="s">
        <v>3</v>
      </c>
      <c r="G104" s="433" t="s">
        <v>4</v>
      </c>
      <c r="H104" s="434" t="s">
        <v>5</v>
      </c>
      <c r="I104" s="434" t="s">
        <v>6</v>
      </c>
      <c r="J104" s="317" t="s">
        <v>7</v>
      </c>
      <c r="K104" s="486" t="s">
        <v>10</v>
      </c>
      <c r="L104" s="487"/>
    </row>
    <row r="105" spans="1:12" ht="13.5" customHeight="1">
      <c r="A105" s="435"/>
      <c r="B105" s="436"/>
      <c r="C105" s="437"/>
      <c r="D105" s="438"/>
      <c r="E105" s="439"/>
      <c r="F105" s="440"/>
      <c r="G105" s="441"/>
      <c r="H105" s="442"/>
      <c r="I105" s="442"/>
      <c r="J105" s="318"/>
      <c r="K105" s="443" t="s">
        <v>3</v>
      </c>
      <c r="L105" s="444" t="s">
        <v>8</v>
      </c>
    </row>
    <row r="106" spans="1:12" ht="13.5" customHeight="1">
      <c r="A106" s="445"/>
      <c r="B106" s="446"/>
      <c r="C106" s="447"/>
      <c r="D106" s="447"/>
      <c r="E106" s="448"/>
      <c r="F106" s="449"/>
      <c r="G106" s="450"/>
      <c r="H106" s="451"/>
      <c r="I106" s="452"/>
      <c r="J106" s="193"/>
      <c r="K106" s="252"/>
      <c r="L106" s="195"/>
    </row>
    <row r="107" spans="1:12" ht="13.5" customHeight="1">
      <c r="A107" s="453"/>
      <c r="B107" s="454" t="s">
        <v>101</v>
      </c>
      <c r="C107" s="198"/>
      <c r="D107" s="199"/>
      <c r="E107" s="455"/>
      <c r="F107" s="201"/>
      <c r="G107" s="456"/>
      <c r="H107" s="457"/>
      <c r="I107" s="458"/>
      <c r="J107" s="205"/>
      <c r="K107" s="253"/>
      <c r="L107" s="207"/>
    </row>
    <row r="108" spans="1:12" ht="13.5" customHeight="1">
      <c r="A108" s="459"/>
      <c r="B108" s="446"/>
      <c r="C108" s="460"/>
      <c r="D108" s="460"/>
      <c r="E108" s="461"/>
      <c r="F108" s="449"/>
      <c r="G108" s="462"/>
      <c r="H108" s="452"/>
      <c r="I108" s="452"/>
      <c r="J108" s="193"/>
      <c r="K108" s="252"/>
      <c r="L108" s="195"/>
    </row>
    <row r="109" spans="1:12" ht="13.5" customHeight="1">
      <c r="A109" s="453"/>
      <c r="B109" s="454" t="s">
        <v>102</v>
      </c>
      <c r="C109" s="198" t="s">
        <v>79</v>
      </c>
      <c r="D109" s="199"/>
      <c r="E109" s="455"/>
      <c r="F109" s="201">
        <v>505</v>
      </c>
      <c r="G109" s="463" t="s">
        <v>59</v>
      </c>
      <c r="H109" s="458"/>
      <c r="I109" s="458"/>
      <c r="J109" s="205"/>
      <c r="K109" s="255"/>
      <c r="L109" s="22"/>
    </row>
    <row r="110" spans="1:12" ht="13.5" customHeight="1">
      <c r="A110" s="459"/>
      <c r="B110" s="446"/>
      <c r="C110" s="214" t="s">
        <v>103</v>
      </c>
      <c r="D110" s="460"/>
      <c r="E110" s="461"/>
      <c r="F110" s="449"/>
      <c r="G110" s="462"/>
      <c r="H110" s="452"/>
      <c r="I110" s="452"/>
      <c r="J110" s="193"/>
      <c r="K110" s="252"/>
      <c r="L110" s="195"/>
    </row>
    <row r="111" spans="1:12" ht="13.5" customHeight="1">
      <c r="A111" s="453"/>
      <c r="B111" s="454" t="s">
        <v>102</v>
      </c>
      <c r="C111" s="464" t="s">
        <v>104</v>
      </c>
      <c r="D111" s="464"/>
      <c r="E111" s="455"/>
      <c r="F111" s="201">
        <v>1556</v>
      </c>
      <c r="G111" s="463" t="s">
        <v>59</v>
      </c>
      <c r="H111" s="457"/>
      <c r="I111" s="458"/>
      <c r="J111" s="205"/>
      <c r="K111" s="255"/>
      <c r="L111" s="22"/>
    </row>
    <row r="112" spans="1:12" ht="13.5" customHeight="1">
      <c r="A112" s="465"/>
      <c r="B112" s="446"/>
      <c r="C112" s="214" t="s">
        <v>105</v>
      </c>
      <c r="D112" s="218"/>
      <c r="E112" s="461"/>
      <c r="F112" s="219"/>
      <c r="G112" s="466"/>
      <c r="H112" s="467"/>
      <c r="I112" s="452"/>
      <c r="J112" s="193"/>
      <c r="K112" s="252"/>
      <c r="L112" s="195"/>
    </row>
    <row r="113" spans="1:12" ht="13.5" customHeight="1">
      <c r="A113" s="465"/>
      <c r="B113" s="454" t="s">
        <v>102</v>
      </c>
      <c r="C113" s="464" t="s">
        <v>106</v>
      </c>
      <c r="D113" s="464"/>
      <c r="E113" s="455"/>
      <c r="F113" s="201">
        <v>161</v>
      </c>
      <c r="G113" s="463" t="s">
        <v>50</v>
      </c>
      <c r="H113" s="458"/>
      <c r="I113" s="458"/>
      <c r="J113" s="205"/>
      <c r="K113" s="255"/>
      <c r="L113" s="22"/>
    </row>
    <row r="114" spans="1:12" ht="13.5" customHeight="1">
      <c r="A114" s="459"/>
      <c r="B114" s="446"/>
      <c r="C114" s="214" t="s">
        <v>92</v>
      </c>
      <c r="D114" s="218"/>
      <c r="E114" s="461"/>
      <c r="F114" s="219"/>
      <c r="G114" s="466"/>
      <c r="H114" s="467"/>
      <c r="I114" s="452"/>
      <c r="J114" s="193"/>
      <c r="K114" s="252"/>
      <c r="L114" s="195"/>
    </row>
    <row r="115" spans="1:12" ht="13.5" customHeight="1">
      <c r="A115" s="453"/>
      <c r="B115" s="454" t="s">
        <v>102</v>
      </c>
      <c r="C115" s="464" t="s">
        <v>93</v>
      </c>
      <c r="D115" s="464"/>
      <c r="E115" s="455"/>
      <c r="F115" s="201">
        <v>297</v>
      </c>
      <c r="G115" s="463" t="s">
        <v>59</v>
      </c>
      <c r="H115" s="457"/>
      <c r="I115" s="458"/>
      <c r="J115" s="205"/>
      <c r="K115" s="255"/>
      <c r="L115" s="22"/>
    </row>
    <row r="116" spans="1:12" ht="13.5" customHeight="1">
      <c r="A116" s="459"/>
      <c r="B116" s="446"/>
      <c r="C116" s="214" t="s">
        <v>89</v>
      </c>
      <c r="D116" s="460"/>
      <c r="E116" s="461"/>
      <c r="F116" s="449"/>
      <c r="G116" s="462"/>
      <c r="H116" s="452"/>
      <c r="I116" s="452"/>
      <c r="J116" s="193"/>
      <c r="K116" s="252"/>
      <c r="L116" s="195"/>
    </row>
    <row r="117" spans="1:12" ht="13.5" customHeight="1">
      <c r="A117" s="453"/>
      <c r="B117" s="454" t="s">
        <v>102</v>
      </c>
      <c r="C117" s="464" t="s">
        <v>107</v>
      </c>
      <c r="D117" s="464"/>
      <c r="E117" s="455"/>
      <c r="F117" s="468">
        <v>1294</v>
      </c>
      <c r="G117" s="463" t="s">
        <v>59</v>
      </c>
      <c r="H117" s="458"/>
      <c r="I117" s="458"/>
      <c r="J117" s="205"/>
      <c r="K117" s="254"/>
      <c r="L117" s="207"/>
    </row>
    <row r="118" spans="1:12" ht="13.5" customHeight="1">
      <c r="A118" s="459"/>
      <c r="B118" s="469"/>
      <c r="C118" s="214" t="s">
        <v>95</v>
      </c>
      <c r="E118" s="470"/>
      <c r="F118" s="471"/>
      <c r="G118" s="472"/>
      <c r="H118" s="473"/>
      <c r="I118" s="452"/>
      <c r="J118" s="228"/>
      <c r="K118" s="252"/>
      <c r="L118" s="195"/>
    </row>
    <row r="119" spans="1:12" ht="13.5" customHeight="1">
      <c r="A119" s="453"/>
      <c r="B119" s="474" t="s">
        <v>102</v>
      </c>
      <c r="C119" s="475" t="s">
        <v>93</v>
      </c>
      <c r="D119" s="464"/>
      <c r="E119" s="455"/>
      <c r="F119" s="201">
        <v>297</v>
      </c>
      <c r="G119" s="463" t="s">
        <v>59</v>
      </c>
      <c r="H119" s="458"/>
      <c r="I119" s="458"/>
      <c r="J119" s="205"/>
      <c r="K119" s="254"/>
      <c r="L119" s="207"/>
    </row>
    <row r="120" spans="1:12" ht="13.5" customHeight="1">
      <c r="A120" s="459"/>
      <c r="B120" s="476"/>
      <c r="C120" s="477"/>
      <c r="D120" s="460"/>
      <c r="E120" s="461"/>
      <c r="F120" s="449"/>
      <c r="G120" s="462"/>
      <c r="H120" s="452"/>
      <c r="I120" s="452"/>
      <c r="J120" s="193"/>
      <c r="K120" s="252"/>
      <c r="L120" s="195"/>
    </row>
    <row r="121" spans="1:12" ht="13.5" customHeight="1">
      <c r="A121" s="453"/>
      <c r="B121" s="469" t="s">
        <v>102</v>
      </c>
      <c r="C121" s="421" t="s">
        <v>108</v>
      </c>
      <c r="E121" s="470"/>
      <c r="F121" s="201">
        <v>63.1</v>
      </c>
      <c r="G121" s="463" t="s">
        <v>59</v>
      </c>
      <c r="H121" s="473"/>
      <c r="I121" s="458"/>
      <c r="J121" s="205"/>
      <c r="K121" s="254"/>
      <c r="L121" s="207"/>
    </row>
    <row r="122" spans="1:12" ht="13.5" customHeight="1">
      <c r="A122" s="459"/>
      <c r="B122" s="446"/>
      <c r="C122" s="460"/>
      <c r="D122" s="460"/>
      <c r="E122" s="461"/>
      <c r="F122" s="449"/>
      <c r="G122" s="462"/>
      <c r="H122" s="452"/>
      <c r="I122" s="452"/>
      <c r="J122" s="193"/>
      <c r="K122" s="252"/>
      <c r="L122" s="195"/>
    </row>
    <row r="123" spans="1:12" ht="13.5" customHeight="1">
      <c r="A123" s="453"/>
      <c r="B123" s="454" t="s">
        <v>102</v>
      </c>
      <c r="C123" s="198" t="s">
        <v>580</v>
      </c>
      <c r="D123" s="199"/>
      <c r="E123" s="455"/>
      <c r="F123" s="201">
        <v>60.7</v>
      </c>
      <c r="G123" s="456" t="s">
        <v>59</v>
      </c>
      <c r="H123" s="458"/>
      <c r="I123" s="458"/>
      <c r="J123" s="205"/>
      <c r="K123" s="254"/>
      <c r="L123" s="207"/>
    </row>
    <row r="124" spans="1:12" ht="13.5" customHeight="1">
      <c r="A124" s="459"/>
      <c r="B124" s="446"/>
      <c r="C124" s="460"/>
      <c r="D124" s="460"/>
      <c r="E124" s="461"/>
      <c r="F124" s="449"/>
      <c r="G124" s="462"/>
      <c r="H124" s="452"/>
      <c r="I124" s="452"/>
      <c r="J124" s="193"/>
      <c r="K124" s="252"/>
      <c r="L124" s="195"/>
    </row>
    <row r="125" spans="1:12" ht="13.5" customHeight="1">
      <c r="A125" s="453"/>
      <c r="B125" s="454" t="s">
        <v>102</v>
      </c>
      <c r="C125" s="198" t="s">
        <v>109</v>
      </c>
      <c r="D125" s="199"/>
      <c r="E125" s="455"/>
      <c r="F125" s="201">
        <v>1354</v>
      </c>
      <c r="G125" s="456" t="s">
        <v>59</v>
      </c>
      <c r="H125" s="458"/>
      <c r="I125" s="458"/>
      <c r="J125" s="205"/>
      <c r="K125" s="255"/>
      <c r="L125" s="22"/>
    </row>
    <row r="126" spans="1:12" ht="13.5" customHeight="1">
      <c r="A126" s="459"/>
      <c r="B126" s="446"/>
      <c r="C126" s="460"/>
      <c r="D126" s="460"/>
      <c r="E126" s="461"/>
      <c r="F126" s="449"/>
      <c r="G126" s="462"/>
      <c r="H126" s="452"/>
      <c r="I126" s="452"/>
      <c r="J126" s="193"/>
      <c r="K126" s="252"/>
      <c r="L126" s="195"/>
    </row>
    <row r="127" spans="1:12" ht="13.5" customHeight="1">
      <c r="A127" s="453"/>
      <c r="B127" s="454" t="s">
        <v>102</v>
      </c>
      <c r="C127" s="198" t="s">
        <v>110</v>
      </c>
      <c r="D127" s="199"/>
      <c r="E127" s="455"/>
      <c r="F127" s="201">
        <v>359</v>
      </c>
      <c r="G127" s="456" t="s">
        <v>50</v>
      </c>
      <c r="H127" s="458"/>
      <c r="I127" s="458"/>
      <c r="J127" s="205"/>
      <c r="K127" s="255"/>
      <c r="L127" s="22"/>
    </row>
    <row r="128" spans="1:12" ht="13.5" customHeight="1">
      <c r="A128" s="459"/>
      <c r="B128" s="446"/>
      <c r="C128" s="460"/>
      <c r="D128" s="460"/>
      <c r="E128" s="461"/>
      <c r="F128" s="449"/>
      <c r="G128" s="462"/>
      <c r="H128" s="452"/>
      <c r="I128" s="452"/>
      <c r="J128" s="193"/>
      <c r="K128" s="252"/>
      <c r="L128" s="195"/>
    </row>
    <row r="129" spans="1:12" ht="13.5" customHeight="1">
      <c r="A129" s="453"/>
      <c r="B129" s="454"/>
      <c r="C129" s="198"/>
      <c r="D129" s="199"/>
      <c r="E129" s="455"/>
      <c r="F129" s="201"/>
      <c r="G129" s="456"/>
      <c r="H129" s="458"/>
      <c r="I129" s="458"/>
      <c r="J129" s="205"/>
      <c r="K129" s="254"/>
      <c r="L129" s="207"/>
    </row>
    <row r="130" spans="1:12" ht="13.5" customHeight="1">
      <c r="A130" s="465"/>
      <c r="B130" s="469"/>
      <c r="C130" s="271"/>
      <c r="D130" s="272"/>
      <c r="E130" s="470"/>
      <c r="F130" s="273"/>
      <c r="G130" s="478"/>
      <c r="H130" s="473"/>
      <c r="I130" s="473"/>
      <c r="J130" s="228"/>
      <c r="K130" s="276"/>
      <c r="L130" s="222"/>
    </row>
    <row r="131" spans="1:12" ht="13.5" customHeight="1">
      <c r="A131" s="465"/>
      <c r="B131" s="469"/>
      <c r="C131" s="271"/>
      <c r="D131" s="272"/>
      <c r="E131" s="470"/>
      <c r="F131" s="273"/>
      <c r="G131" s="478"/>
      <c r="H131" s="473"/>
      <c r="I131" s="473"/>
      <c r="J131" s="228"/>
      <c r="K131" s="276"/>
      <c r="L131" s="222"/>
    </row>
    <row r="132" spans="1:12" ht="13.5" customHeight="1">
      <c r="A132" s="459"/>
      <c r="B132" s="446"/>
      <c r="C132" s="460"/>
      <c r="D132" s="460"/>
      <c r="E132" s="461"/>
      <c r="F132" s="449"/>
      <c r="G132" s="462"/>
      <c r="H132" s="452"/>
      <c r="I132" s="452"/>
      <c r="J132" s="193"/>
      <c r="K132" s="252"/>
      <c r="L132" s="195"/>
    </row>
    <row r="133" spans="1:12" ht="13.5" customHeight="1">
      <c r="A133" s="453"/>
      <c r="B133" s="454"/>
      <c r="C133" s="198"/>
      <c r="D133" s="199"/>
      <c r="E133" s="455"/>
      <c r="F133" s="201"/>
      <c r="G133" s="456"/>
      <c r="H133" s="458"/>
      <c r="I133" s="458"/>
      <c r="J133" s="205"/>
      <c r="K133" s="254"/>
      <c r="L133" s="207"/>
    </row>
    <row r="134" spans="1:12" ht="13.5" customHeight="1">
      <c r="A134" s="465"/>
      <c r="B134" s="469"/>
      <c r="E134" s="470"/>
      <c r="F134" s="471"/>
      <c r="G134" s="472"/>
      <c r="H134" s="473"/>
      <c r="I134" s="452"/>
      <c r="J134" s="228"/>
      <c r="K134" s="256"/>
      <c r="L134" s="222"/>
    </row>
    <row r="135" spans="1:12" ht="13.5" customHeight="1" thickBot="1">
      <c r="A135" s="479"/>
      <c r="B135" s="480" t="s">
        <v>11</v>
      </c>
      <c r="C135" s="236"/>
      <c r="D135" s="237"/>
      <c r="E135" s="481"/>
      <c r="F135" s="246"/>
      <c r="G135" s="482"/>
      <c r="H135" s="483"/>
      <c r="I135" s="483"/>
      <c r="J135" s="241"/>
      <c r="K135" s="257"/>
      <c r="L135" s="488"/>
    </row>
    <row r="136" spans="1:12">
      <c r="L136" s="485">
        <f>L68+1</f>
        <v>2</v>
      </c>
    </row>
  </sheetData>
  <customSheetViews>
    <customSheetView guid="{5F464D42-AC31-49B9-A773-0689CC634DD7}" showPageBreaks="1" showGridLines="0" zeroValues="0" printArea="1" view="pageBreakPreview">
      <selection activeCell="F5" sqref="F5"/>
      <rowBreaks count="3" manualBreakCount="3">
        <brk id="31" max="16383" man="1"/>
        <brk id="63" max="16383" man="1"/>
        <brk id="95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rowBreaks count="3" manualBreakCount="3">
        <brk id="31" max="16383" man="1"/>
        <brk id="63" max="16383" man="1"/>
        <brk id="95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36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1" manualBreakCount="1">
    <brk id="6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BB617-9139-4C46-A87D-09D3F4318161}">
  <sheetPr>
    <tabColor rgb="FF00B0F0"/>
  </sheetPr>
  <dimension ref="A1:L135"/>
  <sheetViews>
    <sheetView showGridLines="0" view="pageBreakPreview" zoomScaleNormal="100" zoomScaleSheetLayoutView="100" workbookViewId="0">
      <selection activeCell="C6" sqref="C6"/>
    </sheetView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89" customWidth="1"/>
    <col min="12" max="12" width="10.5" style="421" customWidth="1"/>
    <col min="13" max="244" width="9" style="426"/>
    <col min="245" max="245" width="2.625" style="426" customWidth="1"/>
    <col min="246" max="246" width="18.125" style="426" customWidth="1"/>
    <col min="247" max="248" width="5.625" style="426" customWidth="1"/>
    <col min="249" max="249" width="8.875" style="426" customWidth="1"/>
    <col min="250" max="250" width="6.875" style="426" customWidth="1"/>
    <col min="251" max="251" width="4" style="426" customWidth="1"/>
    <col min="252" max="252" width="9.625" style="426" customWidth="1"/>
    <col min="253" max="253" width="11.125" style="426" customWidth="1"/>
    <col min="254" max="254" width="9.375" style="426" customWidth="1"/>
    <col min="255" max="255" width="6.375" style="426" customWidth="1"/>
    <col min="256" max="256" width="10.5" style="426" customWidth="1"/>
    <col min="257" max="500" width="9" style="426"/>
    <col min="501" max="501" width="2.625" style="426" customWidth="1"/>
    <col min="502" max="502" width="18.125" style="426" customWidth="1"/>
    <col min="503" max="504" width="5.625" style="426" customWidth="1"/>
    <col min="505" max="505" width="8.875" style="426" customWidth="1"/>
    <col min="506" max="506" width="6.875" style="426" customWidth="1"/>
    <col min="507" max="507" width="4" style="426" customWidth="1"/>
    <col min="508" max="508" width="9.625" style="426" customWidth="1"/>
    <col min="509" max="509" width="11.125" style="426" customWidth="1"/>
    <col min="510" max="510" width="9.375" style="426" customWidth="1"/>
    <col min="511" max="511" width="6.375" style="426" customWidth="1"/>
    <col min="512" max="512" width="10.5" style="426" customWidth="1"/>
    <col min="513" max="756" width="9" style="426"/>
    <col min="757" max="757" width="2.625" style="426" customWidth="1"/>
    <col min="758" max="758" width="18.125" style="426" customWidth="1"/>
    <col min="759" max="760" width="5.625" style="426" customWidth="1"/>
    <col min="761" max="761" width="8.875" style="426" customWidth="1"/>
    <col min="762" max="762" width="6.875" style="426" customWidth="1"/>
    <col min="763" max="763" width="4" style="426" customWidth="1"/>
    <col min="764" max="764" width="9.625" style="426" customWidth="1"/>
    <col min="765" max="765" width="11.125" style="426" customWidth="1"/>
    <col min="766" max="766" width="9.375" style="426" customWidth="1"/>
    <col min="767" max="767" width="6.375" style="426" customWidth="1"/>
    <col min="768" max="768" width="10.5" style="426" customWidth="1"/>
    <col min="769" max="1012" width="9" style="426"/>
    <col min="1013" max="1013" width="2.625" style="426" customWidth="1"/>
    <col min="1014" max="1014" width="18.125" style="426" customWidth="1"/>
    <col min="1015" max="1016" width="5.625" style="426" customWidth="1"/>
    <col min="1017" max="1017" width="8.875" style="426" customWidth="1"/>
    <col min="1018" max="1018" width="6.875" style="426" customWidth="1"/>
    <col min="1019" max="1019" width="4" style="426" customWidth="1"/>
    <col min="1020" max="1020" width="9.625" style="426" customWidth="1"/>
    <col min="1021" max="1021" width="11.125" style="426" customWidth="1"/>
    <col min="1022" max="1022" width="9.375" style="426" customWidth="1"/>
    <col min="1023" max="1023" width="6.375" style="426" customWidth="1"/>
    <col min="1024" max="1024" width="10.5" style="426" customWidth="1"/>
    <col min="1025" max="1268" width="9" style="426"/>
    <col min="1269" max="1269" width="2.625" style="426" customWidth="1"/>
    <col min="1270" max="1270" width="18.125" style="426" customWidth="1"/>
    <col min="1271" max="1272" width="5.625" style="426" customWidth="1"/>
    <col min="1273" max="1273" width="8.875" style="426" customWidth="1"/>
    <col min="1274" max="1274" width="6.875" style="426" customWidth="1"/>
    <col min="1275" max="1275" width="4" style="426" customWidth="1"/>
    <col min="1276" max="1276" width="9.625" style="426" customWidth="1"/>
    <col min="1277" max="1277" width="11.125" style="426" customWidth="1"/>
    <col min="1278" max="1278" width="9.375" style="426" customWidth="1"/>
    <col min="1279" max="1279" width="6.375" style="426" customWidth="1"/>
    <col min="1280" max="1280" width="10.5" style="426" customWidth="1"/>
    <col min="1281" max="1524" width="9" style="426"/>
    <col min="1525" max="1525" width="2.625" style="426" customWidth="1"/>
    <col min="1526" max="1526" width="18.125" style="426" customWidth="1"/>
    <col min="1527" max="1528" width="5.625" style="426" customWidth="1"/>
    <col min="1529" max="1529" width="8.875" style="426" customWidth="1"/>
    <col min="1530" max="1530" width="6.875" style="426" customWidth="1"/>
    <col min="1531" max="1531" width="4" style="426" customWidth="1"/>
    <col min="1532" max="1532" width="9.625" style="426" customWidth="1"/>
    <col min="1533" max="1533" width="11.125" style="426" customWidth="1"/>
    <col min="1534" max="1534" width="9.375" style="426" customWidth="1"/>
    <col min="1535" max="1535" width="6.375" style="426" customWidth="1"/>
    <col min="1536" max="1536" width="10.5" style="426" customWidth="1"/>
    <col min="1537" max="1780" width="9" style="426"/>
    <col min="1781" max="1781" width="2.625" style="426" customWidth="1"/>
    <col min="1782" max="1782" width="18.125" style="426" customWidth="1"/>
    <col min="1783" max="1784" width="5.625" style="426" customWidth="1"/>
    <col min="1785" max="1785" width="8.875" style="426" customWidth="1"/>
    <col min="1786" max="1786" width="6.875" style="426" customWidth="1"/>
    <col min="1787" max="1787" width="4" style="426" customWidth="1"/>
    <col min="1788" max="1788" width="9.625" style="426" customWidth="1"/>
    <col min="1789" max="1789" width="11.125" style="426" customWidth="1"/>
    <col min="1790" max="1790" width="9.375" style="426" customWidth="1"/>
    <col min="1791" max="1791" width="6.375" style="426" customWidth="1"/>
    <col min="1792" max="1792" width="10.5" style="426" customWidth="1"/>
    <col min="1793" max="2036" width="9" style="426"/>
    <col min="2037" max="2037" width="2.625" style="426" customWidth="1"/>
    <col min="2038" max="2038" width="18.125" style="426" customWidth="1"/>
    <col min="2039" max="2040" width="5.625" style="426" customWidth="1"/>
    <col min="2041" max="2041" width="8.875" style="426" customWidth="1"/>
    <col min="2042" max="2042" width="6.875" style="426" customWidth="1"/>
    <col min="2043" max="2043" width="4" style="426" customWidth="1"/>
    <col min="2044" max="2044" width="9.625" style="426" customWidth="1"/>
    <col min="2045" max="2045" width="11.125" style="426" customWidth="1"/>
    <col min="2046" max="2046" width="9.375" style="426" customWidth="1"/>
    <col min="2047" max="2047" width="6.375" style="426" customWidth="1"/>
    <col min="2048" max="2048" width="10.5" style="426" customWidth="1"/>
    <col min="2049" max="2292" width="9" style="426"/>
    <col min="2293" max="2293" width="2.625" style="426" customWidth="1"/>
    <col min="2294" max="2294" width="18.125" style="426" customWidth="1"/>
    <col min="2295" max="2296" width="5.625" style="426" customWidth="1"/>
    <col min="2297" max="2297" width="8.875" style="426" customWidth="1"/>
    <col min="2298" max="2298" width="6.875" style="426" customWidth="1"/>
    <col min="2299" max="2299" width="4" style="426" customWidth="1"/>
    <col min="2300" max="2300" width="9.625" style="426" customWidth="1"/>
    <col min="2301" max="2301" width="11.125" style="426" customWidth="1"/>
    <col min="2302" max="2302" width="9.375" style="426" customWidth="1"/>
    <col min="2303" max="2303" width="6.375" style="426" customWidth="1"/>
    <col min="2304" max="2304" width="10.5" style="426" customWidth="1"/>
    <col min="2305" max="2548" width="9" style="426"/>
    <col min="2549" max="2549" width="2.625" style="426" customWidth="1"/>
    <col min="2550" max="2550" width="18.125" style="426" customWidth="1"/>
    <col min="2551" max="2552" width="5.625" style="426" customWidth="1"/>
    <col min="2553" max="2553" width="8.875" style="426" customWidth="1"/>
    <col min="2554" max="2554" width="6.875" style="426" customWidth="1"/>
    <col min="2555" max="2555" width="4" style="426" customWidth="1"/>
    <col min="2556" max="2556" width="9.625" style="426" customWidth="1"/>
    <col min="2557" max="2557" width="11.125" style="426" customWidth="1"/>
    <col min="2558" max="2558" width="9.375" style="426" customWidth="1"/>
    <col min="2559" max="2559" width="6.375" style="426" customWidth="1"/>
    <col min="2560" max="2560" width="10.5" style="426" customWidth="1"/>
    <col min="2561" max="2804" width="9" style="426"/>
    <col min="2805" max="2805" width="2.625" style="426" customWidth="1"/>
    <col min="2806" max="2806" width="18.125" style="426" customWidth="1"/>
    <col min="2807" max="2808" width="5.625" style="426" customWidth="1"/>
    <col min="2809" max="2809" width="8.875" style="426" customWidth="1"/>
    <col min="2810" max="2810" width="6.875" style="426" customWidth="1"/>
    <col min="2811" max="2811" width="4" style="426" customWidth="1"/>
    <col min="2812" max="2812" width="9.625" style="426" customWidth="1"/>
    <col min="2813" max="2813" width="11.125" style="426" customWidth="1"/>
    <col min="2814" max="2814" width="9.375" style="426" customWidth="1"/>
    <col min="2815" max="2815" width="6.375" style="426" customWidth="1"/>
    <col min="2816" max="2816" width="10.5" style="426" customWidth="1"/>
    <col min="2817" max="3060" width="9" style="426"/>
    <col min="3061" max="3061" width="2.625" style="426" customWidth="1"/>
    <col min="3062" max="3062" width="18.125" style="426" customWidth="1"/>
    <col min="3063" max="3064" width="5.625" style="426" customWidth="1"/>
    <col min="3065" max="3065" width="8.875" style="426" customWidth="1"/>
    <col min="3066" max="3066" width="6.875" style="426" customWidth="1"/>
    <col min="3067" max="3067" width="4" style="426" customWidth="1"/>
    <col min="3068" max="3068" width="9.625" style="426" customWidth="1"/>
    <col min="3069" max="3069" width="11.125" style="426" customWidth="1"/>
    <col min="3070" max="3070" width="9.375" style="426" customWidth="1"/>
    <col min="3071" max="3071" width="6.375" style="426" customWidth="1"/>
    <col min="3072" max="3072" width="10.5" style="426" customWidth="1"/>
    <col min="3073" max="3316" width="9" style="426"/>
    <col min="3317" max="3317" width="2.625" style="426" customWidth="1"/>
    <col min="3318" max="3318" width="18.125" style="426" customWidth="1"/>
    <col min="3319" max="3320" width="5.625" style="426" customWidth="1"/>
    <col min="3321" max="3321" width="8.875" style="426" customWidth="1"/>
    <col min="3322" max="3322" width="6.875" style="426" customWidth="1"/>
    <col min="3323" max="3323" width="4" style="426" customWidth="1"/>
    <col min="3324" max="3324" width="9.625" style="426" customWidth="1"/>
    <col min="3325" max="3325" width="11.125" style="426" customWidth="1"/>
    <col min="3326" max="3326" width="9.375" style="426" customWidth="1"/>
    <col min="3327" max="3327" width="6.375" style="426" customWidth="1"/>
    <col min="3328" max="3328" width="10.5" style="426" customWidth="1"/>
    <col min="3329" max="3572" width="9" style="426"/>
    <col min="3573" max="3573" width="2.625" style="426" customWidth="1"/>
    <col min="3574" max="3574" width="18.125" style="426" customWidth="1"/>
    <col min="3575" max="3576" width="5.625" style="426" customWidth="1"/>
    <col min="3577" max="3577" width="8.875" style="426" customWidth="1"/>
    <col min="3578" max="3578" width="6.875" style="426" customWidth="1"/>
    <col min="3579" max="3579" width="4" style="426" customWidth="1"/>
    <col min="3580" max="3580" width="9.625" style="426" customWidth="1"/>
    <col min="3581" max="3581" width="11.125" style="426" customWidth="1"/>
    <col min="3582" max="3582" width="9.375" style="426" customWidth="1"/>
    <col min="3583" max="3583" width="6.375" style="426" customWidth="1"/>
    <col min="3584" max="3584" width="10.5" style="426" customWidth="1"/>
    <col min="3585" max="3828" width="9" style="426"/>
    <col min="3829" max="3829" width="2.625" style="426" customWidth="1"/>
    <col min="3830" max="3830" width="18.125" style="426" customWidth="1"/>
    <col min="3831" max="3832" width="5.625" style="426" customWidth="1"/>
    <col min="3833" max="3833" width="8.875" style="426" customWidth="1"/>
    <col min="3834" max="3834" width="6.875" style="426" customWidth="1"/>
    <col min="3835" max="3835" width="4" style="426" customWidth="1"/>
    <col min="3836" max="3836" width="9.625" style="426" customWidth="1"/>
    <col min="3837" max="3837" width="11.125" style="426" customWidth="1"/>
    <col min="3838" max="3838" width="9.375" style="426" customWidth="1"/>
    <col min="3839" max="3839" width="6.375" style="426" customWidth="1"/>
    <col min="3840" max="3840" width="10.5" style="426" customWidth="1"/>
    <col min="3841" max="4084" width="9" style="426"/>
    <col min="4085" max="4085" width="2.625" style="426" customWidth="1"/>
    <col min="4086" max="4086" width="18.125" style="426" customWidth="1"/>
    <col min="4087" max="4088" width="5.625" style="426" customWidth="1"/>
    <col min="4089" max="4089" width="8.875" style="426" customWidth="1"/>
    <col min="4090" max="4090" width="6.875" style="426" customWidth="1"/>
    <col min="4091" max="4091" width="4" style="426" customWidth="1"/>
    <col min="4092" max="4092" width="9.625" style="426" customWidth="1"/>
    <col min="4093" max="4093" width="11.125" style="426" customWidth="1"/>
    <col min="4094" max="4094" width="9.375" style="426" customWidth="1"/>
    <col min="4095" max="4095" width="6.375" style="426" customWidth="1"/>
    <col min="4096" max="4096" width="10.5" style="426" customWidth="1"/>
    <col min="4097" max="4340" width="9" style="426"/>
    <col min="4341" max="4341" width="2.625" style="426" customWidth="1"/>
    <col min="4342" max="4342" width="18.125" style="426" customWidth="1"/>
    <col min="4343" max="4344" width="5.625" style="426" customWidth="1"/>
    <col min="4345" max="4345" width="8.875" style="426" customWidth="1"/>
    <col min="4346" max="4346" width="6.875" style="426" customWidth="1"/>
    <col min="4347" max="4347" width="4" style="426" customWidth="1"/>
    <col min="4348" max="4348" width="9.625" style="426" customWidth="1"/>
    <col min="4349" max="4349" width="11.125" style="426" customWidth="1"/>
    <col min="4350" max="4350" width="9.375" style="426" customWidth="1"/>
    <col min="4351" max="4351" width="6.375" style="426" customWidth="1"/>
    <col min="4352" max="4352" width="10.5" style="426" customWidth="1"/>
    <col min="4353" max="4596" width="9" style="426"/>
    <col min="4597" max="4597" width="2.625" style="426" customWidth="1"/>
    <col min="4598" max="4598" width="18.125" style="426" customWidth="1"/>
    <col min="4599" max="4600" width="5.625" style="426" customWidth="1"/>
    <col min="4601" max="4601" width="8.875" style="426" customWidth="1"/>
    <col min="4602" max="4602" width="6.875" style="426" customWidth="1"/>
    <col min="4603" max="4603" width="4" style="426" customWidth="1"/>
    <col min="4604" max="4604" width="9.625" style="426" customWidth="1"/>
    <col min="4605" max="4605" width="11.125" style="426" customWidth="1"/>
    <col min="4606" max="4606" width="9.375" style="426" customWidth="1"/>
    <col min="4607" max="4607" width="6.375" style="426" customWidth="1"/>
    <col min="4608" max="4608" width="10.5" style="426" customWidth="1"/>
    <col min="4609" max="4852" width="9" style="426"/>
    <col min="4853" max="4853" width="2.625" style="426" customWidth="1"/>
    <col min="4854" max="4854" width="18.125" style="426" customWidth="1"/>
    <col min="4855" max="4856" width="5.625" style="426" customWidth="1"/>
    <col min="4857" max="4857" width="8.875" style="426" customWidth="1"/>
    <col min="4858" max="4858" width="6.875" style="426" customWidth="1"/>
    <col min="4859" max="4859" width="4" style="426" customWidth="1"/>
    <col min="4860" max="4860" width="9.625" style="426" customWidth="1"/>
    <col min="4861" max="4861" width="11.125" style="426" customWidth="1"/>
    <col min="4862" max="4862" width="9.375" style="426" customWidth="1"/>
    <col min="4863" max="4863" width="6.375" style="426" customWidth="1"/>
    <col min="4864" max="4864" width="10.5" style="426" customWidth="1"/>
    <col min="4865" max="5108" width="9" style="426"/>
    <col min="5109" max="5109" width="2.625" style="426" customWidth="1"/>
    <col min="5110" max="5110" width="18.125" style="426" customWidth="1"/>
    <col min="5111" max="5112" width="5.625" style="426" customWidth="1"/>
    <col min="5113" max="5113" width="8.875" style="426" customWidth="1"/>
    <col min="5114" max="5114" width="6.875" style="426" customWidth="1"/>
    <col min="5115" max="5115" width="4" style="426" customWidth="1"/>
    <col min="5116" max="5116" width="9.625" style="426" customWidth="1"/>
    <col min="5117" max="5117" width="11.125" style="426" customWidth="1"/>
    <col min="5118" max="5118" width="9.375" style="426" customWidth="1"/>
    <col min="5119" max="5119" width="6.375" style="426" customWidth="1"/>
    <col min="5120" max="5120" width="10.5" style="426" customWidth="1"/>
    <col min="5121" max="5364" width="9" style="426"/>
    <col min="5365" max="5365" width="2.625" style="426" customWidth="1"/>
    <col min="5366" max="5366" width="18.125" style="426" customWidth="1"/>
    <col min="5367" max="5368" width="5.625" style="426" customWidth="1"/>
    <col min="5369" max="5369" width="8.875" style="426" customWidth="1"/>
    <col min="5370" max="5370" width="6.875" style="426" customWidth="1"/>
    <col min="5371" max="5371" width="4" style="426" customWidth="1"/>
    <col min="5372" max="5372" width="9.625" style="426" customWidth="1"/>
    <col min="5373" max="5373" width="11.125" style="426" customWidth="1"/>
    <col min="5374" max="5374" width="9.375" style="426" customWidth="1"/>
    <col min="5375" max="5375" width="6.375" style="426" customWidth="1"/>
    <col min="5376" max="5376" width="10.5" style="426" customWidth="1"/>
    <col min="5377" max="5620" width="9" style="426"/>
    <col min="5621" max="5621" width="2.625" style="426" customWidth="1"/>
    <col min="5622" max="5622" width="18.125" style="426" customWidth="1"/>
    <col min="5623" max="5624" width="5.625" style="426" customWidth="1"/>
    <col min="5625" max="5625" width="8.875" style="426" customWidth="1"/>
    <col min="5626" max="5626" width="6.875" style="426" customWidth="1"/>
    <col min="5627" max="5627" width="4" style="426" customWidth="1"/>
    <col min="5628" max="5628" width="9.625" style="426" customWidth="1"/>
    <col min="5629" max="5629" width="11.125" style="426" customWidth="1"/>
    <col min="5630" max="5630" width="9.375" style="426" customWidth="1"/>
    <col min="5631" max="5631" width="6.375" style="426" customWidth="1"/>
    <col min="5632" max="5632" width="10.5" style="426" customWidth="1"/>
    <col min="5633" max="5876" width="9" style="426"/>
    <col min="5877" max="5877" width="2.625" style="426" customWidth="1"/>
    <col min="5878" max="5878" width="18.125" style="426" customWidth="1"/>
    <col min="5879" max="5880" width="5.625" style="426" customWidth="1"/>
    <col min="5881" max="5881" width="8.875" style="426" customWidth="1"/>
    <col min="5882" max="5882" width="6.875" style="426" customWidth="1"/>
    <col min="5883" max="5883" width="4" style="426" customWidth="1"/>
    <col min="5884" max="5884" width="9.625" style="426" customWidth="1"/>
    <col min="5885" max="5885" width="11.125" style="426" customWidth="1"/>
    <col min="5886" max="5886" width="9.375" style="426" customWidth="1"/>
    <col min="5887" max="5887" width="6.375" style="426" customWidth="1"/>
    <col min="5888" max="5888" width="10.5" style="426" customWidth="1"/>
    <col min="5889" max="6132" width="9" style="426"/>
    <col min="6133" max="6133" width="2.625" style="426" customWidth="1"/>
    <col min="6134" max="6134" width="18.125" style="426" customWidth="1"/>
    <col min="6135" max="6136" width="5.625" style="426" customWidth="1"/>
    <col min="6137" max="6137" width="8.875" style="426" customWidth="1"/>
    <col min="6138" max="6138" width="6.875" style="426" customWidth="1"/>
    <col min="6139" max="6139" width="4" style="426" customWidth="1"/>
    <col min="6140" max="6140" width="9.625" style="426" customWidth="1"/>
    <col min="6141" max="6141" width="11.125" style="426" customWidth="1"/>
    <col min="6142" max="6142" width="9.375" style="426" customWidth="1"/>
    <col min="6143" max="6143" width="6.375" style="426" customWidth="1"/>
    <col min="6144" max="6144" width="10.5" style="426" customWidth="1"/>
    <col min="6145" max="6388" width="9" style="426"/>
    <col min="6389" max="6389" width="2.625" style="426" customWidth="1"/>
    <col min="6390" max="6390" width="18.125" style="426" customWidth="1"/>
    <col min="6391" max="6392" width="5.625" style="426" customWidth="1"/>
    <col min="6393" max="6393" width="8.875" style="426" customWidth="1"/>
    <col min="6394" max="6394" width="6.875" style="426" customWidth="1"/>
    <col min="6395" max="6395" width="4" style="426" customWidth="1"/>
    <col min="6396" max="6396" width="9.625" style="426" customWidth="1"/>
    <col min="6397" max="6397" width="11.125" style="426" customWidth="1"/>
    <col min="6398" max="6398" width="9.375" style="426" customWidth="1"/>
    <col min="6399" max="6399" width="6.375" style="426" customWidth="1"/>
    <col min="6400" max="6400" width="10.5" style="426" customWidth="1"/>
    <col min="6401" max="6644" width="9" style="426"/>
    <col min="6645" max="6645" width="2.625" style="426" customWidth="1"/>
    <col min="6646" max="6646" width="18.125" style="426" customWidth="1"/>
    <col min="6647" max="6648" width="5.625" style="426" customWidth="1"/>
    <col min="6649" max="6649" width="8.875" style="426" customWidth="1"/>
    <col min="6650" max="6650" width="6.875" style="426" customWidth="1"/>
    <col min="6651" max="6651" width="4" style="426" customWidth="1"/>
    <col min="6652" max="6652" width="9.625" style="426" customWidth="1"/>
    <col min="6653" max="6653" width="11.125" style="426" customWidth="1"/>
    <col min="6654" max="6654" width="9.375" style="426" customWidth="1"/>
    <col min="6655" max="6655" width="6.375" style="426" customWidth="1"/>
    <col min="6656" max="6656" width="10.5" style="426" customWidth="1"/>
    <col min="6657" max="6900" width="9" style="426"/>
    <col min="6901" max="6901" width="2.625" style="426" customWidth="1"/>
    <col min="6902" max="6902" width="18.125" style="426" customWidth="1"/>
    <col min="6903" max="6904" width="5.625" style="426" customWidth="1"/>
    <col min="6905" max="6905" width="8.875" style="426" customWidth="1"/>
    <col min="6906" max="6906" width="6.875" style="426" customWidth="1"/>
    <col min="6907" max="6907" width="4" style="426" customWidth="1"/>
    <col min="6908" max="6908" width="9.625" style="426" customWidth="1"/>
    <col min="6909" max="6909" width="11.125" style="426" customWidth="1"/>
    <col min="6910" max="6910" width="9.375" style="426" customWidth="1"/>
    <col min="6911" max="6911" width="6.375" style="426" customWidth="1"/>
    <col min="6912" max="6912" width="10.5" style="426" customWidth="1"/>
    <col min="6913" max="7156" width="9" style="426"/>
    <col min="7157" max="7157" width="2.625" style="426" customWidth="1"/>
    <col min="7158" max="7158" width="18.125" style="426" customWidth="1"/>
    <col min="7159" max="7160" width="5.625" style="426" customWidth="1"/>
    <col min="7161" max="7161" width="8.875" style="426" customWidth="1"/>
    <col min="7162" max="7162" width="6.875" style="426" customWidth="1"/>
    <col min="7163" max="7163" width="4" style="426" customWidth="1"/>
    <col min="7164" max="7164" width="9.625" style="426" customWidth="1"/>
    <col min="7165" max="7165" width="11.125" style="426" customWidth="1"/>
    <col min="7166" max="7166" width="9.375" style="426" customWidth="1"/>
    <col min="7167" max="7167" width="6.375" style="426" customWidth="1"/>
    <col min="7168" max="7168" width="10.5" style="426" customWidth="1"/>
    <col min="7169" max="7412" width="9" style="426"/>
    <col min="7413" max="7413" width="2.625" style="426" customWidth="1"/>
    <col min="7414" max="7414" width="18.125" style="426" customWidth="1"/>
    <col min="7415" max="7416" width="5.625" style="426" customWidth="1"/>
    <col min="7417" max="7417" width="8.875" style="426" customWidth="1"/>
    <col min="7418" max="7418" width="6.875" style="426" customWidth="1"/>
    <col min="7419" max="7419" width="4" style="426" customWidth="1"/>
    <col min="7420" max="7420" width="9.625" style="426" customWidth="1"/>
    <col min="7421" max="7421" width="11.125" style="426" customWidth="1"/>
    <col min="7422" max="7422" width="9.375" style="426" customWidth="1"/>
    <col min="7423" max="7423" width="6.375" style="426" customWidth="1"/>
    <col min="7424" max="7424" width="10.5" style="426" customWidth="1"/>
    <col min="7425" max="7668" width="9" style="426"/>
    <col min="7669" max="7669" width="2.625" style="426" customWidth="1"/>
    <col min="7670" max="7670" width="18.125" style="426" customWidth="1"/>
    <col min="7671" max="7672" width="5.625" style="426" customWidth="1"/>
    <col min="7673" max="7673" width="8.875" style="426" customWidth="1"/>
    <col min="7674" max="7674" width="6.875" style="426" customWidth="1"/>
    <col min="7675" max="7675" width="4" style="426" customWidth="1"/>
    <col min="7676" max="7676" width="9.625" style="426" customWidth="1"/>
    <col min="7677" max="7677" width="11.125" style="426" customWidth="1"/>
    <col min="7678" max="7678" width="9.375" style="426" customWidth="1"/>
    <col min="7679" max="7679" width="6.375" style="426" customWidth="1"/>
    <col min="7680" max="7680" width="10.5" style="426" customWidth="1"/>
    <col min="7681" max="7924" width="9" style="426"/>
    <col min="7925" max="7925" width="2.625" style="426" customWidth="1"/>
    <col min="7926" max="7926" width="18.125" style="426" customWidth="1"/>
    <col min="7927" max="7928" width="5.625" style="426" customWidth="1"/>
    <col min="7929" max="7929" width="8.875" style="426" customWidth="1"/>
    <col min="7930" max="7930" width="6.875" style="426" customWidth="1"/>
    <col min="7931" max="7931" width="4" style="426" customWidth="1"/>
    <col min="7932" max="7932" width="9.625" style="426" customWidth="1"/>
    <col min="7933" max="7933" width="11.125" style="426" customWidth="1"/>
    <col min="7934" max="7934" width="9.375" style="426" customWidth="1"/>
    <col min="7935" max="7935" width="6.375" style="426" customWidth="1"/>
    <col min="7936" max="7936" width="10.5" style="426" customWidth="1"/>
    <col min="7937" max="8180" width="9" style="426"/>
    <col min="8181" max="8181" width="2.625" style="426" customWidth="1"/>
    <col min="8182" max="8182" width="18.125" style="426" customWidth="1"/>
    <col min="8183" max="8184" width="5.625" style="426" customWidth="1"/>
    <col min="8185" max="8185" width="8.875" style="426" customWidth="1"/>
    <col min="8186" max="8186" width="6.875" style="426" customWidth="1"/>
    <col min="8187" max="8187" width="4" style="426" customWidth="1"/>
    <col min="8188" max="8188" width="9.625" style="426" customWidth="1"/>
    <col min="8189" max="8189" width="11.125" style="426" customWidth="1"/>
    <col min="8190" max="8190" width="9.375" style="426" customWidth="1"/>
    <col min="8191" max="8191" width="6.375" style="426" customWidth="1"/>
    <col min="8192" max="8192" width="10.5" style="426" customWidth="1"/>
    <col min="8193" max="8436" width="9" style="426"/>
    <col min="8437" max="8437" width="2.625" style="426" customWidth="1"/>
    <col min="8438" max="8438" width="18.125" style="426" customWidth="1"/>
    <col min="8439" max="8440" width="5.625" style="426" customWidth="1"/>
    <col min="8441" max="8441" width="8.875" style="426" customWidth="1"/>
    <col min="8442" max="8442" width="6.875" style="426" customWidth="1"/>
    <col min="8443" max="8443" width="4" style="426" customWidth="1"/>
    <col min="8444" max="8444" width="9.625" style="426" customWidth="1"/>
    <col min="8445" max="8445" width="11.125" style="426" customWidth="1"/>
    <col min="8446" max="8446" width="9.375" style="426" customWidth="1"/>
    <col min="8447" max="8447" width="6.375" style="426" customWidth="1"/>
    <col min="8448" max="8448" width="10.5" style="426" customWidth="1"/>
    <col min="8449" max="8692" width="9" style="426"/>
    <col min="8693" max="8693" width="2.625" style="426" customWidth="1"/>
    <col min="8694" max="8694" width="18.125" style="426" customWidth="1"/>
    <col min="8695" max="8696" width="5.625" style="426" customWidth="1"/>
    <col min="8697" max="8697" width="8.875" style="426" customWidth="1"/>
    <col min="8698" max="8698" width="6.875" style="426" customWidth="1"/>
    <col min="8699" max="8699" width="4" style="426" customWidth="1"/>
    <col min="8700" max="8700" width="9.625" style="426" customWidth="1"/>
    <col min="8701" max="8701" width="11.125" style="426" customWidth="1"/>
    <col min="8702" max="8702" width="9.375" style="426" customWidth="1"/>
    <col min="8703" max="8703" width="6.375" style="426" customWidth="1"/>
    <col min="8704" max="8704" width="10.5" style="426" customWidth="1"/>
    <col min="8705" max="8948" width="9" style="426"/>
    <col min="8949" max="8949" width="2.625" style="426" customWidth="1"/>
    <col min="8950" max="8950" width="18.125" style="426" customWidth="1"/>
    <col min="8951" max="8952" width="5.625" style="426" customWidth="1"/>
    <col min="8953" max="8953" width="8.875" style="426" customWidth="1"/>
    <col min="8954" max="8954" width="6.875" style="426" customWidth="1"/>
    <col min="8955" max="8955" width="4" style="426" customWidth="1"/>
    <col min="8956" max="8956" width="9.625" style="426" customWidth="1"/>
    <col min="8957" max="8957" width="11.125" style="426" customWidth="1"/>
    <col min="8958" max="8958" width="9.375" style="426" customWidth="1"/>
    <col min="8959" max="8959" width="6.375" style="426" customWidth="1"/>
    <col min="8960" max="8960" width="10.5" style="426" customWidth="1"/>
    <col min="8961" max="9204" width="9" style="426"/>
    <col min="9205" max="9205" width="2.625" style="426" customWidth="1"/>
    <col min="9206" max="9206" width="18.125" style="426" customWidth="1"/>
    <col min="9207" max="9208" width="5.625" style="426" customWidth="1"/>
    <col min="9209" max="9209" width="8.875" style="426" customWidth="1"/>
    <col min="9210" max="9210" width="6.875" style="426" customWidth="1"/>
    <col min="9211" max="9211" width="4" style="426" customWidth="1"/>
    <col min="9212" max="9212" width="9.625" style="426" customWidth="1"/>
    <col min="9213" max="9213" width="11.125" style="426" customWidth="1"/>
    <col min="9214" max="9214" width="9.375" style="426" customWidth="1"/>
    <col min="9215" max="9215" width="6.375" style="426" customWidth="1"/>
    <col min="9216" max="9216" width="10.5" style="426" customWidth="1"/>
    <col min="9217" max="9460" width="9" style="426"/>
    <col min="9461" max="9461" width="2.625" style="426" customWidth="1"/>
    <col min="9462" max="9462" width="18.125" style="426" customWidth="1"/>
    <col min="9463" max="9464" width="5.625" style="426" customWidth="1"/>
    <col min="9465" max="9465" width="8.875" style="426" customWidth="1"/>
    <col min="9466" max="9466" width="6.875" style="426" customWidth="1"/>
    <col min="9467" max="9467" width="4" style="426" customWidth="1"/>
    <col min="9468" max="9468" width="9.625" style="426" customWidth="1"/>
    <col min="9469" max="9469" width="11.125" style="426" customWidth="1"/>
    <col min="9470" max="9470" width="9.375" style="426" customWidth="1"/>
    <col min="9471" max="9471" width="6.375" style="426" customWidth="1"/>
    <col min="9472" max="9472" width="10.5" style="426" customWidth="1"/>
    <col min="9473" max="9716" width="9" style="426"/>
    <col min="9717" max="9717" width="2.625" style="426" customWidth="1"/>
    <col min="9718" max="9718" width="18.125" style="426" customWidth="1"/>
    <col min="9719" max="9720" width="5.625" style="426" customWidth="1"/>
    <col min="9721" max="9721" width="8.875" style="426" customWidth="1"/>
    <col min="9722" max="9722" width="6.875" style="426" customWidth="1"/>
    <col min="9723" max="9723" width="4" style="426" customWidth="1"/>
    <col min="9724" max="9724" width="9.625" style="426" customWidth="1"/>
    <col min="9725" max="9725" width="11.125" style="426" customWidth="1"/>
    <col min="9726" max="9726" width="9.375" style="426" customWidth="1"/>
    <col min="9727" max="9727" width="6.375" style="426" customWidth="1"/>
    <col min="9728" max="9728" width="10.5" style="426" customWidth="1"/>
    <col min="9729" max="9972" width="9" style="426"/>
    <col min="9973" max="9973" width="2.625" style="426" customWidth="1"/>
    <col min="9974" max="9974" width="18.125" style="426" customWidth="1"/>
    <col min="9975" max="9976" width="5.625" style="426" customWidth="1"/>
    <col min="9977" max="9977" width="8.875" style="426" customWidth="1"/>
    <col min="9978" max="9978" width="6.875" style="426" customWidth="1"/>
    <col min="9979" max="9979" width="4" style="426" customWidth="1"/>
    <col min="9980" max="9980" width="9.625" style="426" customWidth="1"/>
    <col min="9981" max="9981" width="11.125" style="426" customWidth="1"/>
    <col min="9982" max="9982" width="9.375" style="426" customWidth="1"/>
    <col min="9983" max="9983" width="6.375" style="426" customWidth="1"/>
    <col min="9984" max="9984" width="10.5" style="426" customWidth="1"/>
    <col min="9985" max="10228" width="9" style="426"/>
    <col min="10229" max="10229" width="2.625" style="426" customWidth="1"/>
    <col min="10230" max="10230" width="18.125" style="426" customWidth="1"/>
    <col min="10231" max="10232" width="5.625" style="426" customWidth="1"/>
    <col min="10233" max="10233" width="8.875" style="426" customWidth="1"/>
    <col min="10234" max="10234" width="6.875" style="426" customWidth="1"/>
    <col min="10235" max="10235" width="4" style="426" customWidth="1"/>
    <col min="10236" max="10236" width="9.625" style="426" customWidth="1"/>
    <col min="10237" max="10237" width="11.125" style="426" customWidth="1"/>
    <col min="10238" max="10238" width="9.375" style="426" customWidth="1"/>
    <col min="10239" max="10239" width="6.375" style="426" customWidth="1"/>
    <col min="10240" max="10240" width="10.5" style="426" customWidth="1"/>
    <col min="10241" max="10484" width="9" style="426"/>
    <col min="10485" max="10485" width="2.625" style="426" customWidth="1"/>
    <col min="10486" max="10486" width="18.125" style="426" customWidth="1"/>
    <col min="10487" max="10488" width="5.625" style="426" customWidth="1"/>
    <col min="10489" max="10489" width="8.875" style="426" customWidth="1"/>
    <col min="10490" max="10490" width="6.875" style="426" customWidth="1"/>
    <col min="10491" max="10491" width="4" style="426" customWidth="1"/>
    <col min="10492" max="10492" width="9.625" style="426" customWidth="1"/>
    <col min="10493" max="10493" width="11.125" style="426" customWidth="1"/>
    <col min="10494" max="10494" width="9.375" style="426" customWidth="1"/>
    <col min="10495" max="10495" width="6.375" style="426" customWidth="1"/>
    <col min="10496" max="10496" width="10.5" style="426" customWidth="1"/>
    <col min="10497" max="10740" width="9" style="426"/>
    <col min="10741" max="10741" width="2.625" style="426" customWidth="1"/>
    <col min="10742" max="10742" width="18.125" style="426" customWidth="1"/>
    <col min="10743" max="10744" width="5.625" style="426" customWidth="1"/>
    <col min="10745" max="10745" width="8.875" style="426" customWidth="1"/>
    <col min="10746" max="10746" width="6.875" style="426" customWidth="1"/>
    <col min="10747" max="10747" width="4" style="426" customWidth="1"/>
    <col min="10748" max="10748" width="9.625" style="426" customWidth="1"/>
    <col min="10749" max="10749" width="11.125" style="426" customWidth="1"/>
    <col min="10750" max="10750" width="9.375" style="426" customWidth="1"/>
    <col min="10751" max="10751" width="6.375" style="426" customWidth="1"/>
    <col min="10752" max="10752" width="10.5" style="426" customWidth="1"/>
    <col min="10753" max="10996" width="9" style="426"/>
    <col min="10997" max="10997" width="2.625" style="426" customWidth="1"/>
    <col min="10998" max="10998" width="18.125" style="426" customWidth="1"/>
    <col min="10999" max="11000" width="5.625" style="426" customWidth="1"/>
    <col min="11001" max="11001" width="8.875" style="426" customWidth="1"/>
    <col min="11002" max="11002" width="6.875" style="426" customWidth="1"/>
    <col min="11003" max="11003" width="4" style="426" customWidth="1"/>
    <col min="11004" max="11004" width="9.625" style="426" customWidth="1"/>
    <col min="11005" max="11005" width="11.125" style="426" customWidth="1"/>
    <col min="11006" max="11006" width="9.375" style="426" customWidth="1"/>
    <col min="11007" max="11007" width="6.375" style="426" customWidth="1"/>
    <col min="11008" max="11008" width="10.5" style="426" customWidth="1"/>
    <col min="11009" max="11252" width="9" style="426"/>
    <col min="11253" max="11253" width="2.625" style="426" customWidth="1"/>
    <col min="11254" max="11254" width="18.125" style="426" customWidth="1"/>
    <col min="11255" max="11256" width="5.625" style="426" customWidth="1"/>
    <col min="11257" max="11257" width="8.875" style="426" customWidth="1"/>
    <col min="11258" max="11258" width="6.875" style="426" customWidth="1"/>
    <col min="11259" max="11259" width="4" style="426" customWidth="1"/>
    <col min="11260" max="11260" width="9.625" style="426" customWidth="1"/>
    <col min="11261" max="11261" width="11.125" style="426" customWidth="1"/>
    <col min="11262" max="11262" width="9.375" style="426" customWidth="1"/>
    <col min="11263" max="11263" width="6.375" style="426" customWidth="1"/>
    <col min="11264" max="11264" width="10.5" style="426" customWidth="1"/>
    <col min="11265" max="11508" width="9" style="426"/>
    <col min="11509" max="11509" width="2.625" style="426" customWidth="1"/>
    <col min="11510" max="11510" width="18.125" style="426" customWidth="1"/>
    <col min="11511" max="11512" width="5.625" style="426" customWidth="1"/>
    <col min="11513" max="11513" width="8.875" style="426" customWidth="1"/>
    <col min="11514" max="11514" width="6.875" style="426" customWidth="1"/>
    <col min="11515" max="11515" width="4" style="426" customWidth="1"/>
    <col min="11516" max="11516" width="9.625" style="426" customWidth="1"/>
    <col min="11517" max="11517" width="11.125" style="426" customWidth="1"/>
    <col min="11518" max="11518" width="9.375" style="426" customWidth="1"/>
    <col min="11519" max="11519" width="6.375" style="426" customWidth="1"/>
    <col min="11520" max="11520" width="10.5" style="426" customWidth="1"/>
    <col min="11521" max="11764" width="9" style="426"/>
    <col min="11765" max="11765" width="2.625" style="426" customWidth="1"/>
    <col min="11766" max="11766" width="18.125" style="426" customWidth="1"/>
    <col min="11767" max="11768" width="5.625" style="426" customWidth="1"/>
    <col min="11769" max="11769" width="8.875" style="426" customWidth="1"/>
    <col min="11770" max="11770" width="6.875" style="426" customWidth="1"/>
    <col min="11771" max="11771" width="4" style="426" customWidth="1"/>
    <col min="11772" max="11772" width="9.625" style="426" customWidth="1"/>
    <col min="11773" max="11773" width="11.125" style="426" customWidth="1"/>
    <col min="11774" max="11774" width="9.375" style="426" customWidth="1"/>
    <col min="11775" max="11775" width="6.375" style="426" customWidth="1"/>
    <col min="11776" max="11776" width="10.5" style="426" customWidth="1"/>
    <col min="11777" max="12020" width="9" style="426"/>
    <col min="12021" max="12021" width="2.625" style="426" customWidth="1"/>
    <col min="12022" max="12022" width="18.125" style="426" customWidth="1"/>
    <col min="12023" max="12024" width="5.625" style="426" customWidth="1"/>
    <col min="12025" max="12025" width="8.875" style="426" customWidth="1"/>
    <col min="12026" max="12026" width="6.875" style="426" customWidth="1"/>
    <col min="12027" max="12027" width="4" style="426" customWidth="1"/>
    <col min="12028" max="12028" width="9.625" style="426" customWidth="1"/>
    <col min="12029" max="12029" width="11.125" style="426" customWidth="1"/>
    <col min="12030" max="12030" width="9.375" style="426" customWidth="1"/>
    <col min="12031" max="12031" width="6.375" style="426" customWidth="1"/>
    <col min="12032" max="12032" width="10.5" style="426" customWidth="1"/>
    <col min="12033" max="12276" width="9" style="426"/>
    <col min="12277" max="12277" width="2.625" style="426" customWidth="1"/>
    <col min="12278" max="12278" width="18.125" style="426" customWidth="1"/>
    <col min="12279" max="12280" width="5.625" style="426" customWidth="1"/>
    <col min="12281" max="12281" width="8.875" style="426" customWidth="1"/>
    <col min="12282" max="12282" width="6.875" style="426" customWidth="1"/>
    <col min="12283" max="12283" width="4" style="426" customWidth="1"/>
    <col min="12284" max="12284" width="9.625" style="426" customWidth="1"/>
    <col min="12285" max="12285" width="11.125" style="426" customWidth="1"/>
    <col min="12286" max="12286" width="9.375" style="426" customWidth="1"/>
    <col min="12287" max="12287" width="6.375" style="426" customWidth="1"/>
    <col min="12288" max="12288" width="10.5" style="426" customWidth="1"/>
    <col min="12289" max="12532" width="9" style="426"/>
    <col min="12533" max="12533" width="2.625" style="426" customWidth="1"/>
    <col min="12534" max="12534" width="18.125" style="426" customWidth="1"/>
    <col min="12535" max="12536" width="5.625" style="426" customWidth="1"/>
    <col min="12537" max="12537" width="8.875" style="426" customWidth="1"/>
    <col min="12538" max="12538" width="6.875" style="426" customWidth="1"/>
    <col min="12539" max="12539" width="4" style="426" customWidth="1"/>
    <col min="12540" max="12540" width="9.625" style="426" customWidth="1"/>
    <col min="12541" max="12541" width="11.125" style="426" customWidth="1"/>
    <col min="12542" max="12542" width="9.375" style="426" customWidth="1"/>
    <col min="12543" max="12543" width="6.375" style="426" customWidth="1"/>
    <col min="12544" max="12544" width="10.5" style="426" customWidth="1"/>
    <col min="12545" max="12788" width="9" style="426"/>
    <col min="12789" max="12789" width="2.625" style="426" customWidth="1"/>
    <col min="12790" max="12790" width="18.125" style="426" customWidth="1"/>
    <col min="12791" max="12792" width="5.625" style="426" customWidth="1"/>
    <col min="12793" max="12793" width="8.875" style="426" customWidth="1"/>
    <col min="12794" max="12794" width="6.875" style="426" customWidth="1"/>
    <col min="12795" max="12795" width="4" style="426" customWidth="1"/>
    <col min="12796" max="12796" width="9.625" style="426" customWidth="1"/>
    <col min="12797" max="12797" width="11.125" style="426" customWidth="1"/>
    <col min="12798" max="12798" width="9.375" style="426" customWidth="1"/>
    <col min="12799" max="12799" width="6.375" style="426" customWidth="1"/>
    <col min="12800" max="12800" width="10.5" style="426" customWidth="1"/>
    <col min="12801" max="13044" width="9" style="426"/>
    <col min="13045" max="13045" width="2.625" style="426" customWidth="1"/>
    <col min="13046" max="13046" width="18.125" style="426" customWidth="1"/>
    <col min="13047" max="13048" width="5.625" style="426" customWidth="1"/>
    <col min="13049" max="13049" width="8.875" style="426" customWidth="1"/>
    <col min="13050" max="13050" width="6.875" style="426" customWidth="1"/>
    <col min="13051" max="13051" width="4" style="426" customWidth="1"/>
    <col min="13052" max="13052" width="9.625" style="426" customWidth="1"/>
    <col min="13053" max="13053" width="11.125" style="426" customWidth="1"/>
    <col min="13054" max="13054" width="9.375" style="426" customWidth="1"/>
    <col min="13055" max="13055" width="6.375" style="426" customWidth="1"/>
    <col min="13056" max="13056" width="10.5" style="426" customWidth="1"/>
    <col min="13057" max="13300" width="9" style="426"/>
    <col min="13301" max="13301" width="2.625" style="426" customWidth="1"/>
    <col min="13302" max="13302" width="18.125" style="426" customWidth="1"/>
    <col min="13303" max="13304" width="5.625" style="426" customWidth="1"/>
    <col min="13305" max="13305" width="8.875" style="426" customWidth="1"/>
    <col min="13306" max="13306" width="6.875" style="426" customWidth="1"/>
    <col min="13307" max="13307" width="4" style="426" customWidth="1"/>
    <col min="13308" max="13308" width="9.625" style="426" customWidth="1"/>
    <col min="13309" max="13309" width="11.125" style="426" customWidth="1"/>
    <col min="13310" max="13310" width="9.375" style="426" customWidth="1"/>
    <col min="13311" max="13311" width="6.375" style="426" customWidth="1"/>
    <col min="13312" max="13312" width="10.5" style="426" customWidth="1"/>
    <col min="13313" max="13556" width="9" style="426"/>
    <col min="13557" max="13557" width="2.625" style="426" customWidth="1"/>
    <col min="13558" max="13558" width="18.125" style="426" customWidth="1"/>
    <col min="13559" max="13560" width="5.625" style="426" customWidth="1"/>
    <col min="13561" max="13561" width="8.875" style="426" customWidth="1"/>
    <col min="13562" max="13562" width="6.875" style="426" customWidth="1"/>
    <col min="13563" max="13563" width="4" style="426" customWidth="1"/>
    <col min="13564" max="13564" width="9.625" style="426" customWidth="1"/>
    <col min="13565" max="13565" width="11.125" style="426" customWidth="1"/>
    <col min="13566" max="13566" width="9.375" style="426" customWidth="1"/>
    <col min="13567" max="13567" width="6.375" style="426" customWidth="1"/>
    <col min="13568" max="13568" width="10.5" style="426" customWidth="1"/>
    <col min="13569" max="13812" width="9" style="426"/>
    <col min="13813" max="13813" width="2.625" style="426" customWidth="1"/>
    <col min="13814" max="13814" width="18.125" style="426" customWidth="1"/>
    <col min="13815" max="13816" width="5.625" style="426" customWidth="1"/>
    <col min="13817" max="13817" width="8.875" style="426" customWidth="1"/>
    <col min="13818" max="13818" width="6.875" style="426" customWidth="1"/>
    <col min="13819" max="13819" width="4" style="426" customWidth="1"/>
    <col min="13820" max="13820" width="9.625" style="426" customWidth="1"/>
    <col min="13821" max="13821" width="11.125" style="426" customWidth="1"/>
    <col min="13822" max="13822" width="9.375" style="426" customWidth="1"/>
    <col min="13823" max="13823" width="6.375" style="426" customWidth="1"/>
    <col min="13824" max="13824" width="10.5" style="426" customWidth="1"/>
    <col min="13825" max="14068" width="9" style="426"/>
    <col min="14069" max="14069" width="2.625" style="426" customWidth="1"/>
    <col min="14070" max="14070" width="18.125" style="426" customWidth="1"/>
    <col min="14071" max="14072" width="5.625" style="426" customWidth="1"/>
    <col min="14073" max="14073" width="8.875" style="426" customWidth="1"/>
    <col min="14074" max="14074" width="6.875" style="426" customWidth="1"/>
    <col min="14075" max="14075" width="4" style="426" customWidth="1"/>
    <col min="14076" max="14076" width="9.625" style="426" customWidth="1"/>
    <col min="14077" max="14077" width="11.125" style="426" customWidth="1"/>
    <col min="14078" max="14078" width="9.375" style="426" customWidth="1"/>
    <col min="14079" max="14079" width="6.375" style="426" customWidth="1"/>
    <col min="14080" max="14080" width="10.5" style="426" customWidth="1"/>
    <col min="14081" max="14324" width="9" style="426"/>
    <col min="14325" max="14325" width="2.625" style="426" customWidth="1"/>
    <col min="14326" max="14326" width="18.125" style="426" customWidth="1"/>
    <col min="14327" max="14328" width="5.625" style="426" customWidth="1"/>
    <col min="14329" max="14329" width="8.875" style="426" customWidth="1"/>
    <col min="14330" max="14330" width="6.875" style="426" customWidth="1"/>
    <col min="14331" max="14331" width="4" style="426" customWidth="1"/>
    <col min="14332" max="14332" width="9.625" style="426" customWidth="1"/>
    <col min="14333" max="14333" width="11.125" style="426" customWidth="1"/>
    <col min="14334" max="14334" width="9.375" style="426" customWidth="1"/>
    <col min="14335" max="14335" width="6.375" style="426" customWidth="1"/>
    <col min="14336" max="14336" width="10.5" style="426" customWidth="1"/>
    <col min="14337" max="14580" width="9" style="426"/>
    <col min="14581" max="14581" width="2.625" style="426" customWidth="1"/>
    <col min="14582" max="14582" width="18.125" style="426" customWidth="1"/>
    <col min="14583" max="14584" width="5.625" style="426" customWidth="1"/>
    <col min="14585" max="14585" width="8.875" style="426" customWidth="1"/>
    <col min="14586" max="14586" width="6.875" style="426" customWidth="1"/>
    <col min="14587" max="14587" width="4" style="426" customWidth="1"/>
    <col min="14588" max="14588" width="9.625" style="426" customWidth="1"/>
    <col min="14589" max="14589" width="11.125" style="426" customWidth="1"/>
    <col min="14590" max="14590" width="9.375" style="426" customWidth="1"/>
    <col min="14591" max="14591" width="6.375" style="426" customWidth="1"/>
    <col min="14592" max="14592" width="10.5" style="426" customWidth="1"/>
    <col min="14593" max="14836" width="9" style="426"/>
    <col min="14837" max="14837" width="2.625" style="426" customWidth="1"/>
    <col min="14838" max="14838" width="18.125" style="426" customWidth="1"/>
    <col min="14839" max="14840" width="5.625" style="426" customWidth="1"/>
    <col min="14841" max="14841" width="8.875" style="426" customWidth="1"/>
    <col min="14842" max="14842" width="6.875" style="426" customWidth="1"/>
    <col min="14843" max="14843" width="4" style="426" customWidth="1"/>
    <col min="14844" max="14844" width="9.625" style="426" customWidth="1"/>
    <col min="14845" max="14845" width="11.125" style="426" customWidth="1"/>
    <col min="14846" max="14846" width="9.375" style="426" customWidth="1"/>
    <col min="14847" max="14847" width="6.375" style="426" customWidth="1"/>
    <col min="14848" max="14848" width="10.5" style="426" customWidth="1"/>
    <col min="14849" max="15092" width="9" style="426"/>
    <col min="15093" max="15093" width="2.625" style="426" customWidth="1"/>
    <col min="15094" max="15094" width="18.125" style="426" customWidth="1"/>
    <col min="15095" max="15096" width="5.625" style="426" customWidth="1"/>
    <col min="15097" max="15097" width="8.875" style="426" customWidth="1"/>
    <col min="15098" max="15098" width="6.875" style="426" customWidth="1"/>
    <col min="15099" max="15099" width="4" style="426" customWidth="1"/>
    <col min="15100" max="15100" width="9.625" style="426" customWidth="1"/>
    <col min="15101" max="15101" width="11.125" style="426" customWidth="1"/>
    <col min="15102" max="15102" width="9.375" style="426" customWidth="1"/>
    <col min="15103" max="15103" width="6.375" style="426" customWidth="1"/>
    <col min="15104" max="15104" width="10.5" style="426" customWidth="1"/>
    <col min="15105" max="15348" width="9" style="426"/>
    <col min="15349" max="15349" width="2.625" style="426" customWidth="1"/>
    <col min="15350" max="15350" width="18.125" style="426" customWidth="1"/>
    <col min="15351" max="15352" width="5.625" style="426" customWidth="1"/>
    <col min="15353" max="15353" width="8.875" style="426" customWidth="1"/>
    <col min="15354" max="15354" width="6.875" style="426" customWidth="1"/>
    <col min="15355" max="15355" width="4" style="426" customWidth="1"/>
    <col min="15356" max="15356" width="9.625" style="426" customWidth="1"/>
    <col min="15357" max="15357" width="11.125" style="426" customWidth="1"/>
    <col min="15358" max="15358" width="9.375" style="426" customWidth="1"/>
    <col min="15359" max="15359" width="6.375" style="426" customWidth="1"/>
    <col min="15360" max="15360" width="10.5" style="426" customWidth="1"/>
    <col min="15361" max="15604" width="9" style="426"/>
    <col min="15605" max="15605" width="2.625" style="426" customWidth="1"/>
    <col min="15606" max="15606" width="18.125" style="426" customWidth="1"/>
    <col min="15607" max="15608" width="5.625" style="426" customWidth="1"/>
    <col min="15609" max="15609" width="8.875" style="426" customWidth="1"/>
    <col min="15610" max="15610" width="6.875" style="426" customWidth="1"/>
    <col min="15611" max="15611" width="4" style="426" customWidth="1"/>
    <col min="15612" max="15612" width="9.625" style="426" customWidth="1"/>
    <col min="15613" max="15613" width="11.125" style="426" customWidth="1"/>
    <col min="15614" max="15614" width="9.375" style="426" customWidth="1"/>
    <col min="15615" max="15615" width="6.375" style="426" customWidth="1"/>
    <col min="15616" max="15616" width="10.5" style="426" customWidth="1"/>
    <col min="15617" max="15860" width="9" style="426"/>
    <col min="15861" max="15861" width="2.625" style="426" customWidth="1"/>
    <col min="15862" max="15862" width="18.125" style="426" customWidth="1"/>
    <col min="15863" max="15864" width="5.625" style="426" customWidth="1"/>
    <col min="15865" max="15865" width="8.875" style="426" customWidth="1"/>
    <col min="15866" max="15866" width="6.875" style="426" customWidth="1"/>
    <col min="15867" max="15867" width="4" style="426" customWidth="1"/>
    <col min="15868" max="15868" width="9.625" style="426" customWidth="1"/>
    <col min="15869" max="15869" width="11.125" style="426" customWidth="1"/>
    <col min="15870" max="15870" width="9.375" style="426" customWidth="1"/>
    <col min="15871" max="15871" width="6.375" style="426" customWidth="1"/>
    <col min="15872" max="15872" width="10.5" style="426" customWidth="1"/>
    <col min="15873" max="16116" width="9" style="426"/>
    <col min="16117" max="16117" width="2.625" style="426" customWidth="1"/>
    <col min="16118" max="16118" width="18.125" style="426" customWidth="1"/>
    <col min="16119" max="16120" width="5.625" style="426" customWidth="1"/>
    <col min="16121" max="16121" width="8.875" style="426" customWidth="1"/>
    <col min="16122" max="16122" width="6.875" style="426" customWidth="1"/>
    <col min="16123" max="16123" width="4" style="426" customWidth="1"/>
    <col min="16124" max="16124" width="9.625" style="426" customWidth="1"/>
    <col min="16125" max="16125" width="11.125" style="426" customWidth="1"/>
    <col min="16126" max="16126" width="9.375" style="426" customWidth="1"/>
    <col min="16127" max="16127" width="6.375" style="426" customWidth="1"/>
    <col min="16128" max="16128" width="10.5" style="426" customWidth="1"/>
    <col min="16129" max="16384" width="9" style="426"/>
  </cols>
  <sheetData>
    <row r="1" spans="1:12" ht="13.5" customHeight="1" thickBot="1">
      <c r="G1" s="421"/>
      <c r="J1" s="179"/>
      <c r="K1" s="424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43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252"/>
      <c r="L4" s="195"/>
    </row>
    <row r="5" spans="1:12" ht="13.5" customHeight="1">
      <c r="A5" s="453">
        <v>2</v>
      </c>
      <c r="B5" s="454" t="s">
        <v>1075</v>
      </c>
      <c r="C5" s="198"/>
      <c r="D5" s="199"/>
      <c r="E5" s="455"/>
      <c r="F5" s="201"/>
      <c r="G5" s="456"/>
      <c r="H5" s="457"/>
      <c r="I5" s="458"/>
      <c r="J5" s="205"/>
      <c r="K5" s="253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252"/>
      <c r="L6" s="195"/>
    </row>
    <row r="7" spans="1:12" ht="13.5" customHeight="1">
      <c r="A7" s="453"/>
      <c r="B7" s="454"/>
      <c r="C7" s="198"/>
      <c r="D7" s="199"/>
      <c r="E7" s="455"/>
      <c r="F7" s="201"/>
      <c r="G7" s="463"/>
      <c r="H7" s="458"/>
      <c r="I7" s="458"/>
      <c r="J7" s="205"/>
      <c r="K7" s="254"/>
      <c r="L7" s="207"/>
    </row>
    <row r="8" spans="1:12" ht="13.5" customHeight="1">
      <c r="A8" s="459"/>
      <c r="B8" s="446"/>
      <c r="C8" s="214"/>
      <c r="D8" s="460"/>
      <c r="E8" s="461"/>
      <c r="F8" s="449"/>
      <c r="G8" s="462"/>
      <c r="H8" s="452"/>
      <c r="I8" s="452"/>
      <c r="J8" s="193"/>
      <c r="K8" s="252"/>
      <c r="L8" s="195"/>
    </row>
    <row r="9" spans="1:12" ht="13.5" customHeight="1">
      <c r="A9" s="453"/>
      <c r="B9" s="454" t="s">
        <v>111</v>
      </c>
      <c r="C9" s="464" t="s">
        <v>112</v>
      </c>
      <c r="D9" s="464"/>
      <c r="E9" s="455"/>
      <c r="F9" s="201">
        <v>1201</v>
      </c>
      <c r="G9" s="463" t="s">
        <v>113</v>
      </c>
      <c r="H9" s="457"/>
      <c r="I9" s="458"/>
      <c r="J9" s="205"/>
      <c r="K9" s="255"/>
      <c r="L9" s="22"/>
    </row>
    <row r="10" spans="1:12" ht="13.5" customHeight="1">
      <c r="A10" s="465"/>
      <c r="B10" s="446"/>
      <c r="C10" s="214"/>
      <c r="D10" s="218"/>
      <c r="E10" s="461"/>
      <c r="F10" s="219"/>
      <c r="G10" s="466"/>
      <c r="H10" s="467"/>
      <c r="I10" s="452"/>
      <c r="J10" s="193"/>
      <c r="K10" s="252"/>
      <c r="L10" s="195"/>
    </row>
    <row r="11" spans="1:12" ht="13.5" customHeight="1">
      <c r="A11" s="465"/>
      <c r="B11" s="454" t="s">
        <v>111</v>
      </c>
      <c r="C11" s="464" t="s">
        <v>114</v>
      </c>
      <c r="D11" s="464"/>
      <c r="E11" s="455"/>
      <c r="F11" s="201">
        <v>45.4</v>
      </c>
      <c r="G11" s="463" t="s">
        <v>113</v>
      </c>
      <c r="H11" s="458"/>
      <c r="I11" s="458"/>
      <c r="J11" s="205"/>
      <c r="K11" s="255"/>
      <c r="L11" s="22"/>
    </row>
    <row r="12" spans="1:12" ht="13.5" customHeight="1">
      <c r="A12" s="459"/>
      <c r="B12" s="446"/>
      <c r="C12" s="214"/>
      <c r="D12" s="218"/>
      <c r="E12" s="461"/>
      <c r="F12" s="219"/>
      <c r="G12" s="466"/>
      <c r="H12" s="467"/>
      <c r="I12" s="452"/>
      <c r="J12" s="193"/>
      <c r="K12" s="252"/>
      <c r="L12" s="195"/>
    </row>
    <row r="13" spans="1:12" ht="13.5" customHeight="1">
      <c r="A13" s="453"/>
      <c r="B13" s="454" t="s">
        <v>115</v>
      </c>
      <c r="C13" s="464"/>
      <c r="D13" s="464"/>
      <c r="E13" s="455"/>
      <c r="F13" s="201">
        <v>514</v>
      </c>
      <c r="G13" s="463" t="s">
        <v>59</v>
      </c>
      <c r="H13" s="457"/>
      <c r="I13" s="458"/>
      <c r="J13" s="205"/>
      <c r="K13" s="255"/>
      <c r="L13" s="22"/>
    </row>
    <row r="14" spans="1:12" ht="13.5" customHeight="1">
      <c r="A14" s="459"/>
      <c r="B14" s="446"/>
      <c r="C14" s="214"/>
      <c r="D14" s="460"/>
      <c r="E14" s="461"/>
      <c r="F14" s="449"/>
      <c r="G14" s="462"/>
      <c r="H14" s="452"/>
      <c r="I14" s="452"/>
      <c r="J14" s="193"/>
      <c r="K14" s="252"/>
      <c r="L14" s="195"/>
    </row>
    <row r="15" spans="1:12" ht="13.5" customHeight="1">
      <c r="A15" s="453"/>
      <c r="B15" s="454" t="s">
        <v>116</v>
      </c>
      <c r="C15" s="464"/>
      <c r="D15" s="464"/>
      <c r="E15" s="455"/>
      <c r="F15" s="468">
        <v>19</v>
      </c>
      <c r="G15" s="463" t="s">
        <v>117</v>
      </c>
      <c r="H15" s="458"/>
      <c r="I15" s="458"/>
      <c r="J15" s="205"/>
      <c r="K15" s="255"/>
      <c r="L15" s="22"/>
    </row>
    <row r="16" spans="1:12" ht="13.5" customHeight="1">
      <c r="A16" s="459"/>
      <c r="B16" s="469"/>
      <c r="C16" s="214"/>
      <c r="E16" s="470"/>
      <c r="F16" s="471"/>
      <c r="G16" s="472"/>
      <c r="H16" s="473"/>
      <c r="I16" s="452"/>
      <c r="J16" s="228"/>
      <c r="K16" s="252"/>
      <c r="L16" s="195"/>
    </row>
    <row r="17" spans="1:12" ht="13.5" customHeight="1">
      <c r="A17" s="453"/>
      <c r="B17" s="474" t="s">
        <v>118</v>
      </c>
      <c r="C17" s="475" t="s">
        <v>119</v>
      </c>
      <c r="D17" s="464"/>
      <c r="E17" s="455"/>
      <c r="F17" s="201">
        <v>139</v>
      </c>
      <c r="G17" s="463" t="s">
        <v>113</v>
      </c>
      <c r="H17" s="458"/>
      <c r="I17" s="458"/>
      <c r="J17" s="205"/>
      <c r="K17" s="255"/>
      <c r="L17" s="22"/>
    </row>
    <row r="18" spans="1:12" ht="13.5" customHeight="1">
      <c r="A18" s="459"/>
      <c r="B18" s="476"/>
      <c r="C18" s="477"/>
      <c r="D18" s="460"/>
      <c r="E18" s="461"/>
      <c r="F18" s="449"/>
      <c r="G18" s="462"/>
      <c r="H18" s="452"/>
      <c r="I18" s="452"/>
      <c r="J18" s="193"/>
      <c r="K18" s="252"/>
      <c r="L18" s="195"/>
    </row>
    <row r="19" spans="1:12" ht="13.5" customHeight="1">
      <c r="A19" s="453"/>
      <c r="B19" s="469" t="s">
        <v>120</v>
      </c>
      <c r="C19" s="421" t="s">
        <v>1021</v>
      </c>
      <c r="E19" s="470"/>
      <c r="F19" s="201">
        <v>1246</v>
      </c>
      <c r="G19" s="463" t="s">
        <v>113</v>
      </c>
      <c r="H19" s="473"/>
      <c r="I19" s="458"/>
      <c r="J19" s="205"/>
      <c r="K19" s="255"/>
      <c r="L19" s="22"/>
    </row>
    <row r="20" spans="1:12" ht="13.5" customHeight="1">
      <c r="A20" s="459"/>
      <c r="B20" s="446"/>
      <c r="C20" s="460"/>
      <c r="D20" s="460"/>
      <c r="E20" s="461"/>
      <c r="F20" s="449"/>
      <c r="G20" s="462"/>
      <c r="H20" s="452"/>
      <c r="I20" s="452"/>
      <c r="J20" s="193"/>
      <c r="K20" s="252"/>
      <c r="L20" s="195"/>
    </row>
    <row r="21" spans="1:12" ht="13.5" customHeight="1">
      <c r="A21" s="453"/>
      <c r="B21" s="454" t="s">
        <v>121</v>
      </c>
      <c r="C21" s="198" t="s">
        <v>122</v>
      </c>
      <c r="D21" s="199"/>
      <c r="E21" s="455"/>
      <c r="F21" s="201">
        <v>2</v>
      </c>
      <c r="G21" s="456" t="s">
        <v>123</v>
      </c>
      <c r="H21" s="458"/>
      <c r="I21" s="458"/>
      <c r="J21" s="205"/>
      <c r="K21" s="255"/>
      <c r="L21" s="22"/>
    </row>
    <row r="22" spans="1:12" ht="13.5" customHeight="1">
      <c r="A22" s="459"/>
      <c r="B22" s="446"/>
      <c r="C22" s="460"/>
      <c r="D22" s="460"/>
      <c r="E22" s="461"/>
      <c r="F22" s="449"/>
      <c r="G22" s="462"/>
      <c r="H22" s="452"/>
      <c r="I22" s="452"/>
      <c r="J22" s="193"/>
      <c r="K22" s="252"/>
      <c r="L22" s="195"/>
    </row>
    <row r="23" spans="1:12" ht="13.5" customHeight="1">
      <c r="A23" s="453"/>
      <c r="B23" s="454" t="s">
        <v>121</v>
      </c>
      <c r="C23" s="198" t="s">
        <v>878</v>
      </c>
      <c r="D23" s="199"/>
      <c r="E23" s="455"/>
      <c r="F23" s="201">
        <v>1</v>
      </c>
      <c r="G23" s="456" t="s">
        <v>877</v>
      </c>
      <c r="H23" s="458"/>
      <c r="I23" s="458"/>
      <c r="J23" s="205"/>
      <c r="K23" s="255"/>
      <c r="L23" s="22"/>
    </row>
    <row r="24" spans="1:12" ht="13.5" customHeight="1">
      <c r="A24" s="459"/>
      <c r="B24" s="446"/>
      <c r="C24" s="460"/>
      <c r="D24" s="460"/>
      <c r="E24" s="461"/>
      <c r="F24" s="449"/>
      <c r="G24" s="462"/>
      <c r="H24" s="452"/>
      <c r="I24" s="452"/>
      <c r="J24" s="193"/>
      <c r="K24" s="194"/>
      <c r="L24" s="195"/>
    </row>
    <row r="25" spans="1:12" ht="13.5" customHeight="1">
      <c r="A25" s="453"/>
      <c r="B25" s="454" t="s">
        <v>1046</v>
      </c>
      <c r="C25" s="198"/>
      <c r="D25" s="199"/>
      <c r="E25" s="455"/>
      <c r="F25" s="201">
        <v>1246</v>
      </c>
      <c r="G25" s="456" t="s">
        <v>113</v>
      </c>
      <c r="H25" s="458"/>
      <c r="I25" s="458"/>
      <c r="J25" s="205"/>
      <c r="K25" s="251"/>
      <c r="L25" s="22"/>
    </row>
    <row r="26" spans="1:12" ht="13.5" customHeight="1">
      <c r="A26" s="459"/>
      <c r="B26" s="446"/>
      <c r="C26" s="460"/>
      <c r="D26" s="460"/>
      <c r="E26" s="461"/>
      <c r="F26" s="449"/>
      <c r="G26" s="462"/>
      <c r="H26" s="452"/>
      <c r="I26" s="452"/>
      <c r="J26" s="193"/>
      <c r="K26" s="252"/>
      <c r="L26" s="195"/>
    </row>
    <row r="27" spans="1:12" ht="13.5" customHeight="1">
      <c r="A27" s="453"/>
      <c r="B27" s="454" t="s">
        <v>875</v>
      </c>
      <c r="C27" s="198" t="s">
        <v>876</v>
      </c>
      <c r="D27" s="199"/>
      <c r="E27" s="455"/>
      <c r="F27" s="201">
        <v>1246</v>
      </c>
      <c r="G27" s="456" t="s">
        <v>113</v>
      </c>
      <c r="H27" s="458"/>
      <c r="I27" s="458"/>
      <c r="J27" s="205"/>
      <c r="K27" s="255"/>
      <c r="L27" s="22"/>
    </row>
    <row r="28" spans="1:12" ht="13.5" customHeight="1">
      <c r="A28" s="465"/>
      <c r="B28" s="469"/>
      <c r="C28" s="271"/>
      <c r="D28" s="272"/>
      <c r="E28" s="470"/>
      <c r="F28" s="273"/>
      <c r="G28" s="478"/>
      <c r="H28" s="473"/>
      <c r="I28" s="473"/>
      <c r="J28" s="228"/>
      <c r="K28" s="275"/>
      <c r="L28" s="36"/>
    </row>
    <row r="29" spans="1:12" ht="13.5" customHeight="1">
      <c r="A29" s="465"/>
      <c r="B29" s="469"/>
      <c r="C29" s="271"/>
      <c r="D29" s="272"/>
      <c r="E29" s="470"/>
      <c r="F29" s="273"/>
      <c r="G29" s="478"/>
      <c r="H29" s="473"/>
      <c r="I29" s="473"/>
      <c r="J29" s="228"/>
      <c r="K29" s="275"/>
      <c r="L29" s="36"/>
    </row>
    <row r="30" spans="1:12" ht="13.5" customHeight="1">
      <c r="A30" s="459"/>
      <c r="B30" s="446"/>
      <c r="C30" s="460"/>
      <c r="D30" s="460"/>
      <c r="E30" s="461"/>
      <c r="F30" s="449"/>
      <c r="G30" s="462"/>
      <c r="H30" s="452"/>
      <c r="I30" s="452"/>
      <c r="J30" s="193"/>
      <c r="K30" s="252"/>
      <c r="L30" s="195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54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56"/>
      <c r="L32" s="222"/>
    </row>
    <row r="33" spans="1:12" ht="13.5" customHeight="1" thickBot="1">
      <c r="A33" s="479"/>
      <c r="B33" s="480"/>
      <c r="C33" s="236"/>
      <c r="D33" s="237"/>
      <c r="E33" s="481"/>
      <c r="F33" s="246"/>
      <c r="G33" s="482"/>
      <c r="H33" s="483"/>
      <c r="I33" s="483"/>
      <c r="J33" s="241"/>
      <c r="K33" s="257"/>
      <c r="L33" s="243"/>
    </row>
    <row r="34" spans="1:12" ht="13.5" customHeight="1">
      <c r="J34" s="179"/>
      <c r="K34" s="484"/>
      <c r="L34" s="485"/>
    </row>
    <row r="35" spans="1:12" ht="13.5" customHeight="1" thickBot="1">
      <c r="G35" s="421"/>
      <c r="J35" s="179"/>
      <c r="K35" s="424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86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43" t="s">
        <v>3</v>
      </c>
      <c r="L37" s="444" t="s">
        <v>8</v>
      </c>
    </row>
    <row r="38" spans="1:12" ht="13.5" customHeight="1">
      <c r="A38" s="445"/>
      <c r="B38" s="446"/>
      <c r="C38" s="447"/>
      <c r="D38" s="447"/>
      <c r="E38" s="448"/>
      <c r="F38" s="449"/>
      <c r="G38" s="450"/>
      <c r="H38" s="451"/>
      <c r="I38" s="452"/>
      <c r="J38" s="193"/>
      <c r="K38" s="252"/>
      <c r="L38" s="195"/>
    </row>
    <row r="39" spans="1:12" ht="13.5" customHeight="1">
      <c r="A39" s="453"/>
      <c r="B39" s="454" t="s">
        <v>124</v>
      </c>
      <c r="C39" s="198" t="s">
        <v>125</v>
      </c>
      <c r="D39" s="199"/>
      <c r="E39" s="455"/>
      <c r="F39" s="201">
        <v>8.6999999999999993</v>
      </c>
      <c r="G39" s="456" t="s">
        <v>113</v>
      </c>
      <c r="H39" s="457"/>
      <c r="I39" s="458"/>
      <c r="J39" s="205"/>
      <c r="K39" s="255"/>
      <c r="L39" s="22"/>
    </row>
    <row r="40" spans="1:12" ht="13.5" customHeight="1">
      <c r="A40" s="459"/>
      <c r="B40" s="446"/>
      <c r="C40" s="460"/>
      <c r="D40" s="460"/>
      <c r="E40" s="461"/>
      <c r="F40" s="449"/>
      <c r="G40" s="462"/>
      <c r="H40" s="452"/>
      <c r="I40" s="452"/>
      <c r="J40" s="193"/>
      <c r="K40" s="252"/>
      <c r="L40" s="195"/>
    </row>
    <row r="41" spans="1:12" ht="13.5" customHeight="1">
      <c r="A41" s="453"/>
      <c r="B41" s="454" t="s">
        <v>126</v>
      </c>
      <c r="C41" s="198" t="s">
        <v>125</v>
      </c>
      <c r="D41" s="199"/>
      <c r="E41" s="455"/>
      <c r="F41" s="201">
        <v>22.2</v>
      </c>
      <c r="G41" s="463" t="s">
        <v>113</v>
      </c>
      <c r="H41" s="458"/>
      <c r="I41" s="458"/>
      <c r="J41" s="205"/>
      <c r="K41" s="255"/>
      <c r="L41" s="22"/>
    </row>
    <row r="42" spans="1:12" ht="13.5" customHeight="1">
      <c r="A42" s="459"/>
      <c r="B42" s="446"/>
      <c r="C42" s="214"/>
      <c r="D42" s="460"/>
      <c r="E42" s="461"/>
      <c r="F42" s="449"/>
      <c r="G42" s="462"/>
      <c r="H42" s="452"/>
      <c r="I42" s="452"/>
      <c r="J42" s="193"/>
      <c r="K42" s="252"/>
      <c r="L42" s="195"/>
    </row>
    <row r="43" spans="1:12" ht="13.5" customHeight="1">
      <c r="A43" s="453"/>
      <c r="B43" s="454" t="s">
        <v>581</v>
      </c>
      <c r="C43" s="464" t="s">
        <v>125</v>
      </c>
      <c r="D43" s="464"/>
      <c r="E43" s="455"/>
      <c r="F43" s="201">
        <v>0.1</v>
      </c>
      <c r="G43" s="463" t="s">
        <v>113</v>
      </c>
      <c r="H43" s="457"/>
      <c r="I43" s="458"/>
      <c r="J43" s="205"/>
      <c r="K43" s="255"/>
      <c r="L43" s="22"/>
    </row>
    <row r="44" spans="1:12" ht="13.5" customHeight="1">
      <c r="A44" s="465"/>
      <c r="B44" s="446"/>
      <c r="C44" s="214"/>
      <c r="D44" s="218"/>
      <c r="E44" s="461"/>
      <c r="F44" s="219"/>
      <c r="G44" s="466"/>
      <c r="H44" s="467"/>
      <c r="I44" s="452"/>
      <c r="J44" s="193"/>
      <c r="K44" s="252"/>
      <c r="L44" s="195"/>
    </row>
    <row r="45" spans="1:12" ht="13.5" customHeight="1">
      <c r="A45" s="465"/>
      <c r="B45" s="454" t="s">
        <v>582</v>
      </c>
      <c r="C45" s="464" t="s">
        <v>583</v>
      </c>
      <c r="D45" s="464"/>
      <c r="E45" s="455"/>
      <c r="F45" s="201">
        <v>1.9</v>
      </c>
      <c r="G45" s="463" t="s">
        <v>59</v>
      </c>
      <c r="H45" s="458"/>
      <c r="I45" s="458"/>
      <c r="J45" s="205"/>
      <c r="K45" s="255"/>
      <c r="L45" s="22"/>
    </row>
    <row r="46" spans="1:12" ht="13.5" customHeight="1">
      <c r="A46" s="459"/>
      <c r="B46" s="446"/>
      <c r="C46" s="214"/>
      <c r="D46" s="218"/>
      <c r="E46" s="461"/>
      <c r="F46" s="219"/>
      <c r="G46" s="466"/>
      <c r="H46" s="467"/>
      <c r="I46" s="452"/>
      <c r="J46" s="193"/>
      <c r="K46" s="252"/>
      <c r="L46" s="195"/>
    </row>
    <row r="47" spans="1:12" ht="13.5" customHeight="1">
      <c r="A47" s="453"/>
      <c r="B47" s="454"/>
      <c r="C47" s="464"/>
      <c r="D47" s="464"/>
      <c r="E47" s="455"/>
      <c r="F47" s="201"/>
      <c r="G47" s="463"/>
      <c r="H47" s="457"/>
      <c r="I47" s="458"/>
      <c r="J47" s="205"/>
      <c r="K47" s="255"/>
      <c r="L47" s="22"/>
    </row>
    <row r="48" spans="1:12" ht="13.5" customHeight="1">
      <c r="A48" s="459"/>
      <c r="B48" s="446"/>
      <c r="C48" s="214"/>
      <c r="D48" s="460"/>
      <c r="E48" s="461"/>
      <c r="F48" s="449"/>
      <c r="G48" s="462"/>
      <c r="H48" s="452"/>
      <c r="I48" s="452"/>
      <c r="J48" s="193"/>
      <c r="K48" s="252"/>
      <c r="L48" s="195"/>
    </row>
    <row r="49" spans="1:12" ht="13.5" customHeight="1">
      <c r="A49" s="453"/>
      <c r="B49" s="454"/>
      <c r="C49" s="464"/>
      <c r="D49" s="464"/>
      <c r="E49" s="455"/>
      <c r="F49" s="468"/>
      <c r="G49" s="463"/>
      <c r="H49" s="458"/>
      <c r="I49" s="458"/>
      <c r="J49" s="205"/>
      <c r="K49" s="255"/>
      <c r="L49" s="22"/>
    </row>
    <row r="50" spans="1:12" ht="13.5" customHeight="1">
      <c r="A50" s="459"/>
      <c r="B50" s="469"/>
      <c r="C50" s="214"/>
      <c r="E50" s="470"/>
      <c r="F50" s="471"/>
      <c r="G50" s="472"/>
      <c r="H50" s="473"/>
      <c r="I50" s="452"/>
      <c r="J50" s="228"/>
      <c r="K50" s="252"/>
      <c r="L50" s="195"/>
    </row>
    <row r="51" spans="1:12" ht="13.5" customHeight="1">
      <c r="A51" s="453"/>
      <c r="B51" s="474"/>
      <c r="C51" s="475"/>
      <c r="D51" s="464"/>
      <c r="E51" s="455"/>
      <c r="F51" s="201"/>
      <c r="G51" s="463"/>
      <c r="H51" s="458"/>
      <c r="I51" s="458"/>
      <c r="J51" s="205"/>
      <c r="K51" s="255"/>
      <c r="L51" s="22"/>
    </row>
    <row r="52" spans="1:12" ht="13.5" customHeight="1">
      <c r="A52" s="459"/>
      <c r="B52" s="476"/>
      <c r="C52" s="477"/>
      <c r="D52" s="460"/>
      <c r="E52" s="461"/>
      <c r="F52" s="449"/>
      <c r="G52" s="462"/>
      <c r="H52" s="452"/>
      <c r="I52" s="452"/>
      <c r="J52" s="193"/>
      <c r="K52" s="252"/>
      <c r="L52" s="195"/>
    </row>
    <row r="53" spans="1:12" ht="13.5" customHeight="1">
      <c r="A53" s="453"/>
      <c r="B53" s="474"/>
      <c r="C53" s="475"/>
      <c r="E53" s="470"/>
      <c r="F53" s="201"/>
      <c r="G53" s="463"/>
      <c r="H53" s="473"/>
      <c r="I53" s="458"/>
      <c r="J53" s="205"/>
      <c r="K53" s="255"/>
      <c r="L53" s="22"/>
    </row>
    <row r="54" spans="1:12" ht="13.5" customHeight="1">
      <c r="A54" s="459"/>
      <c r="B54" s="446"/>
      <c r="C54" s="460"/>
      <c r="D54" s="460"/>
      <c r="E54" s="461"/>
      <c r="F54" s="449"/>
      <c r="G54" s="462"/>
      <c r="H54" s="452"/>
      <c r="I54" s="452"/>
      <c r="J54" s="193"/>
      <c r="K54" s="252"/>
      <c r="L54" s="195"/>
    </row>
    <row r="55" spans="1:12" ht="13.5" customHeight="1">
      <c r="A55" s="453"/>
      <c r="B55" s="454"/>
      <c r="C55" s="198"/>
      <c r="D55" s="199"/>
      <c r="E55" s="455"/>
      <c r="F55" s="201"/>
      <c r="G55" s="456"/>
      <c r="H55" s="458"/>
      <c r="I55" s="458"/>
      <c r="J55" s="205"/>
      <c r="K55" s="255"/>
      <c r="L55" s="22"/>
    </row>
    <row r="56" spans="1:12" ht="13.5" customHeight="1">
      <c r="A56" s="459"/>
      <c r="B56" s="446"/>
      <c r="C56" s="460"/>
      <c r="D56" s="460"/>
      <c r="E56" s="461"/>
      <c r="F56" s="449"/>
      <c r="G56" s="462"/>
      <c r="H56" s="452"/>
      <c r="I56" s="452"/>
      <c r="J56" s="193"/>
      <c r="K56" s="252"/>
      <c r="L56" s="195"/>
    </row>
    <row r="57" spans="1:12" ht="13.5" customHeight="1">
      <c r="A57" s="453"/>
      <c r="B57" s="454"/>
      <c r="C57" s="198"/>
      <c r="D57" s="199"/>
      <c r="E57" s="455"/>
      <c r="F57" s="201"/>
      <c r="G57" s="456"/>
      <c r="H57" s="458"/>
      <c r="I57" s="458"/>
      <c r="J57" s="205"/>
      <c r="K57" s="255"/>
      <c r="L57" s="22"/>
    </row>
    <row r="58" spans="1:12" ht="13.5" customHeight="1">
      <c r="A58" s="459"/>
      <c r="B58" s="446"/>
      <c r="C58" s="460"/>
      <c r="D58" s="460"/>
      <c r="E58" s="461"/>
      <c r="F58" s="449"/>
      <c r="G58" s="462"/>
      <c r="H58" s="452"/>
      <c r="I58" s="452"/>
      <c r="J58" s="193"/>
      <c r="K58" s="252"/>
      <c r="L58" s="195"/>
    </row>
    <row r="59" spans="1:12" ht="13.5" customHeight="1">
      <c r="A59" s="453"/>
      <c r="B59" s="454"/>
      <c r="C59" s="198"/>
      <c r="D59" s="199"/>
      <c r="E59" s="455"/>
      <c r="F59" s="201"/>
      <c r="G59" s="456"/>
      <c r="H59" s="458"/>
      <c r="I59" s="458"/>
      <c r="J59" s="205"/>
      <c r="K59" s="254"/>
      <c r="L59" s="207"/>
    </row>
    <row r="60" spans="1:12" ht="13.5" customHeight="1">
      <c r="A60" s="459"/>
      <c r="B60" s="446"/>
      <c r="C60" s="460"/>
      <c r="D60" s="460"/>
      <c r="E60" s="461"/>
      <c r="F60" s="449"/>
      <c r="G60" s="462"/>
      <c r="H60" s="452"/>
      <c r="I60" s="452"/>
      <c r="J60" s="193"/>
      <c r="K60" s="252"/>
      <c r="L60" s="195"/>
    </row>
    <row r="61" spans="1:12" ht="13.5" customHeight="1">
      <c r="A61" s="453"/>
      <c r="B61" s="454"/>
      <c r="C61" s="198"/>
      <c r="D61" s="199"/>
      <c r="E61" s="455"/>
      <c r="F61" s="201"/>
      <c r="G61" s="456"/>
      <c r="H61" s="458"/>
      <c r="I61" s="458"/>
      <c r="J61" s="205"/>
      <c r="K61" s="254"/>
      <c r="L61" s="207"/>
    </row>
    <row r="62" spans="1:12" ht="13.5" customHeight="1">
      <c r="A62" s="465"/>
      <c r="B62" s="469"/>
      <c r="C62" s="271"/>
      <c r="D62" s="272"/>
      <c r="E62" s="470"/>
      <c r="F62" s="273"/>
      <c r="G62" s="478"/>
      <c r="H62" s="473"/>
      <c r="I62" s="473"/>
      <c r="J62" s="228"/>
      <c r="K62" s="276"/>
      <c r="L62" s="222"/>
    </row>
    <row r="63" spans="1:12" ht="13.5" customHeight="1">
      <c r="A63" s="465"/>
      <c r="B63" s="469"/>
      <c r="C63" s="271"/>
      <c r="D63" s="272"/>
      <c r="E63" s="470"/>
      <c r="F63" s="273"/>
      <c r="G63" s="478"/>
      <c r="H63" s="473"/>
      <c r="I63" s="473"/>
      <c r="J63" s="228"/>
      <c r="K63" s="276"/>
      <c r="L63" s="222"/>
    </row>
    <row r="64" spans="1:12" ht="13.5" customHeight="1">
      <c r="A64" s="459"/>
      <c r="B64" s="446"/>
      <c r="C64" s="460"/>
      <c r="D64" s="460"/>
      <c r="E64" s="461"/>
      <c r="F64" s="449"/>
      <c r="G64" s="462"/>
      <c r="H64" s="452"/>
      <c r="I64" s="452"/>
      <c r="J64" s="193"/>
      <c r="K64" s="252"/>
      <c r="L64" s="195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54"/>
      <c r="L65" s="207"/>
    </row>
    <row r="66" spans="1:12" ht="13.5" customHeight="1">
      <c r="A66" s="465"/>
      <c r="B66" s="469"/>
      <c r="E66" s="470"/>
      <c r="F66" s="471"/>
      <c r="G66" s="472"/>
      <c r="H66" s="473"/>
      <c r="I66" s="452"/>
      <c r="J66" s="228"/>
      <c r="K66" s="256"/>
      <c r="L66" s="509"/>
    </row>
    <row r="67" spans="1:12" ht="13.5" customHeight="1" thickBot="1">
      <c r="A67" s="479"/>
      <c r="B67" s="480" t="s">
        <v>11</v>
      </c>
      <c r="C67" s="236"/>
      <c r="D67" s="237"/>
      <c r="E67" s="481"/>
      <c r="F67" s="246"/>
      <c r="G67" s="482"/>
      <c r="H67" s="483"/>
      <c r="I67" s="483"/>
      <c r="J67" s="241"/>
      <c r="K67" s="257"/>
      <c r="L67" s="488"/>
    </row>
    <row r="68" spans="1:12" ht="13.5" customHeight="1">
      <c r="J68" s="179"/>
      <c r="K68" s="484"/>
      <c r="L68" s="485">
        <v>3</v>
      </c>
    </row>
    <row r="135" spans="12:12">
      <c r="L135" s="490"/>
    </row>
  </sheetData>
  <customSheetViews>
    <customSheetView guid="{5F464D42-AC31-49B9-A773-0689CC634DD7}" showPageBreaks="1" showGridLines="0" zeroValues="0" printArea="1" view="pageBreakPreview">
      <selection activeCell="F5" sqref="F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J36:J37"/>
    <mergeCell ref="K36:L36"/>
    <mergeCell ref="I2:I3"/>
    <mergeCell ref="J2:J3"/>
    <mergeCell ref="K2:L2"/>
    <mergeCell ref="H36:H37"/>
    <mergeCell ref="I36:I37"/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13337-9E25-49C6-BFCA-C0AB1596922C}">
  <sheetPr>
    <tabColor rgb="FF00B0F0"/>
  </sheetPr>
  <dimension ref="A1:L136"/>
  <sheetViews>
    <sheetView showGridLines="0" view="pageBreakPreview" zoomScaleNormal="100" zoomScaleSheetLayoutView="100" workbookViewId="0">
      <selection activeCell="D9" sqref="D9"/>
    </sheetView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89" customWidth="1"/>
    <col min="12" max="12" width="10.5" style="421" customWidth="1"/>
    <col min="13" max="233" width="9" style="426"/>
    <col min="234" max="234" width="2.625" style="426" customWidth="1"/>
    <col min="235" max="235" width="18.125" style="426" customWidth="1"/>
    <col min="236" max="237" width="5.625" style="426" customWidth="1"/>
    <col min="238" max="238" width="8.875" style="426" customWidth="1"/>
    <col min="239" max="239" width="6.875" style="426" customWidth="1"/>
    <col min="240" max="240" width="4" style="426" customWidth="1"/>
    <col min="241" max="241" width="9.625" style="426" customWidth="1"/>
    <col min="242" max="242" width="11.125" style="426" customWidth="1"/>
    <col min="243" max="243" width="9.375" style="426" customWidth="1"/>
    <col min="244" max="244" width="6.375" style="426" customWidth="1"/>
    <col min="245" max="245" width="10.5" style="426" customWidth="1"/>
    <col min="246" max="248" width="9" style="426"/>
    <col min="249" max="249" width="9.625" style="426" customWidth="1"/>
    <col min="250" max="250" width="11.125" style="426" customWidth="1"/>
    <col min="251" max="251" width="9.625" style="426" customWidth="1"/>
    <col min="252" max="252" width="11.125" style="426" customWidth="1"/>
    <col min="253" max="253" width="9.625" style="426" customWidth="1"/>
    <col min="254" max="254" width="11.125" style="426" customWidth="1"/>
    <col min="255" max="489" width="9" style="426"/>
    <col min="490" max="490" width="2.625" style="426" customWidth="1"/>
    <col min="491" max="491" width="18.125" style="426" customWidth="1"/>
    <col min="492" max="493" width="5.625" style="426" customWidth="1"/>
    <col min="494" max="494" width="8.875" style="426" customWidth="1"/>
    <col min="495" max="495" width="6.875" style="426" customWidth="1"/>
    <col min="496" max="496" width="4" style="426" customWidth="1"/>
    <col min="497" max="497" width="9.625" style="426" customWidth="1"/>
    <col min="498" max="498" width="11.125" style="426" customWidth="1"/>
    <col min="499" max="499" width="9.375" style="426" customWidth="1"/>
    <col min="500" max="500" width="6.375" style="426" customWidth="1"/>
    <col min="501" max="501" width="10.5" style="426" customWidth="1"/>
    <col min="502" max="504" width="9" style="426"/>
    <col min="505" max="505" width="9.625" style="426" customWidth="1"/>
    <col min="506" max="506" width="11.125" style="426" customWidth="1"/>
    <col min="507" max="507" width="9.625" style="426" customWidth="1"/>
    <col min="508" max="508" width="11.125" style="426" customWidth="1"/>
    <col min="509" max="509" width="9.625" style="426" customWidth="1"/>
    <col min="510" max="510" width="11.125" style="426" customWidth="1"/>
    <col min="511" max="745" width="9" style="426"/>
    <col min="746" max="746" width="2.625" style="426" customWidth="1"/>
    <col min="747" max="747" width="18.125" style="426" customWidth="1"/>
    <col min="748" max="749" width="5.625" style="426" customWidth="1"/>
    <col min="750" max="750" width="8.875" style="426" customWidth="1"/>
    <col min="751" max="751" width="6.875" style="426" customWidth="1"/>
    <col min="752" max="752" width="4" style="426" customWidth="1"/>
    <col min="753" max="753" width="9.625" style="426" customWidth="1"/>
    <col min="754" max="754" width="11.125" style="426" customWidth="1"/>
    <col min="755" max="755" width="9.375" style="426" customWidth="1"/>
    <col min="756" max="756" width="6.375" style="426" customWidth="1"/>
    <col min="757" max="757" width="10.5" style="426" customWidth="1"/>
    <col min="758" max="760" width="9" style="426"/>
    <col min="761" max="761" width="9.625" style="426" customWidth="1"/>
    <col min="762" max="762" width="11.125" style="426" customWidth="1"/>
    <col min="763" max="763" width="9.625" style="426" customWidth="1"/>
    <col min="764" max="764" width="11.125" style="426" customWidth="1"/>
    <col min="765" max="765" width="9.625" style="426" customWidth="1"/>
    <col min="766" max="766" width="11.125" style="426" customWidth="1"/>
    <col min="767" max="1001" width="9" style="426"/>
    <col min="1002" max="1002" width="2.625" style="426" customWidth="1"/>
    <col min="1003" max="1003" width="18.125" style="426" customWidth="1"/>
    <col min="1004" max="1005" width="5.625" style="426" customWidth="1"/>
    <col min="1006" max="1006" width="8.875" style="426" customWidth="1"/>
    <col min="1007" max="1007" width="6.875" style="426" customWidth="1"/>
    <col min="1008" max="1008" width="4" style="426" customWidth="1"/>
    <col min="1009" max="1009" width="9.625" style="426" customWidth="1"/>
    <col min="1010" max="1010" width="11.125" style="426" customWidth="1"/>
    <col min="1011" max="1011" width="9.375" style="426" customWidth="1"/>
    <col min="1012" max="1012" width="6.375" style="426" customWidth="1"/>
    <col min="1013" max="1013" width="10.5" style="426" customWidth="1"/>
    <col min="1014" max="1016" width="9" style="426"/>
    <col min="1017" max="1017" width="9.625" style="426" customWidth="1"/>
    <col min="1018" max="1018" width="11.125" style="426" customWidth="1"/>
    <col min="1019" max="1019" width="9.625" style="426" customWidth="1"/>
    <col min="1020" max="1020" width="11.125" style="426" customWidth="1"/>
    <col min="1021" max="1021" width="9.625" style="426" customWidth="1"/>
    <col min="1022" max="1022" width="11.125" style="426" customWidth="1"/>
    <col min="1023" max="1257" width="9" style="426"/>
    <col min="1258" max="1258" width="2.625" style="426" customWidth="1"/>
    <col min="1259" max="1259" width="18.125" style="426" customWidth="1"/>
    <col min="1260" max="1261" width="5.625" style="426" customWidth="1"/>
    <col min="1262" max="1262" width="8.875" style="426" customWidth="1"/>
    <col min="1263" max="1263" width="6.875" style="426" customWidth="1"/>
    <col min="1264" max="1264" width="4" style="426" customWidth="1"/>
    <col min="1265" max="1265" width="9.625" style="426" customWidth="1"/>
    <col min="1266" max="1266" width="11.125" style="426" customWidth="1"/>
    <col min="1267" max="1267" width="9.375" style="426" customWidth="1"/>
    <col min="1268" max="1268" width="6.375" style="426" customWidth="1"/>
    <col min="1269" max="1269" width="10.5" style="426" customWidth="1"/>
    <col min="1270" max="1272" width="9" style="426"/>
    <col min="1273" max="1273" width="9.625" style="426" customWidth="1"/>
    <col min="1274" max="1274" width="11.125" style="426" customWidth="1"/>
    <col min="1275" max="1275" width="9.625" style="426" customWidth="1"/>
    <col min="1276" max="1276" width="11.125" style="426" customWidth="1"/>
    <col min="1277" max="1277" width="9.625" style="426" customWidth="1"/>
    <col min="1278" max="1278" width="11.125" style="426" customWidth="1"/>
    <col min="1279" max="1513" width="9" style="426"/>
    <col min="1514" max="1514" width="2.625" style="426" customWidth="1"/>
    <col min="1515" max="1515" width="18.125" style="426" customWidth="1"/>
    <col min="1516" max="1517" width="5.625" style="426" customWidth="1"/>
    <col min="1518" max="1518" width="8.875" style="426" customWidth="1"/>
    <col min="1519" max="1519" width="6.875" style="426" customWidth="1"/>
    <col min="1520" max="1520" width="4" style="426" customWidth="1"/>
    <col min="1521" max="1521" width="9.625" style="426" customWidth="1"/>
    <col min="1522" max="1522" width="11.125" style="426" customWidth="1"/>
    <col min="1523" max="1523" width="9.375" style="426" customWidth="1"/>
    <col min="1524" max="1524" width="6.375" style="426" customWidth="1"/>
    <col min="1525" max="1525" width="10.5" style="426" customWidth="1"/>
    <col min="1526" max="1528" width="9" style="426"/>
    <col min="1529" max="1529" width="9.625" style="426" customWidth="1"/>
    <col min="1530" max="1530" width="11.125" style="426" customWidth="1"/>
    <col min="1531" max="1531" width="9.625" style="426" customWidth="1"/>
    <col min="1532" max="1532" width="11.125" style="426" customWidth="1"/>
    <col min="1533" max="1533" width="9.625" style="426" customWidth="1"/>
    <col min="1534" max="1534" width="11.125" style="426" customWidth="1"/>
    <col min="1535" max="1769" width="9" style="426"/>
    <col min="1770" max="1770" width="2.625" style="426" customWidth="1"/>
    <col min="1771" max="1771" width="18.125" style="426" customWidth="1"/>
    <col min="1772" max="1773" width="5.625" style="426" customWidth="1"/>
    <col min="1774" max="1774" width="8.875" style="426" customWidth="1"/>
    <col min="1775" max="1775" width="6.875" style="426" customWidth="1"/>
    <col min="1776" max="1776" width="4" style="426" customWidth="1"/>
    <col min="1777" max="1777" width="9.625" style="426" customWidth="1"/>
    <col min="1778" max="1778" width="11.125" style="426" customWidth="1"/>
    <col min="1779" max="1779" width="9.375" style="426" customWidth="1"/>
    <col min="1780" max="1780" width="6.375" style="426" customWidth="1"/>
    <col min="1781" max="1781" width="10.5" style="426" customWidth="1"/>
    <col min="1782" max="1784" width="9" style="426"/>
    <col min="1785" max="1785" width="9.625" style="426" customWidth="1"/>
    <col min="1786" max="1786" width="11.125" style="426" customWidth="1"/>
    <col min="1787" max="1787" width="9.625" style="426" customWidth="1"/>
    <col min="1788" max="1788" width="11.125" style="426" customWidth="1"/>
    <col min="1789" max="1789" width="9.625" style="426" customWidth="1"/>
    <col min="1790" max="1790" width="11.125" style="426" customWidth="1"/>
    <col min="1791" max="2025" width="9" style="426"/>
    <col min="2026" max="2026" width="2.625" style="426" customWidth="1"/>
    <col min="2027" max="2027" width="18.125" style="426" customWidth="1"/>
    <col min="2028" max="2029" width="5.625" style="426" customWidth="1"/>
    <col min="2030" max="2030" width="8.875" style="426" customWidth="1"/>
    <col min="2031" max="2031" width="6.875" style="426" customWidth="1"/>
    <col min="2032" max="2032" width="4" style="426" customWidth="1"/>
    <col min="2033" max="2033" width="9.625" style="426" customWidth="1"/>
    <col min="2034" max="2034" width="11.125" style="426" customWidth="1"/>
    <col min="2035" max="2035" width="9.375" style="426" customWidth="1"/>
    <col min="2036" max="2036" width="6.375" style="426" customWidth="1"/>
    <col min="2037" max="2037" width="10.5" style="426" customWidth="1"/>
    <col min="2038" max="2040" width="9" style="426"/>
    <col min="2041" max="2041" width="9.625" style="426" customWidth="1"/>
    <col min="2042" max="2042" width="11.125" style="426" customWidth="1"/>
    <col min="2043" max="2043" width="9.625" style="426" customWidth="1"/>
    <col min="2044" max="2044" width="11.125" style="426" customWidth="1"/>
    <col min="2045" max="2045" width="9.625" style="426" customWidth="1"/>
    <col min="2046" max="2046" width="11.125" style="426" customWidth="1"/>
    <col min="2047" max="2281" width="9" style="426"/>
    <col min="2282" max="2282" width="2.625" style="426" customWidth="1"/>
    <col min="2283" max="2283" width="18.125" style="426" customWidth="1"/>
    <col min="2284" max="2285" width="5.625" style="426" customWidth="1"/>
    <col min="2286" max="2286" width="8.875" style="426" customWidth="1"/>
    <col min="2287" max="2287" width="6.875" style="426" customWidth="1"/>
    <col min="2288" max="2288" width="4" style="426" customWidth="1"/>
    <col min="2289" max="2289" width="9.625" style="426" customWidth="1"/>
    <col min="2290" max="2290" width="11.125" style="426" customWidth="1"/>
    <col min="2291" max="2291" width="9.375" style="426" customWidth="1"/>
    <col min="2292" max="2292" width="6.375" style="426" customWidth="1"/>
    <col min="2293" max="2293" width="10.5" style="426" customWidth="1"/>
    <col min="2294" max="2296" width="9" style="426"/>
    <col min="2297" max="2297" width="9.625" style="426" customWidth="1"/>
    <col min="2298" max="2298" width="11.125" style="426" customWidth="1"/>
    <col min="2299" max="2299" width="9.625" style="426" customWidth="1"/>
    <col min="2300" max="2300" width="11.125" style="426" customWidth="1"/>
    <col min="2301" max="2301" width="9.625" style="426" customWidth="1"/>
    <col min="2302" max="2302" width="11.125" style="426" customWidth="1"/>
    <col min="2303" max="2537" width="9" style="426"/>
    <col min="2538" max="2538" width="2.625" style="426" customWidth="1"/>
    <col min="2539" max="2539" width="18.125" style="426" customWidth="1"/>
    <col min="2540" max="2541" width="5.625" style="426" customWidth="1"/>
    <col min="2542" max="2542" width="8.875" style="426" customWidth="1"/>
    <col min="2543" max="2543" width="6.875" style="426" customWidth="1"/>
    <col min="2544" max="2544" width="4" style="426" customWidth="1"/>
    <col min="2545" max="2545" width="9.625" style="426" customWidth="1"/>
    <col min="2546" max="2546" width="11.125" style="426" customWidth="1"/>
    <col min="2547" max="2547" width="9.375" style="426" customWidth="1"/>
    <col min="2548" max="2548" width="6.375" style="426" customWidth="1"/>
    <col min="2549" max="2549" width="10.5" style="426" customWidth="1"/>
    <col min="2550" max="2552" width="9" style="426"/>
    <col min="2553" max="2553" width="9.625" style="426" customWidth="1"/>
    <col min="2554" max="2554" width="11.125" style="426" customWidth="1"/>
    <col min="2555" max="2555" width="9.625" style="426" customWidth="1"/>
    <col min="2556" max="2556" width="11.125" style="426" customWidth="1"/>
    <col min="2557" max="2557" width="9.625" style="426" customWidth="1"/>
    <col min="2558" max="2558" width="11.125" style="426" customWidth="1"/>
    <col min="2559" max="2793" width="9" style="426"/>
    <col min="2794" max="2794" width="2.625" style="426" customWidth="1"/>
    <col min="2795" max="2795" width="18.125" style="426" customWidth="1"/>
    <col min="2796" max="2797" width="5.625" style="426" customWidth="1"/>
    <col min="2798" max="2798" width="8.875" style="426" customWidth="1"/>
    <col min="2799" max="2799" width="6.875" style="426" customWidth="1"/>
    <col min="2800" max="2800" width="4" style="426" customWidth="1"/>
    <col min="2801" max="2801" width="9.625" style="426" customWidth="1"/>
    <col min="2802" max="2802" width="11.125" style="426" customWidth="1"/>
    <col min="2803" max="2803" width="9.375" style="426" customWidth="1"/>
    <col min="2804" max="2804" width="6.375" style="426" customWidth="1"/>
    <col min="2805" max="2805" width="10.5" style="426" customWidth="1"/>
    <col min="2806" max="2808" width="9" style="426"/>
    <col min="2809" max="2809" width="9.625" style="426" customWidth="1"/>
    <col min="2810" max="2810" width="11.125" style="426" customWidth="1"/>
    <col min="2811" max="2811" width="9.625" style="426" customWidth="1"/>
    <col min="2812" max="2812" width="11.125" style="426" customWidth="1"/>
    <col min="2813" max="2813" width="9.625" style="426" customWidth="1"/>
    <col min="2814" max="2814" width="11.125" style="426" customWidth="1"/>
    <col min="2815" max="3049" width="9" style="426"/>
    <col min="3050" max="3050" width="2.625" style="426" customWidth="1"/>
    <col min="3051" max="3051" width="18.125" style="426" customWidth="1"/>
    <col min="3052" max="3053" width="5.625" style="426" customWidth="1"/>
    <col min="3054" max="3054" width="8.875" style="426" customWidth="1"/>
    <col min="3055" max="3055" width="6.875" style="426" customWidth="1"/>
    <col min="3056" max="3056" width="4" style="426" customWidth="1"/>
    <col min="3057" max="3057" width="9.625" style="426" customWidth="1"/>
    <col min="3058" max="3058" width="11.125" style="426" customWidth="1"/>
    <col min="3059" max="3059" width="9.375" style="426" customWidth="1"/>
    <col min="3060" max="3060" width="6.375" style="426" customWidth="1"/>
    <col min="3061" max="3061" width="10.5" style="426" customWidth="1"/>
    <col min="3062" max="3064" width="9" style="426"/>
    <col min="3065" max="3065" width="9.625" style="426" customWidth="1"/>
    <col min="3066" max="3066" width="11.125" style="426" customWidth="1"/>
    <col min="3067" max="3067" width="9.625" style="426" customWidth="1"/>
    <col min="3068" max="3068" width="11.125" style="426" customWidth="1"/>
    <col min="3069" max="3069" width="9.625" style="426" customWidth="1"/>
    <col min="3070" max="3070" width="11.125" style="426" customWidth="1"/>
    <col min="3071" max="3305" width="9" style="426"/>
    <col min="3306" max="3306" width="2.625" style="426" customWidth="1"/>
    <col min="3307" max="3307" width="18.125" style="426" customWidth="1"/>
    <col min="3308" max="3309" width="5.625" style="426" customWidth="1"/>
    <col min="3310" max="3310" width="8.875" style="426" customWidth="1"/>
    <col min="3311" max="3311" width="6.875" style="426" customWidth="1"/>
    <col min="3312" max="3312" width="4" style="426" customWidth="1"/>
    <col min="3313" max="3313" width="9.625" style="426" customWidth="1"/>
    <col min="3314" max="3314" width="11.125" style="426" customWidth="1"/>
    <col min="3315" max="3315" width="9.375" style="426" customWidth="1"/>
    <col min="3316" max="3316" width="6.375" style="426" customWidth="1"/>
    <col min="3317" max="3317" width="10.5" style="426" customWidth="1"/>
    <col min="3318" max="3320" width="9" style="426"/>
    <col min="3321" max="3321" width="9.625" style="426" customWidth="1"/>
    <col min="3322" max="3322" width="11.125" style="426" customWidth="1"/>
    <col min="3323" max="3323" width="9.625" style="426" customWidth="1"/>
    <col min="3324" max="3324" width="11.125" style="426" customWidth="1"/>
    <col min="3325" max="3325" width="9.625" style="426" customWidth="1"/>
    <col min="3326" max="3326" width="11.125" style="426" customWidth="1"/>
    <col min="3327" max="3561" width="9" style="426"/>
    <col min="3562" max="3562" width="2.625" style="426" customWidth="1"/>
    <col min="3563" max="3563" width="18.125" style="426" customWidth="1"/>
    <col min="3564" max="3565" width="5.625" style="426" customWidth="1"/>
    <col min="3566" max="3566" width="8.875" style="426" customWidth="1"/>
    <col min="3567" max="3567" width="6.875" style="426" customWidth="1"/>
    <col min="3568" max="3568" width="4" style="426" customWidth="1"/>
    <col min="3569" max="3569" width="9.625" style="426" customWidth="1"/>
    <col min="3570" max="3570" width="11.125" style="426" customWidth="1"/>
    <col min="3571" max="3571" width="9.375" style="426" customWidth="1"/>
    <col min="3572" max="3572" width="6.375" style="426" customWidth="1"/>
    <col min="3573" max="3573" width="10.5" style="426" customWidth="1"/>
    <col min="3574" max="3576" width="9" style="426"/>
    <col min="3577" max="3577" width="9.625" style="426" customWidth="1"/>
    <col min="3578" max="3578" width="11.125" style="426" customWidth="1"/>
    <col min="3579" max="3579" width="9.625" style="426" customWidth="1"/>
    <col min="3580" max="3580" width="11.125" style="426" customWidth="1"/>
    <col min="3581" max="3581" width="9.625" style="426" customWidth="1"/>
    <col min="3582" max="3582" width="11.125" style="426" customWidth="1"/>
    <col min="3583" max="3817" width="9" style="426"/>
    <col min="3818" max="3818" width="2.625" style="426" customWidth="1"/>
    <col min="3819" max="3819" width="18.125" style="426" customWidth="1"/>
    <col min="3820" max="3821" width="5.625" style="426" customWidth="1"/>
    <col min="3822" max="3822" width="8.875" style="426" customWidth="1"/>
    <col min="3823" max="3823" width="6.875" style="426" customWidth="1"/>
    <col min="3824" max="3824" width="4" style="426" customWidth="1"/>
    <col min="3825" max="3825" width="9.625" style="426" customWidth="1"/>
    <col min="3826" max="3826" width="11.125" style="426" customWidth="1"/>
    <col min="3827" max="3827" width="9.375" style="426" customWidth="1"/>
    <col min="3828" max="3828" width="6.375" style="426" customWidth="1"/>
    <col min="3829" max="3829" width="10.5" style="426" customWidth="1"/>
    <col min="3830" max="3832" width="9" style="426"/>
    <col min="3833" max="3833" width="9.625" style="426" customWidth="1"/>
    <col min="3834" max="3834" width="11.125" style="426" customWidth="1"/>
    <col min="3835" max="3835" width="9.625" style="426" customWidth="1"/>
    <col min="3836" max="3836" width="11.125" style="426" customWidth="1"/>
    <col min="3837" max="3837" width="9.625" style="426" customWidth="1"/>
    <col min="3838" max="3838" width="11.125" style="426" customWidth="1"/>
    <col min="3839" max="4073" width="9" style="426"/>
    <col min="4074" max="4074" width="2.625" style="426" customWidth="1"/>
    <col min="4075" max="4075" width="18.125" style="426" customWidth="1"/>
    <col min="4076" max="4077" width="5.625" style="426" customWidth="1"/>
    <col min="4078" max="4078" width="8.875" style="426" customWidth="1"/>
    <col min="4079" max="4079" width="6.875" style="426" customWidth="1"/>
    <col min="4080" max="4080" width="4" style="426" customWidth="1"/>
    <col min="4081" max="4081" width="9.625" style="426" customWidth="1"/>
    <col min="4082" max="4082" width="11.125" style="426" customWidth="1"/>
    <col min="4083" max="4083" width="9.375" style="426" customWidth="1"/>
    <col min="4084" max="4084" width="6.375" style="426" customWidth="1"/>
    <col min="4085" max="4085" width="10.5" style="426" customWidth="1"/>
    <col min="4086" max="4088" width="9" style="426"/>
    <col min="4089" max="4089" width="9.625" style="426" customWidth="1"/>
    <col min="4090" max="4090" width="11.125" style="426" customWidth="1"/>
    <col min="4091" max="4091" width="9.625" style="426" customWidth="1"/>
    <col min="4092" max="4092" width="11.125" style="426" customWidth="1"/>
    <col min="4093" max="4093" width="9.625" style="426" customWidth="1"/>
    <col min="4094" max="4094" width="11.125" style="426" customWidth="1"/>
    <col min="4095" max="4329" width="9" style="426"/>
    <col min="4330" max="4330" width="2.625" style="426" customWidth="1"/>
    <col min="4331" max="4331" width="18.125" style="426" customWidth="1"/>
    <col min="4332" max="4333" width="5.625" style="426" customWidth="1"/>
    <col min="4334" max="4334" width="8.875" style="426" customWidth="1"/>
    <col min="4335" max="4335" width="6.875" style="426" customWidth="1"/>
    <col min="4336" max="4336" width="4" style="426" customWidth="1"/>
    <col min="4337" max="4337" width="9.625" style="426" customWidth="1"/>
    <col min="4338" max="4338" width="11.125" style="426" customWidth="1"/>
    <col min="4339" max="4339" width="9.375" style="426" customWidth="1"/>
    <col min="4340" max="4340" width="6.375" style="426" customWidth="1"/>
    <col min="4341" max="4341" width="10.5" style="426" customWidth="1"/>
    <col min="4342" max="4344" width="9" style="426"/>
    <col min="4345" max="4345" width="9.625" style="426" customWidth="1"/>
    <col min="4346" max="4346" width="11.125" style="426" customWidth="1"/>
    <col min="4347" max="4347" width="9.625" style="426" customWidth="1"/>
    <col min="4348" max="4348" width="11.125" style="426" customWidth="1"/>
    <col min="4349" max="4349" width="9.625" style="426" customWidth="1"/>
    <col min="4350" max="4350" width="11.125" style="426" customWidth="1"/>
    <col min="4351" max="4585" width="9" style="426"/>
    <col min="4586" max="4586" width="2.625" style="426" customWidth="1"/>
    <col min="4587" max="4587" width="18.125" style="426" customWidth="1"/>
    <col min="4588" max="4589" width="5.625" style="426" customWidth="1"/>
    <col min="4590" max="4590" width="8.875" style="426" customWidth="1"/>
    <col min="4591" max="4591" width="6.875" style="426" customWidth="1"/>
    <col min="4592" max="4592" width="4" style="426" customWidth="1"/>
    <col min="4593" max="4593" width="9.625" style="426" customWidth="1"/>
    <col min="4594" max="4594" width="11.125" style="426" customWidth="1"/>
    <col min="4595" max="4595" width="9.375" style="426" customWidth="1"/>
    <col min="4596" max="4596" width="6.375" style="426" customWidth="1"/>
    <col min="4597" max="4597" width="10.5" style="426" customWidth="1"/>
    <col min="4598" max="4600" width="9" style="426"/>
    <col min="4601" max="4601" width="9.625" style="426" customWidth="1"/>
    <col min="4602" max="4602" width="11.125" style="426" customWidth="1"/>
    <col min="4603" max="4603" width="9.625" style="426" customWidth="1"/>
    <col min="4604" max="4604" width="11.125" style="426" customWidth="1"/>
    <col min="4605" max="4605" width="9.625" style="426" customWidth="1"/>
    <col min="4606" max="4606" width="11.125" style="426" customWidth="1"/>
    <col min="4607" max="4841" width="9" style="426"/>
    <col min="4842" max="4842" width="2.625" style="426" customWidth="1"/>
    <col min="4843" max="4843" width="18.125" style="426" customWidth="1"/>
    <col min="4844" max="4845" width="5.625" style="426" customWidth="1"/>
    <col min="4846" max="4846" width="8.875" style="426" customWidth="1"/>
    <col min="4847" max="4847" width="6.875" style="426" customWidth="1"/>
    <col min="4848" max="4848" width="4" style="426" customWidth="1"/>
    <col min="4849" max="4849" width="9.625" style="426" customWidth="1"/>
    <col min="4850" max="4850" width="11.125" style="426" customWidth="1"/>
    <col min="4851" max="4851" width="9.375" style="426" customWidth="1"/>
    <col min="4852" max="4852" width="6.375" style="426" customWidth="1"/>
    <col min="4853" max="4853" width="10.5" style="426" customWidth="1"/>
    <col min="4854" max="4856" width="9" style="426"/>
    <col min="4857" max="4857" width="9.625" style="426" customWidth="1"/>
    <col min="4858" max="4858" width="11.125" style="426" customWidth="1"/>
    <col min="4859" max="4859" width="9.625" style="426" customWidth="1"/>
    <col min="4860" max="4860" width="11.125" style="426" customWidth="1"/>
    <col min="4861" max="4861" width="9.625" style="426" customWidth="1"/>
    <col min="4862" max="4862" width="11.125" style="426" customWidth="1"/>
    <col min="4863" max="5097" width="9" style="426"/>
    <col min="5098" max="5098" width="2.625" style="426" customWidth="1"/>
    <col min="5099" max="5099" width="18.125" style="426" customWidth="1"/>
    <col min="5100" max="5101" width="5.625" style="426" customWidth="1"/>
    <col min="5102" max="5102" width="8.875" style="426" customWidth="1"/>
    <col min="5103" max="5103" width="6.875" style="426" customWidth="1"/>
    <col min="5104" max="5104" width="4" style="426" customWidth="1"/>
    <col min="5105" max="5105" width="9.625" style="426" customWidth="1"/>
    <col min="5106" max="5106" width="11.125" style="426" customWidth="1"/>
    <col min="5107" max="5107" width="9.375" style="426" customWidth="1"/>
    <col min="5108" max="5108" width="6.375" style="426" customWidth="1"/>
    <col min="5109" max="5109" width="10.5" style="426" customWidth="1"/>
    <col min="5110" max="5112" width="9" style="426"/>
    <col min="5113" max="5113" width="9.625" style="426" customWidth="1"/>
    <col min="5114" max="5114" width="11.125" style="426" customWidth="1"/>
    <col min="5115" max="5115" width="9.625" style="426" customWidth="1"/>
    <col min="5116" max="5116" width="11.125" style="426" customWidth="1"/>
    <col min="5117" max="5117" width="9.625" style="426" customWidth="1"/>
    <col min="5118" max="5118" width="11.125" style="426" customWidth="1"/>
    <col min="5119" max="5353" width="9" style="426"/>
    <col min="5354" max="5354" width="2.625" style="426" customWidth="1"/>
    <col min="5355" max="5355" width="18.125" style="426" customWidth="1"/>
    <col min="5356" max="5357" width="5.625" style="426" customWidth="1"/>
    <col min="5358" max="5358" width="8.875" style="426" customWidth="1"/>
    <col min="5359" max="5359" width="6.875" style="426" customWidth="1"/>
    <col min="5360" max="5360" width="4" style="426" customWidth="1"/>
    <col min="5361" max="5361" width="9.625" style="426" customWidth="1"/>
    <col min="5362" max="5362" width="11.125" style="426" customWidth="1"/>
    <col min="5363" max="5363" width="9.375" style="426" customWidth="1"/>
    <col min="5364" max="5364" width="6.375" style="426" customWidth="1"/>
    <col min="5365" max="5365" width="10.5" style="426" customWidth="1"/>
    <col min="5366" max="5368" width="9" style="426"/>
    <col min="5369" max="5369" width="9.625" style="426" customWidth="1"/>
    <col min="5370" max="5370" width="11.125" style="426" customWidth="1"/>
    <col min="5371" max="5371" width="9.625" style="426" customWidth="1"/>
    <col min="5372" max="5372" width="11.125" style="426" customWidth="1"/>
    <col min="5373" max="5373" width="9.625" style="426" customWidth="1"/>
    <col min="5374" max="5374" width="11.125" style="426" customWidth="1"/>
    <col min="5375" max="5609" width="9" style="426"/>
    <col min="5610" max="5610" width="2.625" style="426" customWidth="1"/>
    <col min="5611" max="5611" width="18.125" style="426" customWidth="1"/>
    <col min="5612" max="5613" width="5.625" style="426" customWidth="1"/>
    <col min="5614" max="5614" width="8.875" style="426" customWidth="1"/>
    <col min="5615" max="5615" width="6.875" style="426" customWidth="1"/>
    <col min="5616" max="5616" width="4" style="426" customWidth="1"/>
    <col min="5617" max="5617" width="9.625" style="426" customWidth="1"/>
    <col min="5618" max="5618" width="11.125" style="426" customWidth="1"/>
    <col min="5619" max="5619" width="9.375" style="426" customWidth="1"/>
    <col min="5620" max="5620" width="6.375" style="426" customWidth="1"/>
    <col min="5621" max="5621" width="10.5" style="426" customWidth="1"/>
    <col min="5622" max="5624" width="9" style="426"/>
    <col min="5625" max="5625" width="9.625" style="426" customWidth="1"/>
    <col min="5626" max="5626" width="11.125" style="426" customWidth="1"/>
    <col min="5627" max="5627" width="9.625" style="426" customWidth="1"/>
    <col min="5628" max="5628" width="11.125" style="426" customWidth="1"/>
    <col min="5629" max="5629" width="9.625" style="426" customWidth="1"/>
    <col min="5630" max="5630" width="11.125" style="426" customWidth="1"/>
    <col min="5631" max="5865" width="9" style="426"/>
    <col min="5866" max="5866" width="2.625" style="426" customWidth="1"/>
    <col min="5867" max="5867" width="18.125" style="426" customWidth="1"/>
    <col min="5868" max="5869" width="5.625" style="426" customWidth="1"/>
    <col min="5870" max="5870" width="8.875" style="426" customWidth="1"/>
    <col min="5871" max="5871" width="6.875" style="426" customWidth="1"/>
    <col min="5872" max="5872" width="4" style="426" customWidth="1"/>
    <col min="5873" max="5873" width="9.625" style="426" customWidth="1"/>
    <col min="5874" max="5874" width="11.125" style="426" customWidth="1"/>
    <col min="5875" max="5875" width="9.375" style="426" customWidth="1"/>
    <col min="5876" max="5876" width="6.375" style="426" customWidth="1"/>
    <col min="5877" max="5877" width="10.5" style="426" customWidth="1"/>
    <col min="5878" max="5880" width="9" style="426"/>
    <col min="5881" max="5881" width="9.625" style="426" customWidth="1"/>
    <col min="5882" max="5882" width="11.125" style="426" customWidth="1"/>
    <col min="5883" max="5883" width="9.625" style="426" customWidth="1"/>
    <col min="5884" max="5884" width="11.125" style="426" customWidth="1"/>
    <col min="5885" max="5885" width="9.625" style="426" customWidth="1"/>
    <col min="5886" max="5886" width="11.125" style="426" customWidth="1"/>
    <col min="5887" max="6121" width="9" style="426"/>
    <col min="6122" max="6122" width="2.625" style="426" customWidth="1"/>
    <col min="6123" max="6123" width="18.125" style="426" customWidth="1"/>
    <col min="6124" max="6125" width="5.625" style="426" customWidth="1"/>
    <col min="6126" max="6126" width="8.875" style="426" customWidth="1"/>
    <col min="6127" max="6127" width="6.875" style="426" customWidth="1"/>
    <col min="6128" max="6128" width="4" style="426" customWidth="1"/>
    <col min="6129" max="6129" width="9.625" style="426" customWidth="1"/>
    <col min="6130" max="6130" width="11.125" style="426" customWidth="1"/>
    <col min="6131" max="6131" width="9.375" style="426" customWidth="1"/>
    <col min="6132" max="6132" width="6.375" style="426" customWidth="1"/>
    <col min="6133" max="6133" width="10.5" style="426" customWidth="1"/>
    <col min="6134" max="6136" width="9" style="426"/>
    <col min="6137" max="6137" width="9.625" style="426" customWidth="1"/>
    <col min="6138" max="6138" width="11.125" style="426" customWidth="1"/>
    <col min="6139" max="6139" width="9.625" style="426" customWidth="1"/>
    <col min="6140" max="6140" width="11.125" style="426" customWidth="1"/>
    <col min="6141" max="6141" width="9.625" style="426" customWidth="1"/>
    <col min="6142" max="6142" width="11.125" style="426" customWidth="1"/>
    <col min="6143" max="6377" width="9" style="426"/>
    <col min="6378" max="6378" width="2.625" style="426" customWidth="1"/>
    <col min="6379" max="6379" width="18.125" style="426" customWidth="1"/>
    <col min="6380" max="6381" width="5.625" style="426" customWidth="1"/>
    <col min="6382" max="6382" width="8.875" style="426" customWidth="1"/>
    <col min="6383" max="6383" width="6.875" style="426" customWidth="1"/>
    <col min="6384" max="6384" width="4" style="426" customWidth="1"/>
    <col min="6385" max="6385" width="9.625" style="426" customWidth="1"/>
    <col min="6386" max="6386" width="11.125" style="426" customWidth="1"/>
    <col min="6387" max="6387" width="9.375" style="426" customWidth="1"/>
    <col min="6388" max="6388" width="6.375" style="426" customWidth="1"/>
    <col min="6389" max="6389" width="10.5" style="426" customWidth="1"/>
    <col min="6390" max="6392" width="9" style="426"/>
    <col min="6393" max="6393" width="9.625" style="426" customWidth="1"/>
    <col min="6394" max="6394" width="11.125" style="426" customWidth="1"/>
    <col min="6395" max="6395" width="9.625" style="426" customWidth="1"/>
    <col min="6396" max="6396" width="11.125" style="426" customWidth="1"/>
    <col min="6397" max="6397" width="9.625" style="426" customWidth="1"/>
    <col min="6398" max="6398" width="11.125" style="426" customWidth="1"/>
    <col min="6399" max="6633" width="9" style="426"/>
    <col min="6634" max="6634" width="2.625" style="426" customWidth="1"/>
    <col min="6635" max="6635" width="18.125" style="426" customWidth="1"/>
    <col min="6636" max="6637" width="5.625" style="426" customWidth="1"/>
    <col min="6638" max="6638" width="8.875" style="426" customWidth="1"/>
    <col min="6639" max="6639" width="6.875" style="426" customWidth="1"/>
    <col min="6640" max="6640" width="4" style="426" customWidth="1"/>
    <col min="6641" max="6641" width="9.625" style="426" customWidth="1"/>
    <col min="6642" max="6642" width="11.125" style="426" customWidth="1"/>
    <col min="6643" max="6643" width="9.375" style="426" customWidth="1"/>
    <col min="6644" max="6644" width="6.375" style="426" customWidth="1"/>
    <col min="6645" max="6645" width="10.5" style="426" customWidth="1"/>
    <col min="6646" max="6648" width="9" style="426"/>
    <col min="6649" max="6649" width="9.625" style="426" customWidth="1"/>
    <col min="6650" max="6650" width="11.125" style="426" customWidth="1"/>
    <col min="6651" max="6651" width="9.625" style="426" customWidth="1"/>
    <col min="6652" max="6652" width="11.125" style="426" customWidth="1"/>
    <col min="6653" max="6653" width="9.625" style="426" customWidth="1"/>
    <col min="6654" max="6654" width="11.125" style="426" customWidth="1"/>
    <col min="6655" max="6889" width="9" style="426"/>
    <col min="6890" max="6890" width="2.625" style="426" customWidth="1"/>
    <col min="6891" max="6891" width="18.125" style="426" customWidth="1"/>
    <col min="6892" max="6893" width="5.625" style="426" customWidth="1"/>
    <col min="6894" max="6894" width="8.875" style="426" customWidth="1"/>
    <col min="6895" max="6895" width="6.875" style="426" customWidth="1"/>
    <col min="6896" max="6896" width="4" style="426" customWidth="1"/>
    <col min="6897" max="6897" width="9.625" style="426" customWidth="1"/>
    <col min="6898" max="6898" width="11.125" style="426" customWidth="1"/>
    <col min="6899" max="6899" width="9.375" style="426" customWidth="1"/>
    <col min="6900" max="6900" width="6.375" style="426" customWidth="1"/>
    <col min="6901" max="6901" width="10.5" style="426" customWidth="1"/>
    <col min="6902" max="6904" width="9" style="426"/>
    <col min="6905" max="6905" width="9.625" style="426" customWidth="1"/>
    <col min="6906" max="6906" width="11.125" style="426" customWidth="1"/>
    <col min="6907" max="6907" width="9.625" style="426" customWidth="1"/>
    <col min="6908" max="6908" width="11.125" style="426" customWidth="1"/>
    <col min="6909" max="6909" width="9.625" style="426" customWidth="1"/>
    <col min="6910" max="6910" width="11.125" style="426" customWidth="1"/>
    <col min="6911" max="7145" width="9" style="426"/>
    <col min="7146" max="7146" width="2.625" style="426" customWidth="1"/>
    <col min="7147" max="7147" width="18.125" style="426" customWidth="1"/>
    <col min="7148" max="7149" width="5.625" style="426" customWidth="1"/>
    <col min="7150" max="7150" width="8.875" style="426" customWidth="1"/>
    <col min="7151" max="7151" width="6.875" style="426" customWidth="1"/>
    <col min="7152" max="7152" width="4" style="426" customWidth="1"/>
    <col min="7153" max="7153" width="9.625" style="426" customWidth="1"/>
    <col min="7154" max="7154" width="11.125" style="426" customWidth="1"/>
    <col min="7155" max="7155" width="9.375" style="426" customWidth="1"/>
    <col min="7156" max="7156" width="6.375" style="426" customWidth="1"/>
    <col min="7157" max="7157" width="10.5" style="426" customWidth="1"/>
    <col min="7158" max="7160" width="9" style="426"/>
    <col min="7161" max="7161" width="9.625" style="426" customWidth="1"/>
    <col min="7162" max="7162" width="11.125" style="426" customWidth="1"/>
    <col min="7163" max="7163" width="9.625" style="426" customWidth="1"/>
    <col min="7164" max="7164" width="11.125" style="426" customWidth="1"/>
    <col min="7165" max="7165" width="9.625" style="426" customWidth="1"/>
    <col min="7166" max="7166" width="11.125" style="426" customWidth="1"/>
    <col min="7167" max="7401" width="9" style="426"/>
    <col min="7402" max="7402" width="2.625" style="426" customWidth="1"/>
    <col min="7403" max="7403" width="18.125" style="426" customWidth="1"/>
    <col min="7404" max="7405" width="5.625" style="426" customWidth="1"/>
    <col min="7406" max="7406" width="8.875" style="426" customWidth="1"/>
    <col min="7407" max="7407" width="6.875" style="426" customWidth="1"/>
    <col min="7408" max="7408" width="4" style="426" customWidth="1"/>
    <col min="7409" max="7409" width="9.625" style="426" customWidth="1"/>
    <col min="7410" max="7410" width="11.125" style="426" customWidth="1"/>
    <col min="7411" max="7411" width="9.375" style="426" customWidth="1"/>
    <col min="7412" max="7412" width="6.375" style="426" customWidth="1"/>
    <col min="7413" max="7413" width="10.5" style="426" customWidth="1"/>
    <col min="7414" max="7416" width="9" style="426"/>
    <col min="7417" max="7417" width="9.625" style="426" customWidth="1"/>
    <col min="7418" max="7418" width="11.125" style="426" customWidth="1"/>
    <col min="7419" max="7419" width="9.625" style="426" customWidth="1"/>
    <col min="7420" max="7420" width="11.125" style="426" customWidth="1"/>
    <col min="7421" max="7421" width="9.625" style="426" customWidth="1"/>
    <col min="7422" max="7422" width="11.125" style="426" customWidth="1"/>
    <col min="7423" max="7657" width="9" style="426"/>
    <col min="7658" max="7658" width="2.625" style="426" customWidth="1"/>
    <col min="7659" max="7659" width="18.125" style="426" customWidth="1"/>
    <col min="7660" max="7661" width="5.625" style="426" customWidth="1"/>
    <col min="7662" max="7662" width="8.875" style="426" customWidth="1"/>
    <col min="7663" max="7663" width="6.875" style="426" customWidth="1"/>
    <col min="7664" max="7664" width="4" style="426" customWidth="1"/>
    <col min="7665" max="7665" width="9.625" style="426" customWidth="1"/>
    <col min="7666" max="7666" width="11.125" style="426" customWidth="1"/>
    <col min="7667" max="7667" width="9.375" style="426" customWidth="1"/>
    <col min="7668" max="7668" width="6.375" style="426" customWidth="1"/>
    <col min="7669" max="7669" width="10.5" style="426" customWidth="1"/>
    <col min="7670" max="7672" width="9" style="426"/>
    <col min="7673" max="7673" width="9.625" style="426" customWidth="1"/>
    <col min="7674" max="7674" width="11.125" style="426" customWidth="1"/>
    <col min="7675" max="7675" width="9.625" style="426" customWidth="1"/>
    <col min="7676" max="7676" width="11.125" style="426" customWidth="1"/>
    <col min="7677" max="7677" width="9.625" style="426" customWidth="1"/>
    <col min="7678" max="7678" width="11.125" style="426" customWidth="1"/>
    <col min="7679" max="7913" width="9" style="426"/>
    <col min="7914" max="7914" width="2.625" style="426" customWidth="1"/>
    <col min="7915" max="7915" width="18.125" style="426" customWidth="1"/>
    <col min="7916" max="7917" width="5.625" style="426" customWidth="1"/>
    <col min="7918" max="7918" width="8.875" style="426" customWidth="1"/>
    <col min="7919" max="7919" width="6.875" style="426" customWidth="1"/>
    <col min="7920" max="7920" width="4" style="426" customWidth="1"/>
    <col min="7921" max="7921" width="9.625" style="426" customWidth="1"/>
    <col min="7922" max="7922" width="11.125" style="426" customWidth="1"/>
    <col min="7923" max="7923" width="9.375" style="426" customWidth="1"/>
    <col min="7924" max="7924" width="6.375" style="426" customWidth="1"/>
    <col min="7925" max="7925" width="10.5" style="426" customWidth="1"/>
    <col min="7926" max="7928" width="9" style="426"/>
    <col min="7929" max="7929" width="9.625" style="426" customWidth="1"/>
    <col min="7930" max="7930" width="11.125" style="426" customWidth="1"/>
    <col min="7931" max="7931" width="9.625" style="426" customWidth="1"/>
    <col min="7932" max="7932" width="11.125" style="426" customWidth="1"/>
    <col min="7933" max="7933" width="9.625" style="426" customWidth="1"/>
    <col min="7934" max="7934" width="11.125" style="426" customWidth="1"/>
    <col min="7935" max="8169" width="9" style="426"/>
    <col min="8170" max="8170" width="2.625" style="426" customWidth="1"/>
    <col min="8171" max="8171" width="18.125" style="426" customWidth="1"/>
    <col min="8172" max="8173" width="5.625" style="426" customWidth="1"/>
    <col min="8174" max="8174" width="8.875" style="426" customWidth="1"/>
    <col min="8175" max="8175" width="6.875" style="426" customWidth="1"/>
    <col min="8176" max="8176" width="4" style="426" customWidth="1"/>
    <col min="8177" max="8177" width="9.625" style="426" customWidth="1"/>
    <col min="8178" max="8178" width="11.125" style="426" customWidth="1"/>
    <col min="8179" max="8179" width="9.375" style="426" customWidth="1"/>
    <col min="8180" max="8180" width="6.375" style="426" customWidth="1"/>
    <col min="8181" max="8181" width="10.5" style="426" customWidth="1"/>
    <col min="8182" max="8184" width="9" style="426"/>
    <col min="8185" max="8185" width="9.625" style="426" customWidth="1"/>
    <col min="8186" max="8186" width="11.125" style="426" customWidth="1"/>
    <col min="8187" max="8187" width="9.625" style="426" customWidth="1"/>
    <col min="8188" max="8188" width="11.125" style="426" customWidth="1"/>
    <col min="8189" max="8189" width="9.625" style="426" customWidth="1"/>
    <col min="8190" max="8190" width="11.125" style="426" customWidth="1"/>
    <col min="8191" max="8425" width="9" style="426"/>
    <col min="8426" max="8426" width="2.625" style="426" customWidth="1"/>
    <col min="8427" max="8427" width="18.125" style="426" customWidth="1"/>
    <col min="8428" max="8429" width="5.625" style="426" customWidth="1"/>
    <col min="8430" max="8430" width="8.875" style="426" customWidth="1"/>
    <col min="8431" max="8431" width="6.875" style="426" customWidth="1"/>
    <col min="8432" max="8432" width="4" style="426" customWidth="1"/>
    <col min="8433" max="8433" width="9.625" style="426" customWidth="1"/>
    <col min="8434" max="8434" width="11.125" style="426" customWidth="1"/>
    <col min="8435" max="8435" width="9.375" style="426" customWidth="1"/>
    <col min="8436" max="8436" width="6.375" style="426" customWidth="1"/>
    <col min="8437" max="8437" width="10.5" style="426" customWidth="1"/>
    <col min="8438" max="8440" width="9" style="426"/>
    <col min="8441" max="8441" width="9.625" style="426" customWidth="1"/>
    <col min="8442" max="8442" width="11.125" style="426" customWidth="1"/>
    <col min="8443" max="8443" width="9.625" style="426" customWidth="1"/>
    <col min="8444" max="8444" width="11.125" style="426" customWidth="1"/>
    <col min="8445" max="8445" width="9.625" style="426" customWidth="1"/>
    <col min="8446" max="8446" width="11.125" style="426" customWidth="1"/>
    <col min="8447" max="8681" width="9" style="426"/>
    <col min="8682" max="8682" width="2.625" style="426" customWidth="1"/>
    <col min="8683" max="8683" width="18.125" style="426" customWidth="1"/>
    <col min="8684" max="8685" width="5.625" style="426" customWidth="1"/>
    <col min="8686" max="8686" width="8.875" style="426" customWidth="1"/>
    <col min="8687" max="8687" width="6.875" style="426" customWidth="1"/>
    <col min="8688" max="8688" width="4" style="426" customWidth="1"/>
    <col min="8689" max="8689" width="9.625" style="426" customWidth="1"/>
    <col min="8690" max="8690" width="11.125" style="426" customWidth="1"/>
    <col min="8691" max="8691" width="9.375" style="426" customWidth="1"/>
    <col min="8692" max="8692" width="6.375" style="426" customWidth="1"/>
    <col min="8693" max="8693" width="10.5" style="426" customWidth="1"/>
    <col min="8694" max="8696" width="9" style="426"/>
    <col min="8697" max="8697" width="9.625" style="426" customWidth="1"/>
    <col min="8698" max="8698" width="11.125" style="426" customWidth="1"/>
    <col min="8699" max="8699" width="9.625" style="426" customWidth="1"/>
    <col min="8700" max="8700" width="11.125" style="426" customWidth="1"/>
    <col min="8701" max="8701" width="9.625" style="426" customWidth="1"/>
    <col min="8702" max="8702" width="11.125" style="426" customWidth="1"/>
    <col min="8703" max="8937" width="9" style="426"/>
    <col min="8938" max="8938" width="2.625" style="426" customWidth="1"/>
    <col min="8939" max="8939" width="18.125" style="426" customWidth="1"/>
    <col min="8940" max="8941" width="5.625" style="426" customWidth="1"/>
    <col min="8942" max="8942" width="8.875" style="426" customWidth="1"/>
    <col min="8943" max="8943" width="6.875" style="426" customWidth="1"/>
    <col min="8944" max="8944" width="4" style="426" customWidth="1"/>
    <col min="8945" max="8945" width="9.625" style="426" customWidth="1"/>
    <col min="8946" max="8946" width="11.125" style="426" customWidth="1"/>
    <col min="8947" max="8947" width="9.375" style="426" customWidth="1"/>
    <col min="8948" max="8948" width="6.375" style="426" customWidth="1"/>
    <col min="8949" max="8949" width="10.5" style="426" customWidth="1"/>
    <col min="8950" max="8952" width="9" style="426"/>
    <col min="8953" max="8953" width="9.625" style="426" customWidth="1"/>
    <col min="8954" max="8954" width="11.125" style="426" customWidth="1"/>
    <col min="8955" max="8955" width="9.625" style="426" customWidth="1"/>
    <col min="8956" max="8956" width="11.125" style="426" customWidth="1"/>
    <col min="8957" max="8957" width="9.625" style="426" customWidth="1"/>
    <col min="8958" max="8958" width="11.125" style="426" customWidth="1"/>
    <col min="8959" max="9193" width="9" style="426"/>
    <col min="9194" max="9194" width="2.625" style="426" customWidth="1"/>
    <col min="9195" max="9195" width="18.125" style="426" customWidth="1"/>
    <col min="9196" max="9197" width="5.625" style="426" customWidth="1"/>
    <col min="9198" max="9198" width="8.875" style="426" customWidth="1"/>
    <col min="9199" max="9199" width="6.875" style="426" customWidth="1"/>
    <col min="9200" max="9200" width="4" style="426" customWidth="1"/>
    <col min="9201" max="9201" width="9.625" style="426" customWidth="1"/>
    <col min="9202" max="9202" width="11.125" style="426" customWidth="1"/>
    <col min="9203" max="9203" width="9.375" style="426" customWidth="1"/>
    <col min="9204" max="9204" width="6.375" style="426" customWidth="1"/>
    <col min="9205" max="9205" width="10.5" style="426" customWidth="1"/>
    <col min="9206" max="9208" width="9" style="426"/>
    <col min="9209" max="9209" width="9.625" style="426" customWidth="1"/>
    <col min="9210" max="9210" width="11.125" style="426" customWidth="1"/>
    <col min="9211" max="9211" width="9.625" style="426" customWidth="1"/>
    <col min="9212" max="9212" width="11.125" style="426" customWidth="1"/>
    <col min="9213" max="9213" width="9.625" style="426" customWidth="1"/>
    <col min="9214" max="9214" width="11.125" style="426" customWidth="1"/>
    <col min="9215" max="9449" width="9" style="426"/>
    <col min="9450" max="9450" width="2.625" style="426" customWidth="1"/>
    <col min="9451" max="9451" width="18.125" style="426" customWidth="1"/>
    <col min="9452" max="9453" width="5.625" style="426" customWidth="1"/>
    <col min="9454" max="9454" width="8.875" style="426" customWidth="1"/>
    <col min="9455" max="9455" width="6.875" style="426" customWidth="1"/>
    <col min="9456" max="9456" width="4" style="426" customWidth="1"/>
    <col min="9457" max="9457" width="9.625" style="426" customWidth="1"/>
    <col min="9458" max="9458" width="11.125" style="426" customWidth="1"/>
    <col min="9459" max="9459" width="9.375" style="426" customWidth="1"/>
    <col min="9460" max="9460" width="6.375" style="426" customWidth="1"/>
    <col min="9461" max="9461" width="10.5" style="426" customWidth="1"/>
    <col min="9462" max="9464" width="9" style="426"/>
    <col min="9465" max="9465" width="9.625" style="426" customWidth="1"/>
    <col min="9466" max="9466" width="11.125" style="426" customWidth="1"/>
    <col min="9467" max="9467" width="9.625" style="426" customWidth="1"/>
    <col min="9468" max="9468" width="11.125" style="426" customWidth="1"/>
    <col min="9469" max="9469" width="9.625" style="426" customWidth="1"/>
    <col min="9470" max="9470" width="11.125" style="426" customWidth="1"/>
    <col min="9471" max="9705" width="9" style="426"/>
    <col min="9706" max="9706" width="2.625" style="426" customWidth="1"/>
    <col min="9707" max="9707" width="18.125" style="426" customWidth="1"/>
    <col min="9708" max="9709" width="5.625" style="426" customWidth="1"/>
    <col min="9710" max="9710" width="8.875" style="426" customWidth="1"/>
    <col min="9711" max="9711" width="6.875" style="426" customWidth="1"/>
    <col min="9712" max="9712" width="4" style="426" customWidth="1"/>
    <col min="9713" max="9713" width="9.625" style="426" customWidth="1"/>
    <col min="9714" max="9714" width="11.125" style="426" customWidth="1"/>
    <col min="9715" max="9715" width="9.375" style="426" customWidth="1"/>
    <col min="9716" max="9716" width="6.375" style="426" customWidth="1"/>
    <col min="9717" max="9717" width="10.5" style="426" customWidth="1"/>
    <col min="9718" max="9720" width="9" style="426"/>
    <col min="9721" max="9721" width="9.625" style="426" customWidth="1"/>
    <col min="9722" max="9722" width="11.125" style="426" customWidth="1"/>
    <col min="9723" max="9723" width="9.625" style="426" customWidth="1"/>
    <col min="9724" max="9724" width="11.125" style="426" customWidth="1"/>
    <col min="9725" max="9725" width="9.625" style="426" customWidth="1"/>
    <col min="9726" max="9726" width="11.125" style="426" customWidth="1"/>
    <col min="9727" max="9961" width="9" style="426"/>
    <col min="9962" max="9962" width="2.625" style="426" customWidth="1"/>
    <col min="9963" max="9963" width="18.125" style="426" customWidth="1"/>
    <col min="9964" max="9965" width="5.625" style="426" customWidth="1"/>
    <col min="9966" max="9966" width="8.875" style="426" customWidth="1"/>
    <col min="9967" max="9967" width="6.875" style="426" customWidth="1"/>
    <col min="9968" max="9968" width="4" style="426" customWidth="1"/>
    <col min="9969" max="9969" width="9.625" style="426" customWidth="1"/>
    <col min="9970" max="9970" width="11.125" style="426" customWidth="1"/>
    <col min="9971" max="9971" width="9.375" style="426" customWidth="1"/>
    <col min="9972" max="9972" width="6.375" style="426" customWidth="1"/>
    <col min="9973" max="9973" width="10.5" style="426" customWidth="1"/>
    <col min="9974" max="9976" width="9" style="426"/>
    <col min="9977" max="9977" width="9.625" style="426" customWidth="1"/>
    <col min="9978" max="9978" width="11.125" style="426" customWidth="1"/>
    <col min="9979" max="9979" width="9.625" style="426" customWidth="1"/>
    <col min="9980" max="9980" width="11.125" style="426" customWidth="1"/>
    <col min="9981" max="9981" width="9.625" style="426" customWidth="1"/>
    <col min="9982" max="9982" width="11.125" style="426" customWidth="1"/>
    <col min="9983" max="10217" width="9" style="426"/>
    <col min="10218" max="10218" width="2.625" style="426" customWidth="1"/>
    <col min="10219" max="10219" width="18.125" style="426" customWidth="1"/>
    <col min="10220" max="10221" width="5.625" style="426" customWidth="1"/>
    <col min="10222" max="10222" width="8.875" style="426" customWidth="1"/>
    <col min="10223" max="10223" width="6.875" style="426" customWidth="1"/>
    <col min="10224" max="10224" width="4" style="426" customWidth="1"/>
    <col min="10225" max="10225" width="9.625" style="426" customWidth="1"/>
    <col min="10226" max="10226" width="11.125" style="426" customWidth="1"/>
    <col min="10227" max="10227" width="9.375" style="426" customWidth="1"/>
    <col min="10228" max="10228" width="6.375" style="426" customWidth="1"/>
    <col min="10229" max="10229" width="10.5" style="426" customWidth="1"/>
    <col min="10230" max="10232" width="9" style="426"/>
    <col min="10233" max="10233" width="9.625" style="426" customWidth="1"/>
    <col min="10234" max="10234" width="11.125" style="426" customWidth="1"/>
    <col min="10235" max="10235" width="9.625" style="426" customWidth="1"/>
    <col min="10236" max="10236" width="11.125" style="426" customWidth="1"/>
    <col min="10237" max="10237" width="9.625" style="426" customWidth="1"/>
    <col min="10238" max="10238" width="11.125" style="426" customWidth="1"/>
    <col min="10239" max="10473" width="9" style="426"/>
    <col min="10474" max="10474" width="2.625" style="426" customWidth="1"/>
    <col min="10475" max="10475" width="18.125" style="426" customWidth="1"/>
    <col min="10476" max="10477" width="5.625" style="426" customWidth="1"/>
    <col min="10478" max="10478" width="8.875" style="426" customWidth="1"/>
    <col min="10479" max="10479" width="6.875" style="426" customWidth="1"/>
    <col min="10480" max="10480" width="4" style="426" customWidth="1"/>
    <col min="10481" max="10481" width="9.625" style="426" customWidth="1"/>
    <col min="10482" max="10482" width="11.125" style="426" customWidth="1"/>
    <col min="10483" max="10483" width="9.375" style="426" customWidth="1"/>
    <col min="10484" max="10484" width="6.375" style="426" customWidth="1"/>
    <col min="10485" max="10485" width="10.5" style="426" customWidth="1"/>
    <col min="10486" max="10488" width="9" style="426"/>
    <col min="10489" max="10489" width="9.625" style="426" customWidth="1"/>
    <col min="10490" max="10490" width="11.125" style="426" customWidth="1"/>
    <col min="10491" max="10491" width="9.625" style="426" customWidth="1"/>
    <col min="10492" max="10492" width="11.125" style="426" customWidth="1"/>
    <col min="10493" max="10493" width="9.625" style="426" customWidth="1"/>
    <col min="10494" max="10494" width="11.125" style="426" customWidth="1"/>
    <col min="10495" max="10729" width="9" style="426"/>
    <col min="10730" max="10730" width="2.625" style="426" customWidth="1"/>
    <col min="10731" max="10731" width="18.125" style="426" customWidth="1"/>
    <col min="10732" max="10733" width="5.625" style="426" customWidth="1"/>
    <col min="10734" max="10734" width="8.875" style="426" customWidth="1"/>
    <col min="10735" max="10735" width="6.875" style="426" customWidth="1"/>
    <col min="10736" max="10736" width="4" style="426" customWidth="1"/>
    <col min="10737" max="10737" width="9.625" style="426" customWidth="1"/>
    <col min="10738" max="10738" width="11.125" style="426" customWidth="1"/>
    <col min="10739" max="10739" width="9.375" style="426" customWidth="1"/>
    <col min="10740" max="10740" width="6.375" style="426" customWidth="1"/>
    <col min="10741" max="10741" width="10.5" style="426" customWidth="1"/>
    <col min="10742" max="10744" width="9" style="426"/>
    <col min="10745" max="10745" width="9.625" style="426" customWidth="1"/>
    <col min="10746" max="10746" width="11.125" style="426" customWidth="1"/>
    <col min="10747" max="10747" width="9.625" style="426" customWidth="1"/>
    <col min="10748" max="10748" width="11.125" style="426" customWidth="1"/>
    <col min="10749" max="10749" width="9.625" style="426" customWidth="1"/>
    <col min="10750" max="10750" width="11.125" style="426" customWidth="1"/>
    <col min="10751" max="10985" width="9" style="426"/>
    <col min="10986" max="10986" width="2.625" style="426" customWidth="1"/>
    <col min="10987" max="10987" width="18.125" style="426" customWidth="1"/>
    <col min="10988" max="10989" width="5.625" style="426" customWidth="1"/>
    <col min="10990" max="10990" width="8.875" style="426" customWidth="1"/>
    <col min="10991" max="10991" width="6.875" style="426" customWidth="1"/>
    <col min="10992" max="10992" width="4" style="426" customWidth="1"/>
    <col min="10993" max="10993" width="9.625" style="426" customWidth="1"/>
    <col min="10994" max="10994" width="11.125" style="426" customWidth="1"/>
    <col min="10995" max="10995" width="9.375" style="426" customWidth="1"/>
    <col min="10996" max="10996" width="6.375" style="426" customWidth="1"/>
    <col min="10997" max="10997" width="10.5" style="426" customWidth="1"/>
    <col min="10998" max="11000" width="9" style="426"/>
    <col min="11001" max="11001" width="9.625" style="426" customWidth="1"/>
    <col min="11002" max="11002" width="11.125" style="426" customWidth="1"/>
    <col min="11003" max="11003" width="9.625" style="426" customWidth="1"/>
    <col min="11004" max="11004" width="11.125" style="426" customWidth="1"/>
    <col min="11005" max="11005" width="9.625" style="426" customWidth="1"/>
    <col min="11006" max="11006" width="11.125" style="426" customWidth="1"/>
    <col min="11007" max="11241" width="9" style="426"/>
    <col min="11242" max="11242" width="2.625" style="426" customWidth="1"/>
    <col min="11243" max="11243" width="18.125" style="426" customWidth="1"/>
    <col min="11244" max="11245" width="5.625" style="426" customWidth="1"/>
    <col min="11246" max="11246" width="8.875" style="426" customWidth="1"/>
    <col min="11247" max="11247" width="6.875" style="426" customWidth="1"/>
    <col min="11248" max="11248" width="4" style="426" customWidth="1"/>
    <col min="11249" max="11249" width="9.625" style="426" customWidth="1"/>
    <col min="11250" max="11250" width="11.125" style="426" customWidth="1"/>
    <col min="11251" max="11251" width="9.375" style="426" customWidth="1"/>
    <col min="11252" max="11252" width="6.375" style="426" customWidth="1"/>
    <col min="11253" max="11253" width="10.5" style="426" customWidth="1"/>
    <col min="11254" max="11256" width="9" style="426"/>
    <col min="11257" max="11257" width="9.625" style="426" customWidth="1"/>
    <col min="11258" max="11258" width="11.125" style="426" customWidth="1"/>
    <col min="11259" max="11259" width="9.625" style="426" customWidth="1"/>
    <col min="11260" max="11260" width="11.125" style="426" customWidth="1"/>
    <col min="11261" max="11261" width="9.625" style="426" customWidth="1"/>
    <col min="11262" max="11262" width="11.125" style="426" customWidth="1"/>
    <col min="11263" max="11497" width="9" style="426"/>
    <col min="11498" max="11498" width="2.625" style="426" customWidth="1"/>
    <col min="11499" max="11499" width="18.125" style="426" customWidth="1"/>
    <col min="11500" max="11501" width="5.625" style="426" customWidth="1"/>
    <col min="11502" max="11502" width="8.875" style="426" customWidth="1"/>
    <col min="11503" max="11503" width="6.875" style="426" customWidth="1"/>
    <col min="11504" max="11504" width="4" style="426" customWidth="1"/>
    <col min="11505" max="11505" width="9.625" style="426" customWidth="1"/>
    <col min="11506" max="11506" width="11.125" style="426" customWidth="1"/>
    <col min="11507" max="11507" width="9.375" style="426" customWidth="1"/>
    <col min="11508" max="11508" width="6.375" style="426" customWidth="1"/>
    <col min="11509" max="11509" width="10.5" style="426" customWidth="1"/>
    <col min="11510" max="11512" width="9" style="426"/>
    <col min="11513" max="11513" width="9.625" style="426" customWidth="1"/>
    <col min="11514" max="11514" width="11.125" style="426" customWidth="1"/>
    <col min="11515" max="11515" width="9.625" style="426" customWidth="1"/>
    <col min="11516" max="11516" width="11.125" style="426" customWidth="1"/>
    <col min="11517" max="11517" width="9.625" style="426" customWidth="1"/>
    <col min="11518" max="11518" width="11.125" style="426" customWidth="1"/>
    <col min="11519" max="11753" width="9" style="426"/>
    <col min="11754" max="11754" width="2.625" style="426" customWidth="1"/>
    <col min="11755" max="11755" width="18.125" style="426" customWidth="1"/>
    <col min="11756" max="11757" width="5.625" style="426" customWidth="1"/>
    <col min="11758" max="11758" width="8.875" style="426" customWidth="1"/>
    <col min="11759" max="11759" width="6.875" style="426" customWidth="1"/>
    <col min="11760" max="11760" width="4" style="426" customWidth="1"/>
    <col min="11761" max="11761" width="9.625" style="426" customWidth="1"/>
    <col min="11762" max="11762" width="11.125" style="426" customWidth="1"/>
    <col min="11763" max="11763" width="9.375" style="426" customWidth="1"/>
    <col min="11764" max="11764" width="6.375" style="426" customWidth="1"/>
    <col min="11765" max="11765" width="10.5" style="426" customWidth="1"/>
    <col min="11766" max="11768" width="9" style="426"/>
    <col min="11769" max="11769" width="9.625" style="426" customWidth="1"/>
    <col min="11770" max="11770" width="11.125" style="426" customWidth="1"/>
    <col min="11771" max="11771" width="9.625" style="426" customWidth="1"/>
    <col min="11772" max="11772" width="11.125" style="426" customWidth="1"/>
    <col min="11773" max="11773" width="9.625" style="426" customWidth="1"/>
    <col min="11774" max="11774" width="11.125" style="426" customWidth="1"/>
    <col min="11775" max="12009" width="9" style="426"/>
    <col min="12010" max="12010" width="2.625" style="426" customWidth="1"/>
    <col min="12011" max="12011" width="18.125" style="426" customWidth="1"/>
    <col min="12012" max="12013" width="5.625" style="426" customWidth="1"/>
    <col min="12014" max="12014" width="8.875" style="426" customWidth="1"/>
    <col min="12015" max="12015" width="6.875" style="426" customWidth="1"/>
    <col min="12016" max="12016" width="4" style="426" customWidth="1"/>
    <col min="12017" max="12017" width="9.625" style="426" customWidth="1"/>
    <col min="12018" max="12018" width="11.125" style="426" customWidth="1"/>
    <col min="12019" max="12019" width="9.375" style="426" customWidth="1"/>
    <col min="12020" max="12020" width="6.375" style="426" customWidth="1"/>
    <col min="12021" max="12021" width="10.5" style="426" customWidth="1"/>
    <col min="12022" max="12024" width="9" style="426"/>
    <col min="12025" max="12025" width="9.625" style="426" customWidth="1"/>
    <col min="12026" max="12026" width="11.125" style="426" customWidth="1"/>
    <col min="12027" max="12027" width="9.625" style="426" customWidth="1"/>
    <col min="12028" max="12028" width="11.125" style="426" customWidth="1"/>
    <col min="12029" max="12029" width="9.625" style="426" customWidth="1"/>
    <col min="12030" max="12030" width="11.125" style="426" customWidth="1"/>
    <col min="12031" max="12265" width="9" style="426"/>
    <col min="12266" max="12266" width="2.625" style="426" customWidth="1"/>
    <col min="12267" max="12267" width="18.125" style="426" customWidth="1"/>
    <col min="12268" max="12269" width="5.625" style="426" customWidth="1"/>
    <col min="12270" max="12270" width="8.875" style="426" customWidth="1"/>
    <col min="12271" max="12271" width="6.875" style="426" customWidth="1"/>
    <col min="12272" max="12272" width="4" style="426" customWidth="1"/>
    <col min="12273" max="12273" width="9.625" style="426" customWidth="1"/>
    <col min="12274" max="12274" width="11.125" style="426" customWidth="1"/>
    <col min="12275" max="12275" width="9.375" style="426" customWidth="1"/>
    <col min="12276" max="12276" width="6.375" style="426" customWidth="1"/>
    <col min="12277" max="12277" width="10.5" style="426" customWidth="1"/>
    <col min="12278" max="12280" width="9" style="426"/>
    <col min="12281" max="12281" width="9.625" style="426" customWidth="1"/>
    <col min="12282" max="12282" width="11.125" style="426" customWidth="1"/>
    <col min="12283" max="12283" width="9.625" style="426" customWidth="1"/>
    <col min="12284" max="12284" width="11.125" style="426" customWidth="1"/>
    <col min="12285" max="12285" width="9.625" style="426" customWidth="1"/>
    <col min="12286" max="12286" width="11.125" style="426" customWidth="1"/>
    <col min="12287" max="12521" width="9" style="426"/>
    <col min="12522" max="12522" width="2.625" style="426" customWidth="1"/>
    <col min="12523" max="12523" width="18.125" style="426" customWidth="1"/>
    <col min="12524" max="12525" width="5.625" style="426" customWidth="1"/>
    <col min="12526" max="12526" width="8.875" style="426" customWidth="1"/>
    <col min="12527" max="12527" width="6.875" style="426" customWidth="1"/>
    <col min="12528" max="12528" width="4" style="426" customWidth="1"/>
    <col min="12529" max="12529" width="9.625" style="426" customWidth="1"/>
    <col min="12530" max="12530" width="11.125" style="426" customWidth="1"/>
    <col min="12531" max="12531" width="9.375" style="426" customWidth="1"/>
    <col min="12532" max="12532" width="6.375" style="426" customWidth="1"/>
    <col min="12533" max="12533" width="10.5" style="426" customWidth="1"/>
    <col min="12534" max="12536" width="9" style="426"/>
    <col min="12537" max="12537" width="9.625" style="426" customWidth="1"/>
    <col min="12538" max="12538" width="11.125" style="426" customWidth="1"/>
    <col min="12539" max="12539" width="9.625" style="426" customWidth="1"/>
    <col min="12540" max="12540" width="11.125" style="426" customWidth="1"/>
    <col min="12541" max="12541" width="9.625" style="426" customWidth="1"/>
    <col min="12542" max="12542" width="11.125" style="426" customWidth="1"/>
    <col min="12543" max="12777" width="9" style="426"/>
    <col min="12778" max="12778" width="2.625" style="426" customWidth="1"/>
    <col min="12779" max="12779" width="18.125" style="426" customWidth="1"/>
    <col min="12780" max="12781" width="5.625" style="426" customWidth="1"/>
    <col min="12782" max="12782" width="8.875" style="426" customWidth="1"/>
    <col min="12783" max="12783" width="6.875" style="426" customWidth="1"/>
    <col min="12784" max="12784" width="4" style="426" customWidth="1"/>
    <col min="12785" max="12785" width="9.625" style="426" customWidth="1"/>
    <col min="12786" max="12786" width="11.125" style="426" customWidth="1"/>
    <col min="12787" max="12787" width="9.375" style="426" customWidth="1"/>
    <col min="12788" max="12788" width="6.375" style="426" customWidth="1"/>
    <col min="12789" max="12789" width="10.5" style="426" customWidth="1"/>
    <col min="12790" max="12792" width="9" style="426"/>
    <col min="12793" max="12793" width="9.625" style="426" customWidth="1"/>
    <col min="12794" max="12794" width="11.125" style="426" customWidth="1"/>
    <col min="12795" max="12795" width="9.625" style="426" customWidth="1"/>
    <col min="12796" max="12796" width="11.125" style="426" customWidth="1"/>
    <col min="12797" max="12797" width="9.625" style="426" customWidth="1"/>
    <col min="12798" max="12798" width="11.125" style="426" customWidth="1"/>
    <col min="12799" max="13033" width="9" style="426"/>
    <col min="13034" max="13034" width="2.625" style="426" customWidth="1"/>
    <col min="13035" max="13035" width="18.125" style="426" customWidth="1"/>
    <col min="13036" max="13037" width="5.625" style="426" customWidth="1"/>
    <col min="13038" max="13038" width="8.875" style="426" customWidth="1"/>
    <col min="13039" max="13039" width="6.875" style="426" customWidth="1"/>
    <col min="13040" max="13040" width="4" style="426" customWidth="1"/>
    <col min="13041" max="13041" width="9.625" style="426" customWidth="1"/>
    <col min="13042" max="13042" width="11.125" style="426" customWidth="1"/>
    <col min="13043" max="13043" width="9.375" style="426" customWidth="1"/>
    <col min="13044" max="13044" width="6.375" style="426" customWidth="1"/>
    <col min="13045" max="13045" width="10.5" style="426" customWidth="1"/>
    <col min="13046" max="13048" width="9" style="426"/>
    <col min="13049" max="13049" width="9.625" style="426" customWidth="1"/>
    <col min="13050" max="13050" width="11.125" style="426" customWidth="1"/>
    <col min="13051" max="13051" width="9.625" style="426" customWidth="1"/>
    <col min="13052" max="13052" width="11.125" style="426" customWidth="1"/>
    <col min="13053" max="13053" width="9.625" style="426" customWidth="1"/>
    <col min="13054" max="13054" width="11.125" style="426" customWidth="1"/>
    <col min="13055" max="13289" width="9" style="426"/>
    <col min="13290" max="13290" width="2.625" style="426" customWidth="1"/>
    <col min="13291" max="13291" width="18.125" style="426" customWidth="1"/>
    <col min="13292" max="13293" width="5.625" style="426" customWidth="1"/>
    <col min="13294" max="13294" width="8.875" style="426" customWidth="1"/>
    <col min="13295" max="13295" width="6.875" style="426" customWidth="1"/>
    <col min="13296" max="13296" width="4" style="426" customWidth="1"/>
    <col min="13297" max="13297" width="9.625" style="426" customWidth="1"/>
    <col min="13298" max="13298" width="11.125" style="426" customWidth="1"/>
    <col min="13299" max="13299" width="9.375" style="426" customWidth="1"/>
    <col min="13300" max="13300" width="6.375" style="426" customWidth="1"/>
    <col min="13301" max="13301" width="10.5" style="426" customWidth="1"/>
    <col min="13302" max="13304" width="9" style="426"/>
    <col min="13305" max="13305" width="9.625" style="426" customWidth="1"/>
    <col min="13306" max="13306" width="11.125" style="426" customWidth="1"/>
    <col min="13307" max="13307" width="9.625" style="426" customWidth="1"/>
    <col min="13308" max="13308" width="11.125" style="426" customWidth="1"/>
    <col min="13309" max="13309" width="9.625" style="426" customWidth="1"/>
    <col min="13310" max="13310" width="11.125" style="426" customWidth="1"/>
    <col min="13311" max="13545" width="9" style="426"/>
    <col min="13546" max="13546" width="2.625" style="426" customWidth="1"/>
    <col min="13547" max="13547" width="18.125" style="426" customWidth="1"/>
    <col min="13548" max="13549" width="5.625" style="426" customWidth="1"/>
    <col min="13550" max="13550" width="8.875" style="426" customWidth="1"/>
    <col min="13551" max="13551" width="6.875" style="426" customWidth="1"/>
    <col min="13552" max="13552" width="4" style="426" customWidth="1"/>
    <col min="13553" max="13553" width="9.625" style="426" customWidth="1"/>
    <col min="13554" max="13554" width="11.125" style="426" customWidth="1"/>
    <col min="13555" max="13555" width="9.375" style="426" customWidth="1"/>
    <col min="13556" max="13556" width="6.375" style="426" customWidth="1"/>
    <col min="13557" max="13557" width="10.5" style="426" customWidth="1"/>
    <col min="13558" max="13560" width="9" style="426"/>
    <col min="13561" max="13561" width="9.625" style="426" customWidth="1"/>
    <col min="13562" max="13562" width="11.125" style="426" customWidth="1"/>
    <col min="13563" max="13563" width="9.625" style="426" customWidth="1"/>
    <col min="13564" max="13564" width="11.125" style="426" customWidth="1"/>
    <col min="13565" max="13565" width="9.625" style="426" customWidth="1"/>
    <col min="13566" max="13566" width="11.125" style="426" customWidth="1"/>
    <col min="13567" max="13801" width="9" style="426"/>
    <col min="13802" max="13802" width="2.625" style="426" customWidth="1"/>
    <col min="13803" max="13803" width="18.125" style="426" customWidth="1"/>
    <col min="13804" max="13805" width="5.625" style="426" customWidth="1"/>
    <col min="13806" max="13806" width="8.875" style="426" customWidth="1"/>
    <col min="13807" max="13807" width="6.875" style="426" customWidth="1"/>
    <col min="13808" max="13808" width="4" style="426" customWidth="1"/>
    <col min="13809" max="13809" width="9.625" style="426" customWidth="1"/>
    <col min="13810" max="13810" width="11.125" style="426" customWidth="1"/>
    <col min="13811" max="13811" width="9.375" style="426" customWidth="1"/>
    <col min="13812" max="13812" width="6.375" style="426" customWidth="1"/>
    <col min="13813" max="13813" width="10.5" style="426" customWidth="1"/>
    <col min="13814" max="13816" width="9" style="426"/>
    <col min="13817" max="13817" width="9.625" style="426" customWidth="1"/>
    <col min="13818" max="13818" width="11.125" style="426" customWidth="1"/>
    <col min="13819" max="13819" width="9.625" style="426" customWidth="1"/>
    <col min="13820" max="13820" width="11.125" style="426" customWidth="1"/>
    <col min="13821" max="13821" width="9.625" style="426" customWidth="1"/>
    <col min="13822" max="13822" width="11.125" style="426" customWidth="1"/>
    <col min="13823" max="14057" width="9" style="426"/>
    <col min="14058" max="14058" width="2.625" style="426" customWidth="1"/>
    <col min="14059" max="14059" width="18.125" style="426" customWidth="1"/>
    <col min="14060" max="14061" width="5.625" style="426" customWidth="1"/>
    <col min="14062" max="14062" width="8.875" style="426" customWidth="1"/>
    <col min="14063" max="14063" width="6.875" style="426" customWidth="1"/>
    <col min="14064" max="14064" width="4" style="426" customWidth="1"/>
    <col min="14065" max="14065" width="9.625" style="426" customWidth="1"/>
    <col min="14066" max="14066" width="11.125" style="426" customWidth="1"/>
    <col min="14067" max="14067" width="9.375" style="426" customWidth="1"/>
    <col min="14068" max="14068" width="6.375" style="426" customWidth="1"/>
    <col min="14069" max="14069" width="10.5" style="426" customWidth="1"/>
    <col min="14070" max="14072" width="9" style="426"/>
    <col min="14073" max="14073" width="9.625" style="426" customWidth="1"/>
    <col min="14074" max="14074" width="11.125" style="426" customWidth="1"/>
    <col min="14075" max="14075" width="9.625" style="426" customWidth="1"/>
    <col min="14076" max="14076" width="11.125" style="426" customWidth="1"/>
    <col min="14077" max="14077" width="9.625" style="426" customWidth="1"/>
    <col min="14078" max="14078" width="11.125" style="426" customWidth="1"/>
    <col min="14079" max="14313" width="9" style="426"/>
    <col min="14314" max="14314" width="2.625" style="426" customWidth="1"/>
    <col min="14315" max="14315" width="18.125" style="426" customWidth="1"/>
    <col min="14316" max="14317" width="5.625" style="426" customWidth="1"/>
    <col min="14318" max="14318" width="8.875" style="426" customWidth="1"/>
    <col min="14319" max="14319" width="6.875" style="426" customWidth="1"/>
    <col min="14320" max="14320" width="4" style="426" customWidth="1"/>
    <col min="14321" max="14321" width="9.625" style="426" customWidth="1"/>
    <col min="14322" max="14322" width="11.125" style="426" customWidth="1"/>
    <col min="14323" max="14323" width="9.375" style="426" customWidth="1"/>
    <col min="14324" max="14324" width="6.375" style="426" customWidth="1"/>
    <col min="14325" max="14325" width="10.5" style="426" customWidth="1"/>
    <col min="14326" max="14328" width="9" style="426"/>
    <col min="14329" max="14329" width="9.625" style="426" customWidth="1"/>
    <col min="14330" max="14330" width="11.125" style="426" customWidth="1"/>
    <col min="14331" max="14331" width="9.625" style="426" customWidth="1"/>
    <col min="14332" max="14332" width="11.125" style="426" customWidth="1"/>
    <col min="14333" max="14333" width="9.625" style="426" customWidth="1"/>
    <col min="14334" max="14334" width="11.125" style="426" customWidth="1"/>
    <col min="14335" max="14569" width="9" style="426"/>
    <col min="14570" max="14570" width="2.625" style="426" customWidth="1"/>
    <col min="14571" max="14571" width="18.125" style="426" customWidth="1"/>
    <col min="14572" max="14573" width="5.625" style="426" customWidth="1"/>
    <col min="14574" max="14574" width="8.875" style="426" customWidth="1"/>
    <col min="14575" max="14575" width="6.875" style="426" customWidth="1"/>
    <col min="14576" max="14576" width="4" style="426" customWidth="1"/>
    <col min="14577" max="14577" width="9.625" style="426" customWidth="1"/>
    <col min="14578" max="14578" width="11.125" style="426" customWidth="1"/>
    <col min="14579" max="14579" width="9.375" style="426" customWidth="1"/>
    <col min="14580" max="14580" width="6.375" style="426" customWidth="1"/>
    <col min="14581" max="14581" width="10.5" style="426" customWidth="1"/>
    <col min="14582" max="14584" width="9" style="426"/>
    <col min="14585" max="14585" width="9.625" style="426" customWidth="1"/>
    <col min="14586" max="14586" width="11.125" style="426" customWidth="1"/>
    <col min="14587" max="14587" width="9.625" style="426" customWidth="1"/>
    <col min="14588" max="14588" width="11.125" style="426" customWidth="1"/>
    <col min="14589" max="14589" width="9.625" style="426" customWidth="1"/>
    <col min="14590" max="14590" width="11.125" style="426" customWidth="1"/>
    <col min="14591" max="14825" width="9" style="426"/>
    <col min="14826" max="14826" width="2.625" style="426" customWidth="1"/>
    <col min="14827" max="14827" width="18.125" style="426" customWidth="1"/>
    <col min="14828" max="14829" width="5.625" style="426" customWidth="1"/>
    <col min="14830" max="14830" width="8.875" style="426" customWidth="1"/>
    <col min="14831" max="14831" width="6.875" style="426" customWidth="1"/>
    <col min="14832" max="14832" width="4" style="426" customWidth="1"/>
    <col min="14833" max="14833" width="9.625" style="426" customWidth="1"/>
    <col min="14834" max="14834" width="11.125" style="426" customWidth="1"/>
    <col min="14835" max="14835" width="9.375" style="426" customWidth="1"/>
    <col min="14836" max="14836" width="6.375" style="426" customWidth="1"/>
    <col min="14837" max="14837" width="10.5" style="426" customWidth="1"/>
    <col min="14838" max="14840" width="9" style="426"/>
    <col min="14841" max="14841" width="9.625" style="426" customWidth="1"/>
    <col min="14842" max="14842" width="11.125" style="426" customWidth="1"/>
    <col min="14843" max="14843" width="9.625" style="426" customWidth="1"/>
    <col min="14844" max="14844" width="11.125" style="426" customWidth="1"/>
    <col min="14845" max="14845" width="9.625" style="426" customWidth="1"/>
    <col min="14846" max="14846" width="11.125" style="426" customWidth="1"/>
    <col min="14847" max="15081" width="9" style="426"/>
    <col min="15082" max="15082" width="2.625" style="426" customWidth="1"/>
    <col min="15083" max="15083" width="18.125" style="426" customWidth="1"/>
    <col min="15084" max="15085" width="5.625" style="426" customWidth="1"/>
    <col min="15086" max="15086" width="8.875" style="426" customWidth="1"/>
    <col min="15087" max="15087" width="6.875" style="426" customWidth="1"/>
    <col min="15088" max="15088" width="4" style="426" customWidth="1"/>
    <col min="15089" max="15089" width="9.625" style="426" customWidth="1"/>
    <col min="15090" max="15090" width="11.125" style="426" customWidth="1"/>
    <col min="15091" max="15091" width="9.375" style="426" customWidth="1"/>
    <col min="15092" max="15092" width="6.375" style="426" customWidth="1"/>
    <col min="15093" max="15093" width="10.5" style="426" customWidth="1"/>
    <col min="15094" max="15096" width="9" style="426"/>
    <col min="15097" max="15097" width="9.625" style="426" customWidth="1"/>
    <col min="15098" max="15098" width="11.125" style="426" customWidth="1"/>
    <col min="15099" max="15099" width="9.625" style="426" customWidth="1"/>
    <col min="15100" max="15100" width="11.125" style="426" customWidth="1"/>
    <col min="15101" max="15101" width="9.625" style="426" customWidth="1"/>
    <col min="15102" max="15102" width="11.125" style="426" customWidth="1"/>
    <col min="15103" max="15337" width="9" style="426"/>
    <col min="15338" max="15338" width="2.625" style="426" customWidth="1"/>
    <col min="15339" max="15339" width="18.125" style="426" customWidth="1"/>
    <col min="15340" max="15341" width="5.625" style="426" customWidth="1"/>
    <col min="15342" max="15342" width="8.875" style="426" customWidth="1"/>
    <col min="15343" max="15343" width="6.875" style="426" customWidth="1"/>
    <col min="15344" max="15344" width="4" style="426" customWidth="1"/>
    <col min="15345" max="15345" width="9.625" style="426" customWidth="1"/>
    <col min="15346" max="15346" width="11.125" style="426" customWidth="1"/>
    <col min="15347" max="15347" width="9.375" style="426" customWidth="1"/>
    <col min="15348" max="15348" width="6.375" style="426" customWidth="1"/>
    <col min="15349" max="15349" width="10.5" style="426" customWidth="1"/>
    <col min="15350" max="15352" width="9" style="426"/>
    <col min="15353" max="15353" width="9.625" style="426" customWidth="1"/>
    <col min="15354" max="15354" width="11.125" style="426" customWidth="1"/>
    <col min="15355" max="15355" width="9.625" style="426" customWidth="1"/>
    <col min="15356" max="15356" width="11.125" style="426" customWidth="1"/>
    <col min="15357" max="15357" width="9.625" style="426" customWidth="1"/>
    <col min="15358" max="15358" width="11.125" style="426" customWidth="1"/>
    <col min="15359" max="15593" width="9" style="426"/>
    <col min="15594" max="15594" width="2.625" style="426" customWidth="1"/>
    <col min="15595" max="15595" width="18.125" style="426" customWidth="1"/>
    <col min="15596" max="15597" width="5.625" style="426" customWidth="1"/>
    <col min="15598" max="15598" width="8.875" style="426" customWidth="1"/>
    <col min="15599" max="15599" width="6.875" style="426" customWidth="1"/>
    <col min="15600" max="15600" width="4" style="426" customWidth="1"/>
    <col min="15601" max="15601" width="9.625" style="426" customWidth="1"/>
    <col min="15602" max="15602" width="11.125" style="426" customWidth="1"/>
    <col min="15603" max="15603" width="9.375" style="426" customWidth="1"/>
    <col min="15604" max="15604" width="6.375" style="426" customWidth="1"/>
    <col min="15605" max="15605" width="10.5" style="426" customWidth="1"/>
    <col min="15606" max="15608" width="9" style="426"/>
    <col min="15609" max="15609" width="9.625" style="426" customWidth="1"/>
    <col min="15610" max="15610" width="11.125" style="426" customWidth="1"/>
    <col min="15611" max="15611" width="9.625" style="426" customWidth="1"/>
    <col min="15612" max="15612" width="11.125" style="426" customWidth="1"/>
    <col min="15613" max="15613" width="9.625" style="426" customWidth="1"/>
    <col min="15614" max="15614" width="11.125" style="426" customWidth="1"/>
    <col min="15615" max="15849" width="9" style="426"/>
    <col min="15850" max="15850" width="2.625" style="426" customWidth="1"/>
    <col min="15851" max="15851" width="18.125" style="426" customWidth="1"/>
    <col min="15852" max="15853" width="5.625" style="426" customWidth="1"/>
    <col min="15854" max="15854" width="8.875" style="426" customWidth="1"/>
    <col min="15855" max="15855" width="6.875" style="426" customWidth="1"/>
    <col min="15856" max="15856" width="4" style="426" customWidth="1"/>
    <col min="15857" max="15857" width="9.625" style="426" customWidth="1"/>
    <col min="15858" max="15858" width="11.125" style="426" customWidth="1"/>
    <col min="15859" max="15859" width="9.375" style="426" customWidth="1"/>
    <col min="15860" max="15860" width="6.375" style="426" customWidth="1"/>
    <col min="15861" max="15861" width="10.5" style="426" customWidth="1"/>
    <col min="15862" max="15864" width="9" style="426"/>
    <col min="15865" max="15865" width="9.625" style="426" customWidth="1"/>
    <col min="15866" max="15866" width="11.125" style="426" customWidth="1"/>
    <col min="15867" max="15867" width="9.625" style="426" customWidth="1"/>
    <col min="15868" max="15868" width="11.125" style="426" customWidth="1"/>
    <col min="15869" max="15869" width="9.625" style="426" customWidth="1"/>
    <col min="15870" max="15870" width="11.125" style="426" customWidth="1"/>
    <col min="15871" max="16105" width="9" style="426"/>
    <col min="16106" max="16106" width="2.625" style="426" customWidth="1"/>
    <col min="16107" max="16107" width="18.125" style="426" customWidth="1"/>
    <col min="16108" max="16109" width="5.625" style="426" customWidth="1"/>
    <col min="16110" max="16110" width="8.875" style="426" customWidth="1"/>
    <col min="16111" max="16111" width="6.875" style="426" customWidth="1"/>
    <col min="16112" max="16112" width="4" style="426" customWidth="1"/>
    <col min="16113" max="16113" width="9.625" style="426" customWidth="1"/>
    <col min="16114" max="16114" width="11.125" style="426" customWidth="1"/>
    <col min="16115" max="16115" width="9.375" style="426" customWidth="1"/>
    <col min="16116" max="16116" width="6.375" style="426" customWidth="1"/>
    <col min="16117" max="16117" width="10.5" style="426" customWidth="1"/>
    <col min="16118" max="16120" width="9" style="426"/>
    <col min="16121" max="16121" width="9.625" style="426" customWidth="1"/>
    <col min="16122" max="16122" width="11.125" style="426" customWidth="1"/>
    <col min="16123" max="16123" width="9.625" style="426" customWidth="1"/>
    <col min="16124" max="16124" width="11.125" style="426" customWidth="1"/>
    <col min="16125" max="16125" width="9.625" style="426" customWidth="1"/>
    <col min="16126" max="16126" width="11.125" style="426" customWidth="1"/>
    <col min="16127" max="16384" width="9" style="426"/>
  </cols>
  <sheetData>
    <row r="1" spans="1:12" ht="13.5" customHeight="1" thickBot="1">
      <c r="G1" s="421"/>
      <c r="J1" s="179"/>
      <c r="K1" s="424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43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252"/>
      <c r="L4" s="195"/>
    </row>
    <row r="5" spans="1:12" ht="13.5" customHeight="1">
      <c r="A5" s="453">
        <v>3</v>
      </c>
      <c r="B5" s="454" t="s">
        <v>1076</v>
      </c>
      <c r="C5" s="198"/>
      <c r="D5" s="199"/>
      <c r="E5" s="455"/>
      <c r="F5" s="201"/>
      <c r="G5" s="456"/>
      <c r="H5" s="457"/>
      <c r="I5" s="458"/>
      <c r="J5" s="205"/>
      <c r="K5" s="253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252"/>
      <c r="L6" s="195"/>
    </row>
    <row r="7" spans="1:12" ht="13.5" customHeight="1">
      <c r="A7" s="453"/>
      <c r="B7" s="454"/>
      <c r="C7" s="198"/>
      <c r="D7" s="199"/>
      <c r="E7" s="455"/>
      <c r="F7" s="201"/>
      <c r="G7" s="463"/>
      <c r="H7" s="458"/>
      <c r="I7" s="458"/>
      <c r="J7" s="205"/>
      <c r="K7" s="254"/>
      <c r="L7" s="207"/>
    </row>
    <row r="8" spans="1:12" ht="13.5" customHeight="1">
      <c r="A8" s="459"/>
      <c r="B8" s="446"/>
      <c r="C8" s="214"/>
      <c r="D8" s="460"/>
      <c r="E8" s="461"/>
      <c r="F8" s="449"/>
      <c r="G8" s="462"/>
      <c r="H8" s="452"/>
      <c r="I8" s="452"/>
      <c r="J8" s="193"/>
      <c r="K8" s="252"/>
      <c r="L8" s="195"/>
    </row>
    <row r="9" spans="1:12" ht="13.5" customHeight="1">
      <c r="A9" s="453"/>
      <c r="B9" s="454" t="s">
        <v>939</v>
      </c>
      <c r="C9" s="464"/>
      <c r="D9" s="464"/>
      <c r="E9" s="455"/>
      <c r="F9" s="491"/>
      <c r="G9" s="463"/>
      <c r="H9" s="457"/>
      <c r="I9" s="458"/>
      <c r="J9" s="205"/>
      <c r="K9" s="254"/>
      <c r="L9" s="207"/>
    </row>
    <row r="10" spans="1:12" ht="13.5" customHeight="1">
      <c r="A10" s="459"/>
      <c r="B10" s="446"/>
      <c r="C10" s="214"/>
      <c r="D10" s="218"/>
      <c r="E10" s="461"/>
      <c r="F10" s="219"/>
      <c r="G10" s="466"/>
      <c r="H10" s="467"/>
      <c r="I10" s="452"/>
      <c r="J10" s="193"/>
      <c r="K10" s="252"/>
      <c r="L10" s="195"/>
    </row>
    <row r="11" spans="1:12" ht="13.5" customHeight="1">
      <c r="A11" s="453"/>
      <c r="B11" s="454" t="s">
        <v>938</v>
      </c>
      <c r="C11" s="464" t="s">
        <v>932</v>
      </c>
      <c r="D11" s="464"/>
      <c r="E11" s="455"/>
      <c r="F11" s="201">
        <v>9</v>
      </c>
      <c r="G11" s="463" t="s">
        <v>963</v>
      </c>
      <c r="H11" s="458"/>
      <c r="I11" s="458"/>
      <c r="J11" s="205"/>
      <c r="K11" s="255"/>
      <c r="L11" s="22"/>
    </row>
    <row r="12" spans="1:12" ht="13.5" customHeight="1">
      <c r="A12" s="459"/>
      <c r="B12" s="446"/>
      <c r="C12" s="460"/>
      <c r="D12" s="460"/>
      <c r="E12" s="461"/>
      <c r="F12" s="449"/>
      <c r="G12" s="462"/>
      <c r="H12" s="452"/>
      <c r="I12" s="452"/>
      <c r="J12" s="193"/>
      <c r="K12" s="252"/>
      <c r="L12" s="195"/>
    </row>
    <row r="13" spans="1:12" ht="13.5" customHeight="1">
      <c r="A13" s="453"/>
      <c r="B13" s="454" t="s">
        <v>937</v>
      </c>
      <c r="C13" s="198" t="s">
        <v>932</v>
      </c>
      <c r="D13" s="199"/>
      <c r="E13" s="455"/>
      <c r="F13" s="201">
        <v>1</v>
      </c>
      <c r="G13" s="456" t="s">
        <v>117</v>
      </c>
      <c r="H13" s="458"/>
      <c r="I13" s="458"/>
      <c r="J13" s="205"/>
      <c r="K13" s="255"/>
      <c r="L13" s="22"/>
    </row>
    <row r="14" spans="1:12" ht="13.5" customHeight="1">
      <c r="A14" s="465"/>
      <c r="B14" s="446"/>
      <c r="C14" s="214"/>
      <c r="D14" s="218"/>
      <c r="E14" s="461"/>
      <c r="F14" s="219"/>
      <c r="G14" s="466"/>
      <c r="H14" s="467"/>
      <c r="I14" s="452"/>
      <c r="J14" s="193"/>
      <c r="K14" s="252"/>
      <c r="L14" s="195"/>
    </row>
    <row r="15" spans="1:12" ht="13.5" customHeight="1">
      <c r="A15" s="465"/>
      <c r="B15" s="454" t="s">
        <v>936</v>
      </c>
      <c r="C15" s="464" t="s">
        <v>935</v>
      </c>
      <c r="D15" s="464"/>
      <c r="E15" s="455"/>
      <c r="F15" s="201">
        <v>2</v>
      </c>
      <c r="G15" s="463" t="s">
        <v>117</v>
      </c>
      <c r="H15" s="457"/>
      <c r="I15" s="458"/>
      <c r="J15" s="205"/>
      <c r="K15" s="255"/>
      <c r="L15" s="22"/>
    </row>
    <row r="16" spans="1:12" ht="13.5" customHeight="1">
      <c r="A16" s="459"/>
      <c r="B16" s="446"/>
      <c r="C16" s="214"/>
      <c r="D16" s="460"/>
      <c r="E16" s="461"/>
      <c r="F16" s="449"/>
      <c r="G16" s="462"/>
      <c r="H16" s="452"/>
      <c r="I16" s="452"/>
      <c r="J16" s="193"/>
      <c r="K16" s="252"/>
      <c r="L16" s="195"/>
    </row>
    <row r="17" spans="1:12" ht="13.5" customHeight="1">
      <c r="A17" s="453"/>
      <c r="B17" s="454" t="s">
        <v>934</v>
      </c>
      <c r="C17" s="464" t="s">
        <v>933</v>
      </c>
      <c r="D17" s="464"/>
      <c r="E17" s="455"/>
      <c r="F17" s="468">
        <v>7</v>
      </c>
      <c r="G17" s="463" t="s">
        <v>117</v>
      </c>
      <c r="H17" s="458"/>
      <c r="I17" s="458"/>
      <c r="J17" s="205"/>
      <c r="K17" s="255"/>
      <c r="L17" s="22"/>
    </row>
    <row r="18" spans="1:12" ht="13.5" customHeight="1">
      <c r="A18" s="459"/>
      <c r="B18" s="446"/>
      <c r="C18" s="460"/>
      <c r="D18" s="460"/>
      <c r="E18" s="461"/>
      <c r="F18" s="449"/>
      <c r="G18" s="462"/>
      <c r="H18" s="452"/>
      <c r="I18" s="452"/>
      <c r="J18" s="193"/>
      <c r="K18" s="252"/>
      <c r="L18" s="195"/>
    </row>
    <row r="19" spans="1:12" ht="13.5" customHeight="1">
      <c r="A19" s="453"/>
      <c r="B19" s="454"/>
      <c r="C19" s="198"/>
      <c r="D19" s="199"/>
      <c r="E19" s="455"/>
      <c r="F19" s="201"/>
      <c r="G19" s="456"/>
      <c r="H19" s="458"/>
      <c r="I19" s="458"/>
      <c r="J19" s="205"/>
      <c r="K19" s="255"/>
      <c r="L19" s="22"/>
    </row>
    <row r="20" spans="1:12" ht="13.5" customHeight="1">
      <c r="A20" s="459"/>
      <c r="B20" s="476"/>
      <c r="C20" s="477"/>
      <c r="D20" s="460"/>
      <c r="E20" s="461"/>
      <c r="F20" s="449"/>
      <c r="G20" s="462"/>
      <c r="H20" s="452"/>
      <c r="I20" s="452"/>
      <c r="J20" s="193"/>
      <c r="K20" s="252"/>
      <c r="L20" s="195"/>
    </row>
    <row r="21" spans="1:12" ht="13.5" customHeight="1">
      <c r="A21" s="453"/>
      <c r="B21" s="469" t="s">
        <v>942</v>
      </c>
      <c r="E21" s="470"/>
      <c r="F21" s="201"/>
      <c r="G21" s="463"/>
      <c r="H21" s="473"/>
      <c r="I21" s="458"/>
      <c r="J21" s="205"/>
      <c r="K21" s="255"/>
      <c r="L21" s="22"/>
    </row>
    <row r="22" spans="1:12" ht="13.5" customHeight="1">
      <c r="A22" s="459"/>
      <c r="B22" s="446"/>
      <c r="C22" s="460"/>
      <c r="D22" s="460"/>
      <c r="E22" s="461"/>
      <c r="F22" s="449"/>
      <c r="G22" s="462"/>
      <c r="H22" s="452"/>
      <c r="I22" s="452"/>
      <c r="J22" s="193"/>
      <c r="K22" s="252"/>
      <c r="L22" s="195"/>
    </row>
    <row r="23" spans="1:12" ht="13.5" customHeight="1">
      <c r="A23" s="453"/>
      <c r="B23" s="454" t="s">
        <v>938</v>
      </c>
      <c r="C23" s="198" t="s">
        <v>932</v>
      </c>
      <c r="D23" s="199"/>
      <c r="E23" s="455"/>
      <c r="F23" s="201">
        <v>9</v>
      </c>
      <c r="G23" s="456" t="s">
        <v>117</v>
      </c>
      <c r="H23" s="458"/>
      <c r="I23" s="458"/>
      <c r="J23" s="205"/>
      <c r="K23" s="255"/>
      <c r="L23" s="22"/>
    </row>
    <row r="24" spans="1:12" ht="13.5" customHeight="1">
      <c r="A24" s="459"/>
      <c r="B24" s="446"/>
      <c r="C24" s="460"/>
      <c r="D24" s="460"/>
      <c r="E24" s="461"/>
      <c r="F24" s="449"/>
      <c r="G24" s="462"/>
      <c r="H24" s="452"/>
      <c r="I24" s="452"/>
      <c r="J24" s="193"/>
      <c r="K24" s="252"/>
      <c r="L24" s="195"/>
    </row>
    <row r="25" spans="1:12" ht="13.5" customHeight="1">
      <c r="A25" s="453"/>
      <c r="B25" s="454" t="s">
        <v>937</v>
      </c>
      <c r="C25" s="198" t="s">
        <v>932</v>
      </c>
      <c r="D25" s="199"/>
      <c r="E25" s="455"/>
      <c r="F25" s="201">
        <v>1</v>
      </c>
      <c r="G25" s="456" t="s">
        <v>117</v>
      </c>
      <c r="H25" s="458"/>
      <c r="I25" s="458"/>
      <c r="J25" s="205"/>
      <c r="K25" s="255"/>
      <c r="L25" s="22"/>
    </row>
    <row r="26" spans="1:12" ht="13.5" customHeight="1">
      <c r="A26" s="459"/>
      <c r="B26" s="446"/>
      <c r="C26" s="460"/>
      <c r="D26" s="460"/>
      <c r="E26" s="461"/>
      <c r="F26" s="449"/>
      <c r="G26" s="462"/>
      <c r="H26" s="452"/>
      <c r="I26" s="452"/>
      <c r="J26" s="193"/>
      <c r="K26" s="252"/>
      <c r="L26" s="195"/>
    </row>
    <row r="27" spans="1:12" ht="13.5" customHeight="1">
      <c r="A27" s="453"/>
      <c r="B27" s="454" t="s">
        <v>936</v>
      </c>
      <c r="C27" s="198" t="s">
        <v>935</v>
      </c>
      <c r="D27" s="199"/>
      <c r="E27" s="455"/>
      <c r="F27" s="201">
        <v>2</v>
      </c>
      <c r="G27" s="456" t="s">
        <v>117</v>
      </c>
      <c r="H27" s="458"/>
      <c r="I27" s="458"/>
      <c r="J27" s="205"/>
      <c r="K27" s="255"/>
      <c r="L27" s="22"/>
    </row>
    <row r="28" spans="1:12" ht="13.5" customHeight="1">
      <c r="A28" s="459"/>
      <c r="B28" s="446"/>
      <c r="C28" s="460"/>
      <c r="D28" s="460"/>
      <c r="E28" s="461"/>
      <c r="F28" s="449"/>
      <c r="G28" s="462"/>
      <c r="H28" s="452"/>
      <c r="I28" s="452"/>
      <c r="J28" s="193"/>
      <c r="K28" s="252"/>
      <c r="L28" s="195"/>
    </row>
    <row r="29" spans="1:12" ht="13.5" customHeight="1">
      <c r="A29" s="453"/>
      <c r="B29" s="454" t="s">
        <v>934</v>
      </c>
      <c r="C29" s="198" t="s">
        <v>933</v>
      </c>
      <c r="D29" s="199"/>
      <c r="E29" s="455"/>
      <c r="F29" s="201">
        <v>7</v>
      </c>
      <c r="G29" s="456" t="s">
        <v>117</v>
      </c>
      <c r="H29" s="458"/>
      <c r="I29" s="458"/>
      <c r="J29" s="205"/>
      <c r="K29" s="255"/>
      <c r="L29" s="22"/>
    </row>
    <row r="30" spans="1:12" ht="13.5" customHeight="1">
      <c r="A30" s="465"/>
      <c r="B30" s="469"/>
      <c r="C30" s="271"/>
      <c r="D30" s="272"/>
      <c r="E30" s="470"/>
      <c r="F30" s="273"/>
      <c r="G30" s="478"/>
      <c r="H30" s="473"/>
      <c r="I30" s="473"/>
      <c r="J30" s="228"/>
      <c r="K30" s="275"/>
      <c r="L30" s="36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55"/>
      <c r="L31" s="22"/>
    </row>
    <row r="32" spans="1:12" ht="13.5" customHeight="1">
      <c r="A32" s="459"/>
      <c r="B32" s="446"/>
      <c r="C32" s="460"/>
      <c r="D32" s="460"/>
      <c r="E32" s="461"/>
      <c r="F32" s="449"/>
      <c r="G32" s="462"/>
      <c r="H32" s="452"/>
      <c r="I32" s="452"/>
      <c r="J32" s="193"/>
      <c r="K32" s="252"/>
      <c r="L32" s="195"/>
    </row>
    <row r="33" spans="1:12" ht="13.5" customHeight="1" thickBot="1">
      <c r="A33" s="479"/>
      <c r="B33" s="480"/>
      <c r="C33" s="236"/>
      <c r="D33" s="237"/>
      <c r="E33" s="481"/>
      <c r="F33" s="246"/>
      <c r="G33" s="482"/>
      <c r="H33" s="483"/>
      <c r="I33" s="483"/>
      <c r="J33" s="241"/>
      <c r="K33" s="257"/>
      <c r="L33" s="243"/>
    </row>
    <row r="34" spans="1:12" ht="13.5" customHeight="1">
      <c r="J34" s="179"/>
      <c r="K34" s="484"/>
      <c r="L34" s="485"/>
    </row>
    <row r="35" spans="1:12" ht="13.5" customHeight="1" thickBot="1">
      <c r="G35" s="421"/>
      <c r="J35" s="179"/>
      <c r="K35" s="424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86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43" t="s">
        <v>3</v>
      </c>
      <c r="L37" s="444" t="s">
        <v>8</v>
      </c>
    </row>
    <row r="38" spans="1:12" ht="13.5" customHeight="1">
      <c r="A38" s="445"/>
      <c r="B38" s="446"/>
      <c r="C38" s="447"/>
      <c r="D38" s="447"/>
      <c r="E38" s="448"/>
      <c r="F38" s="449"/>
      <c r="G38" s="450"/>
      <c r="H38" s="451"/>
      <c r="I38" s="452"/>
      <c r="J38" s="193"/>
      <c r="K38" s="252"/>
      <c r="L38" s="195"/>
    </row>
    <row r="39" spans="1:12" ht="13.5" customHeight="1">
      <c r="A39" s="453"/>
      <c r="B39" s="454" t="s">
        <v>964</v>
      </c>
      <c r="C39" s="198"/>
      <c r="D39" s="199"/>
      <c r="E39" s="455"/>
      <c r="F39" s="201">
        <v>1</v>
      </c>
      <c r="G39" s="456" t="s">
        <v>12</v>
      </c>
      <c r="H39" s="458"/>
      <c r="I39" s="458"/>
      <c r="J39" s="205"/>
      <c r="K39" s="255"/>
      <c r="L39" s="22"/>
    </row>
    <row r="40" spans="1:12" ht="13.5" customHeight="1">
      <c r="A40" s="459"/>
      <c r="B40" s="446"/>
      <c r="C40" s="460"/>
      <c r="D40" s="460"/>
      <c r="E40" s="461"/>
      <c r="F40" s="449"/>
      <c r="G40" s="462"/>
      <c r="H40" s="452"/>
      <c r="I40" s="452"/>
      <c r="J40" s="193"/>
      <c r="K40" s="252"/>
      <c r="L40" s="195"/>
    </row>
    <row r="41" spans="1:12" ht="13.5" customHeight="1">
      <c r="A41" s="453"/>
      <c r="B41" s="454" t="s">
        <v>965</v>
      </c>
      <c r="C41" s="198"/>
      <c r="D41" s="199"/>
      <c r="E41" s="455"/>
      <c r="F41" s="201">
        <v>1</v>
      </c>
      <c r="G41" s="463" t="s">
        <v>12</v>
      </c>
      <c r="H41" s="458"/>
      <c r="I41" s="458"/>
      <c r="J41" s="205"/>
      <c r="K41" s="255"/>
      <c r="L41" s="22"/>
    </row>
    <row r="42" spans="1:12" ht="13.5" customHeight="1">
      <c r="A42" s="459"/>
      <c r="B42" s="446"/>
      <c r="C42" s="214"/>
      <c r="D42" s="460"/>
      <c r="E42" s="461"/>
      <c r="F42" s="449"/>
      <c r="G42" s="462"/>
      <c r="H42" s="452"/>
      <c r="I42" s="452"/>
      <c r="J42" s="193"/>
      <c r="K42" s="252"/>
      <c r="L42" s="195"/>
    </row>
    <row r="43" spans="1:12" ht="13.5" customHeight="1">
      <c r="A43" s="453"/>
      <c r="B43" s="454" t="s">
        <v>966</v>
      </c>
      <c r="C43" s="464"/>
      <c r="D43" s="464"/>
      <c r="E43" s="455"/>
      <c r="F43" s="201">
        <v>4</v>
      </c>
      <c r="G43" s="463" t="s">
        <v>63</v>
      </c>
      <c r="H43" s="457"/>
      <c r="I43" s="458"/>
      <c r="J43" s="205"/>
      <c r="K43" s="255"/>
      <c r="L43" s="22"/>
    </row>
    <row r="44" spans="1:12" ht="13.5" customHeight="1">
      <c r="A44" s="465"/>
      <c r="B44" s="446"/>
      <c r="C44" s="214"/>
      <c r="D44" s="218"/>
      <c r="E44" s="461"/>
      <c r="F44" s="219"/>
      <c r="G44" s="466"/>
      <c r="H44" s="467"/>
      <c r="I44" s="452"/>
      <c r="J44" s="193"/>
      <c r="K44" s="252"/>
      <c r="L44" s="195"/>
    </row>
    <row r="45" spans="1:12" ht="13.5" customHeight="1">
      <c r="A45" s="465"/>
      <c r="B45" s="454" t="s">
        <v>967</v>
      </c>
      <c r="C45" s="464"/>
      <c r="D45" s="464"/>
      <c r="E45" s="455"/>
      <c r="F45" s="201">
        <v>4</v>
      </c>
      <c r="G45" s="463" t="s">
        <v>63</v>
      </c>
      <c r="H45" s="458"/>
      <c r="I45" s="458"/>
      <c r="J45" s="205"/>
      <c r="K45" s="255"/>
      <c r="L45" s="22"/>
    </row>
    <row r="46" spans="1:12" ht="13.5" customHeight="1">
      <c r="A46" s="459"/>
      <c r="B46" s="446"/>
      <c r="C46" s="214"/>
      <c r="D46" s="218"/>
      <c r="E46" s="461"/>
      <c r="F46" s="219"/>
      <c r="G46" s="466"/>
      <c r="H46" s="467"/>
      <c r="I46" s="452"/>
      <c r="J46" s="193"/>
      <c r="K46" s="252"/>
      <c r="L46" s="195"/>
    </row>
    <row r="47" spans="1:12" ht="13.5" customHeight="1">
      <c r="A47" s="453"/>
      <c r="B47" s="454" t="s">
        <v>968</v>
      </c>
      <c r="C47" s="464"/>
      <c r="D47" s="464"/>
      <c r="E47" s="455"/>
      <c r="F47" s="201">
        <v>4</v>
      </c>
      <c r="G47" s="463" t="s">
        <v>63</v>
      </c>
      <c r="H47" s="457"/>
      <c r="I47" s="458"/>
      <c r="J47" s="205"/>
      <c r="K47" s="255"/>
      <c r="L47" s="22"/>
    </row>
    <row r="48" spans="1:12" ht="13.5" customHeight="1">
      <c r="A48" s="459"/>
      <c r="B48" s="446"/>
      <c r="C48" s="214"/>
      <c r="D48" s="460"/>
      <c r="E48" s="461"/>
      <c r="F48" s="449"/>
      <c r="G48" s="462"/>
      <c r="H48" s="452"/>
      <c r="I48" s="452"/>
      <c r="J48" s="193"/>
      <c r="K48" s="252"/>
      <c r="L48" s="195"/>
    </row>
    <row r="49" spans="1:12" ht="13.5" customHeight="1">
      <c r="A49" s="453"/>
      <c r="B49" s="454" t="s">
        <v>969</v>
      </c>
      <c r="C49" s="464"/>
      <c r="D49" s="464"/>
      <c r="E49" s="455"/>
      <c r="F49" s="468">
        <v>6</v>
      </c>
      <c r="G49" s="463" t="s">
        <v>63</v>
      </c>
      <c r="H49" s="458"/>
      <c r="I49" s="458"/>
      <c r="J49" s="205"/>
      <c r="K49" s="255"/>
      <c r="L49" s="22"/>
    </row>
    <row r="50" spans="1:12" ht="13.5" customHeight="1">
      <c r="A50" s="459"/>
      <c r="B50" s="469"/>
      <c r="C50" s="214"/>
      <c r="E50" s="470"/>
      <c r="F50" s="471"/>
      <c r="G50" s="472"/>
      <c r="H50" s="473"/>
      <c r="I50" s="452"/>
      <c r="J50" s="228"/>
      <c r="K50" s="252"/>
      <c r="L50" s="195"/>
    </row>
    <row r="51" spans="1:12" ht="13.5" customHeight="1">
      <c r="A51" s="453"/>
      <c r="B51" s="474" t="s">
        <v>28</v>
      </c>
      <c r="C51" s="475"/>
      <c r="D51" s="464"/>
      <c r="E51" s="455"/>
      <c r="F51" s="201">
        <v>4</v>
      </c>
      <c r="G51" s="463" t="s">
        <v>63</v>
      </c>
      <c r="H51" s="458"/>
      <c r="I51" s="458"/>
      <c r="J51" s="205"/>
      <c r="K51" s="255"/>
      <c r="L51" s="22"/>
    </row>
    <row r="52" spans="1:12" ht="13.5" customHeight="1">
      <c r="A52" s="459"/>
      <c r="B52" s="476"/>
      <c r="C52" s="477"/>
      <c r="D52" s="460"/>
      <c r="E52" s="461"/>
      <c r="F52" s="449"/>
      <c r="G52" s="462"/>
      <c r="H52" s="452"/>
      <c r="I52" s="452"/>
      <c r="J52" s="193"/>
      <c r="K52" s="252"/>
      <c r="L52" s="195"/>
    </row>
    <row r="53" spans="1:12" ht="13.5" customHeight="1">
      <c r="A53" s="453"/>
      <c r="B53" s="474" t="s">
        <v>931</v>
      </c>
      <c r="C53" s="475"/>
      <c r="E53" s="470"/>
      <c r="F53" s="201">
        <v>4</v>
      </c>
      <c r="G53" s="463" t="s">
        <v>63</v>
      </c>
      <c r="H53" s="473"/>
      <c r="I53" s="458"/>
      <c r="J53" s="205"/>
      <c r="K53" s="255"/>
      <c r="L53" s="22"/>
    </row>
    <row r="54" spans="1:12" ht="13.5" customHeight="1">
      <c r="A54" s="459"/>
      <c r="B54" s="446"/>
      <c r="C54" s="460"/>
      <c r="D54" s="460"/>
      <c r="E54" s="461"/>
      <c r="F54" s="449"/>
      <c r="G54" s="462"/>
      <c r="H54" s="452"/>
      <c r="I54" s="452"/>
      <c r="J54" s="193"/>
      <c r="K54" s="252"/>
      <c r="L54" s="195"/>
    </row>
    <row r="55" spans="1:12" ht="13.5" customHeight="1">
      <c r="A55" s="453"/>
      <c r="B55" s="454" t="s">
        <v>930</v>
      </c>
      <c r="C55" s="198"/>
      <c r="D55" s="199"/>
      <c r="E55" s="455"/>
      <c r="F55" s="201">
        <v>1</v>
      </c>
      <c r="G55" s="456" t="s">
        <v>12</v>
      </c>
      <c r="H55" s="458"/>
      <c r="I55" s="458"/>
      <c r="J55" s="205"/>
      <c r="K55" s="255"/>
      <c r="L55" s="22"/>
    </row>
    <row r="56" spans="1:12" ht="13.5" customHeight="1">
      <c r="A56" s="459"/>
      <c r="B56" s="446"/>
      <c r="C56" s="460"/>
      <c r="D56" s="460"/>
      <c r="E56" s="461"/>
      <c r="F56" s="449"/>
      <c r="G56" s="462"/>
      <c r="H56" s="452"/>
      <c r="I56" s="452"/>
      <c r="J56" s="193"/>
      <c r="K56" s="252"/>
      <c r="L56" s="195"/>
    </row>
    <row r="57" spans="1:12" ht="13.5" customHeight="1">
      <c r="A57" s="453"/>
      <c r="B57" s="454" t="s">
        <v>929</v>
      </c>
      <c r="C57" s="198"/>
      <c r="D57" s="199"/>
      <c r="E57" s="455"/>
      <c r="F57" s="201">
        <v>103</v>
      </c>
      <c r="G57" s="456" t="s">
        <v>131</v>
      </c>
      <c r="H57" s="458"/>
      <c r="I57" s="458"/>
      <c r="J57" s="205"/>
      <c r="K57" s="255"/>
      <c r="L57" s="22"/>
    </row>
    <row r="58" spans="1:12" ht="13.5" customHeight="1">
      <c r="A58" s="459"/>
      <c r="B58" s="446"/>
      <c r="C58" s="460"/>
      <c r="D58" s="460"/>
      <c r="E58" s="461"/>
      <c r="F58" s="449"/>
      <c r="G58" s="462"/>
      <c r="H58" s="452"/>
      <c r="I58" s="452"/>
      <c r="J58" s="193"/>
      <c r="K58" s="252"/>
      <c r="L58" s="195"/>
    </row>
    <row r="59" spans="1:12" ht="13.5" customHeight="1">
      <c r="A59" s="453"/>
      <c r="B59" s="454" t="s">
        <v>926</v>
      </c>
      <c r="C59" s="198" t="s">
        <v>928</v>
      </c>
      <c r="D59" s="199"/>
      <c r="E59" s="455"/>
      <c r="F59" s="201">
        <v>10</v>
      </c>
      <c r="G59" s="456" t="s">
        <v>55</v>
      </c>
      <c r="H59" s="458"/>
      <c r="I59" s="458"/>
      <c r="J59" s="205"/>
      <c r="K59" s="255"/>
      <c r="L59" s="22"/>
    </row>
    <row r="60" spans="1:12" ht="13.5" customHeight="1">
      <c r="A60" s="459"/>
      <c r="B60" s="446"/>
      <c r="C60" s="460"/>
      <c r="D60" s="460"/>
      <c r="E60" s="461"/>
      <c r="F60" s="449"/>
      <c r="G60" s="462"/>
      <c r="H60" s="452"/>
      <c r="I60" s="452"/>
      <c r="J60" s="193"/>
      <c r="K60" s="252"/>
      <c r="L60" s="195"/>
    </row>
    <row r="61" spans="1:12" ht="13.5" customHeight="1">
      <c r="A61" s="453"/>
      <c r="B61" s="454" t="s">
        <v>926</v>
      </c>
      <c r="C61" s="198" t="s">
        <v>927</v>
      </c>
      <c r="D61" s="199"/>
      <c r="E61" s="455"/>
      <c r="F61" s="201">
        <v>2</v>
      </c>
      <c r="G61" s="456" t="s">
        <v>55</v>
      </c>
      <c r="H61" s="458"/>
      <c r="I61" s="458"/>
      <c r="J61" s="205"/>
      <c r="K61" s="255"/>
      <c r="L61" s="22"/>
    </row>
    <row r="62" spans="1:12" ht="13.5" customHeight="1">
      <c r="A62" s="459"/>
      <c r="B62" s="446"/>
      <c r="C62" s="460"/>
      <c r="D62" s="460"/>
      <c r="E62" s="461"/>
      <c r="F62" s="449"/>
      <c r="G62" s="462"/>
      <c r="H62" s="452"/>
      <c r="I62" s="452"/>
      <c r="J62" s="193"/>
      <c r="K62" s="252"/>
      <c r="L62" s="195"/>
    </row>
    <row r="63" spans="1:12" ht="13.5" customHeight="1">
      <c r="A63" s="453"/>
      <c r="B63" s="454" t="s">
        <v>926</v>
      </c>
      <c r="C63" s="198" t="s">
        <v>925</v>
      </c>
      <c r="D63" s="199"/>
      <c r="E63" s="455"/>
      <c r="F63" s="201">
        <v>7</v>
      </c>
      <c r="G63" s="456" t="s">
        <v>55</v>
      </c>
      <c r="H63" s="458"/>
      <c r="I63" s="458"/>
      <c r="J63" s="205"/>
      <c r="K63" s="255"/>
      <c r="L63" s="22"/>
    </row>
    <row r="64" spans="1:12" ht="13.5" customHeight="1">
      <c r="A64" s="465"/>
      <c r="B64" s="469"/>
      <c r="C64" s="271"/>
      <c r="D64" s="272"/>
      <c r="E64" s="470"/>
      <c r="F64" s="273"/>
      <c r="G64" s="478"/>
      <c r="H64" s="473"/>
      <c r="I64" s="473"/>
      <c r="J64" s="228"/>
      <c r="K64" s="275"/>
      <c r="L64" s="36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55"/>
      <c r="L65" s="22"/>
    </row>
    <row r="66" spans="1:12" ht="13.5" customHeight="1">
      <c r="A66" s="459"/>
      <c r="B66" s="446"/>
      <c r="C66" s="460"/>
      <c r="D66" s="460"/>
      <c r="E66" s="461"/>
      <c r="F66" s="449"/>
      <c r="G66" s="462"/>
      <c r="H66" s="452"/>
      <c r="I66" s="452"/>
      <c r="J66" s="193"/>
      <c r="K66" s="252"/>
      <c r="L66" s="195"/>
    </row>
    <row r="67" spans="1:12" ht="13.5" customHeight="1" thickBot="1">
      <c r="A67" s="479"/>
      <c r="B67" s="480"/>
      <c r="C67" s="236"/>
      <c r="D67" s="237"/>
      <c r="E67" s="481"/>
      <c r="F67" s="246"/>
      <c r="G67" s="482"/>
      <c r="H67" s="483"/>
      <c r="I67" s="483"/>
      <c r="J67" s="241"/>
      <c r="K67" s="257"/>
      <c r="L67" s="284"/>
    </row>
    <row r="68" spans="1:12" ht="13.5" customHeight="1">
      <c r="J68" s="179"/>
      <c r="K68" s="484"/>
      <c r="L68" s="485">
        <v>4</v>
      </c>
    </row>
    <row r="69" spans="1:12" ht="13.5" customHeight="1" thickBot="1">
      <c r="G69" s="421"/>
      <c r="J69" s="179"/>
      <c r="K69" s="424"/>
      <c r="L69" s="425" t="s">
        <v>9</v>
      </c>
    </row>
    <row r="70" spans="1:12" ht="13.5" customHeight="1">
      <c r="A70" s="427" t="s">
        <v>0</v>
      </c>
      <c r="B70" s="428" t="s">
        <v>1</v>
      </c>
      <c r="C70" s="429" t="s">
        <v>2</v>
      </c>
      <c r="D70" s="430"/>
      <c r="E70" s="431"/>
      <c r="F70" s="432" t="s">
        <v>3</v>
      </c>
      <c r="G70" s="433" t="s">
        <v>4</v>
      </c>
      <c r="H70" s="434" t="s">
        <v>5</v>
      </c>
      <c r="I70" s="434" t="s">
        <v>6</v>
      </c>
      <c r="J70" s="317" t="s">
        <v>7</v>
      </c>
      <c r="K70" s="486" t="str">
        <f>K36</f>
        <v>第　回既済部分検査内訳書</v>
      </c>
      <c r="L70" s="487"/>
    </row>
    <row r="71" spans="1:12" ht="13.5" customHeight="1">
      <c r="A71" s="435"/>
      <c r="B71" s="436"/>
      <c r="C71" s="437"/>
      <c r="D71" s="438"/>
      <c r="E71" s="439"/>
      <c r="F71" s="440"/>
      <c r="G71" s="441"/>
      <c r="H71" s="442"/>
      <c r="I71" s="442"/>
      <c r="J71" s="318"/>
      <c r="K71" s="443" t="s">
        <v>3</v>
      </c>
      <c r="L71" s="444" t="s">
        <v>8</v>
      </c>
    </row>
    <row r="72" spans="1:12" ht="13.5" customHeight="1">
      <c r="A72" s="445"/>
      <c r="B72" s="446"/>
      <c r="C72" s="447"/>
      <c r="D72" s="447"/>
      <c r="E72" s="448"/>
      <c r="F72" s="449"/>
      <c r="G72" s="450"/>
      <c r="H72" s="451"/>
      <c r="I72" s="452"/>
      <c r="J72" s="193"/>
      <c r="K72" s="252"/>
      <c r="L72" s="195"/>
    </row>
    <row r="73" spans="1:12" ht="13.5" customHeight="1">
      <c r="A73" s="453"/>
      <c r="B73" s="454" t="s">
        <v>120</v>
      </c>
      <c r="C73" s="198" t="s">
        <v>880</v>
      </c>
      <c r="D73" s="199"/>
      <c r="E73" s="455"/>
      <c r="F73" s="201">
        <v>21.4</v>
      </c>
      <c r="G73" s="456" t="s">
        <v>113</v>
      </c>
      <c r="H73" s="457"/>
      <c r="I73" s="458"/>
      <c r="J73" s="205"/>
      <c r="K73" s="255"/>
      <c r="L73" s="22"/>
    </row>
    <row r="74" spans="1:12" ht="13.5" customHeight="1">
      <c r="A74" s="459"/>
      <c r="B74" s="446"/>
      <c r="C74" s="214"/>
      <c r="D74" s="460"/>
      <c r="E74" s="461"/>
      <c r="F74" s="449"/>
      <c r="G74" s="462"/>
      <c r="H74" s="452"/>
      <c r="I74" s="452"/>
      <c r="J74" s="193"/>
      <c r="K74" s="252"/>
      <c r="L74" s="195"/>
    </row>
    <row r="75" spans="1:12" ht="13.5" customHeight="1">
      <c r="A75" s="453"/>
      <c r="B75" s="454" t="s">
        <v>127</v>
      </c>
      <c r="C75" s="464"/>
      <c r="D75" s="464"/>
      <c r="E75" s="455"/>
      <c r="F75" s="201">
        <v>38.5</v>
      </c>
      <c r="G75" s="463" t="s">
        <v>879</v>
      </c>
      <c r="H75" s="457"/>
      <c r="I75" s="458"/>
      <c r="J75" s="205"/>
      <c r="K75" s="255"/>
      <c r="L75" s="22"/>
    </row>
    <row r="76" spans="1:12" ht="13.5" customHeight="1">
      <c r="A76" s="459"/>
      <c r="B76" s="446"/>
      <c r="C76" s="460"/>
      <c r="D76" s="460"/>
      <c r="E76" s="461"/>
      <c r="F76" s="449"/>
      <c r="G76" s="462"/>
      <c r="H76" s="452"/>
      <c r="I76" s="452"/>
      <c r="J76" s="193"/>
      <c r="K76" s="252"/>
      <c r="L76" s="195"/>
    </row>
    <row r="77" spans="1:12" ht="13.5" customHeight="1">
      <c r="A77" s="453"/>
      <c r="B77" s="454"/>
      <c r="C77" s="198"/>
      <c r="D77" s="199"/>
      <c r="E77" s="455"/>
      <c r="F77" s="201"/>
      <c r="G77" s="463"/>
      <c r="H77" s="458"/>
      <c r="I77" s="458"/>
      <c r="J77" s="205"/>
      <c r="K77" s="254"/>
      <c r="L77" s="207"/>
    </row>
    <row r="78" spans="1:12" ht="13.5" customHeight="1">
      <c r="A78" s="465"/>
      <c r="B78" s="446"/>
      <c r="C78" s="214"/>
      <c r="D78" s="218"/>
      <c r="E78" s="461"/>
      <c r="F78" s="219"/>
      <c r="G78" s="466"/>
      <c r="H78" s="467"/>
      <c r="I78" s="452"/>
      <c r="J78" s="193"/>
      <c r="K78" s="252"/>
      <c r="L78" s="222"/>
    </row>
    <row r="79" spans="1:12" ht="13.5" customHeight="1">
      <c r="A79" s="465"/>
      <c r="B79" s="454" t="s">
        <v>975</v>
      </c>
      <c r="C79" s="464"/>
      <c r="D79" s="464"/>
      <c r="E79" s="455"/>
      <c r="F79" s="201"/>
      <c r="G79" s="463"/>
      <c r="H79" s="458"/>
      <c r="I79" s="458"/>
      <c r="J79" s="205"/>
      <c r="K79" s="254"/>
      <c r="L79" s="222"/>
    </row>
    <row r="80" spans="1:12" ht="13.5" customHeight="1">
      <c r="A80" s="459"/>
      <c r="B80" s="446"/>
      <c r="C80" s="214"/>
      <c r="D80" s="218"/>
      <c r="E80" s="461"/>
      <c r="F80" s="219"/>
      <c r="G80" s="466"/>
      <c r="H80" s="467"/>
      <c r="I80" s="452"/>
      <c r="J80" s="193"/>
      <c r="K80" s="252"/>
      <c r="L80" s="195"/>
    </row>
    <row r="81" spans="1:12" ht="13.5" customHeight="1">
      <c r="A81" s="453"/>
      <c r="B81" s="454" t="s">
        <v>940</v>
      </c>
      <c r="C81" s="464" t="s">
        <v>941</v>
      </c>
      <c r="D81" s="464"/>
      <c r="E81" s="455"/>
      <c r="F81" s="201">
        <v>9</v>
      </c>
      <c r="G81" s="463" t="s">
        <v>55</v>
      </c>
      <c r="H81" s="457"/>
      <c r="I81" s="458"/>
      <c r="J81" s="205"/>
      <c r="K81" s="255"/>
      <c r="L81" s="22"/>
    </row>
    <row r="82" spans="1:12" ht="13.5" customHeight="1">
      <c r="A82" s="459"/>
      <c r="B82" s="476"/>
      <c r="C82" s="477"/>
      <c r="D82" s="460"/>
      <c r="E82" s="461"/>
      <c r="F82" s="449"/>
      <c r="G82" s="462"/>
      <c r="H82" s="452"/>
      <c r="I82" s="452"/>
      <c r="J82" s="193"/>
      <c r="K82" s="252"/>
      <c r="L82" s="195"/>
    </row>
    <row r="83" spans="1:12" ht="13.5" customHeight="1">
      <c r="A83" s="453"/>
      <c r="B83" s="469" t="s">
        <v>970</v>
      </c>
      <c r="C83" s="421" t="s">
        <v>941</v>
      </c>
      <c r="E83" s="470"/>
      <c r="F83" s="201">
        <v>1</v>
      </c>
      <c r="G83" s="463" t="s">
        <v>55</v>
      </c>
      <c r="H83" s="473"/>
      <c r="I83" s="458"/>
      <c r="J83" s="205"/>
      <c r="K83" s="255"/>
      <c r="L83" s="22"/>
    </row>
    <row r="84" spans="1:12" ht="13.5" customHeight="1">
      <c r="A84" s="459"/>
      <c r="B84" s="446"/>
      <c r="C84" s="460"/>
      <c r="D84" s="460"/>
      <c r="E84" s="461"/>
      <c r="F84" s="449"/>
      <c r="G84" s="462"/>
      <c r="H84" s="452"/>
      <c r="I84" s="452"/>
      <c r="J84" s="193"/>
      <c r="K84" s="252"/>
      <c r="L84" s="195"/>
    </row>
    <row r="85" spans="1:12" ht="13.5" customHeight="1">
      <c r="A85" s="453"/>
      <c r="B85" s="454" t="s">
        <v>971</v>
      </c>
      <c r="C85" s="198" t="s">
        <v>972</v>
      </c>
      <c r="D85" s="199"/>
      <c r="E85" s="455"/>
      <c r="F85" s="201">
        <v>1</v>
      </c>
      <c r="G85" s="456" t="s">
        <v>976</v>
      </c>
      <c r="H85" s="458"/>
      <c r="I85" s="458"/>
      <c r="J85" s="205"/>
      <c r="K85" s="255"/>
      <c r="L85" s="22"/>
    </row>
    <row r="86" spans="1:12" ht="13.5" customHeight="1">
      <c r="A86" s="459"/>
      <c r="B86" s="446"/>
      <c r="C86" s="214"/>
      <c r="D86" s="460"/>
      <c r="E86" s="461"/>
      <c r="F86" s="449"/>
      <c r="G86" s="462"/>
      <c r="H86" s="452"/>
      <c r="I86" s="452"/>
      <c r="J86" s="193"/>
      <c r="K86" s="252"/>
      <c r="L86" s="195"/>
    </row>
    <row r="87" spans="1:12" ht="13.5" customHeight="1">
      <c r="A87" s="453"/>
      <c r="B87" s="454" t="s">
        <v>940</v>
      </c>
      <c r="C87" s="464" t="s">
        <v>973</v>
      </c>
      <c r="D87" s="464"/>
      <c r="E87" s="455"/>
      <c r="F87" s="468">
        <v>2</v>
      </c>
      <c r="G87" s="463" t="s">
        <v>55</v>
      </c>
      <c r="H87" s="458"/>
      <c r="I87" s="458"/>
      <c r="J87" s="205"/>
      <c r="K87" s="255"/>
      <c r="L87" s="22"/>
    </row>
    <row r="88" spans="1:12" ht="13.5" customHeight="1">
      <c r="A88" s="459"/>
      <c r="B88" s="469"/>
      <c r="C88" s="214"/>
      <c r="E88" s="470"/>
      <c r="F88" s="471"/>
      <c r="G88" s="472"/>
      <c r="H88" s="473"/>
      <c r="I88" s="452"/>
      <c r="J88" s="228"/>
      <c r="K88" s="252"/>
      <c r="L88" s="195"/>
    </row>
    <row r="89" spans="1:12" ht="13.5" customHeight="1">
      <c r="A89" s="453"/>
      <c r="B89" s="474" t="s">
        <v>940</v>
      </c>
      <c r="C89" s="475" t="s">
        <v>974</v>
      </c>
      <c r="D89" s="464"/>
      <c r="E89" s="455"/>
      <c r="F89" s="201">
        <v>7</v>
      </c>
      <c r="G89" s="463" t="s">
        <v>55</v>
      </c>
      <c r="H89" s="458"/>
      <c r="I89" s="458"/>
      <c r="J89" s="205"/>
      <c r="K89" s="255"/>
      <c r="L89" s="22"/>
    </row>
    <row r="90" spans="1:12" ht="13.5" customHeight="1">
      <c r="A90" s="459"/>
      <c r="B90" s="446"/>
      <c r="C90" s="460"/>
      <c r="D90" s="460"/>
      <c r="E90" s="461"/>
      <c r="F90" s="449"/>
      <c r="G90" s="462"/>
      <c r="H90" s="452"/>
      <c r="I90" s="452"/>
      <c r="J90" s="193"/>
      <c r="K90" s="252"/>
      <c r="L90" s="195"/>
    </row>
    <row r="91" spans="1:12" ht="13.5" customHeight="1">
      <c r="A91" s="453"/>
      <c r="B91" s="454"/>
      <c r="C91" s="198"/>
      <c r="D91" s="199"/>
      <c r="E91" s="455"/>
      <c r="F91" s="201"/>
      <c r="G91" s="456"/>
      <c r="H91" s="458"/>
      <c r="I91" s="458"/>
      <c r="J91" s="205"/>
      <c r="K91" s="254"/>
      <c r="L91" s="207"/>
    </row>
    <row r="92" spans="1:12" ht="13.5" customHeight="1">
      <c r="A92" s="459"/>
      <c r="B92" s="469"/>
      <c r="C92" s="214"/>
      <c r="E92" s="470"/>
      <c r="F92" s="471"/>
      <c r="G92" s="472"/>
      <c r="H92" s="473"/>
      <c r="I92" s="452"/>
      <c r="J92" s="228"/>
      <c r="K92" s="252"/>
      <c r="L92" s="195"/>
    </row>
    <row r="93" spans="1:12" ht="13.5" customHeight="1">
      <c r="A93" s="453"/>
      <c r="B93" s="474" t="s">
        <v>1022</v>
      </c>
      <c r="C93" s="475"/>
      <c r="D93" s="464"/>
      <c r="E93" s="455"/>
      <c r="F93" s="201">
        <v>62</v>
      </c>
      <c r="G93" s="463" t="s">
        <v>1023</v>
      </c>
      <c r="H93" s="458"/>
      <c r="I93" s="458"/>
      <c r="J93" s="205"/>
      <c r="K93" s="255"/>
      <c r="L93" s="22"/>
    </row>
    <row r="94" spans="1:12" ht="13.5" customHeight="1">
      <c r="A94" s="459"/>
      <c r="B94" s="446"/>
      <c r="C94" s="460"/>
      <c r="D94" s="460"/>
      <c r="E94" s="461"/>
      <c r="F94" s="449"/>
      <c r="G94" s="462"/>
      <c r="H94" s="452"/>
      <c r="I94" s="452"/>
      <c r="J94" s="193"/>
      <c r="K94" s="252"/>
      <c r="L94" s="195"/>
    </row>
    <row r="95" spans="1:12" ht="13.5" customHeight="1">
      <c r="A95" s="453"/>
      <c r="B95" s="454"/>
      <c r="C95" s="198"/>
      <c r="D95" s="199"/>
      <c r="E95" s="455"/>
      <c r="F95" s="201"/>
      <c r="G95" s="456"/>
      <c r="H95" s="458"/>
      <c r="I95" s="458"/>
      <c r="J95" s="205"/>
      <c r="K95" s="254"/>
      <c r="L95" s="207"/>
    </row>
    <row r="96" spans="1:12" ht="13.5" customHeight="1">
      <c r="A96" s="465"/>
      <c r="B96" s="469"/>
      <c r="C96" s="271"/>
      <c r="D96" s="272"/>
      <c r="E96" s="470"/>
      <c r="F96" s="273"/>
      <c r="G96" s="478"/>
      <c r="H96" s="473"/>
      <c r="I96" s="473"/>
      <c r="J96" s="228"/>
      <c r="K96" s="276"/>
      <c r="L96" s="222"/>
    </row>
    <row r="97" spans="1:12" ht="13.5" customHeight="1">
      <c r="A97" s="465"/>
      <c r="B97" s="469"/>
      <c r="C97" s="271"/>
      <c r="D97" s="272"/>
      <c r="E97" s="470"/>
      <c r="F97" s="273"/>
      <c r="G97" s="478"/>
      <c r="H97" s="473"/>
      <c r="I97" s="473"/>
      <c r="J97" s="228"/>
      <c r="K97" s="276"/>
      <c r="L97" s="222"/>
    </row>
    <row r="98" spans="1:12" ht="13.5" customHeight="1">
      <c r="A98" s="459"/>
      <c r="B98" s="446"/>
      <c r="C98" s="460"/>
      <c r="D98" s="460"/>
      <c r="E98" s="461"/>
      <c r="F98" s="449"/>
      <c r="G98" s="462"/>
      <c r="H98" s="452"/>
      <c r="I98" s="452"/>
      <c r="J98" s="193"/>
      <c r="K98" s="252"/>
      <c r="L98" s="195"/>
    </row>
    <row r="99" spans="1:12" ht="13.5" customHeight="1">
      <c r="A99" s="453"/>
      <c r="B99" s="454"/>
      <c r="C99" s="198"/>
      <c r="D99" s="199"/>
      <c r="E99" s="455"/>
      <c r="F99" s="201"/>
      <c r="G99" s="456"/>
      <c r="H99" s="458"/>
      <c r="I99" s="458"/>
      <c r="J99" s="205"/>
      <c r="K99" s="254"/>
      <c r="L99" s="207"/>
    </row>
    <row r="100" spans="1:12" ht="13.5" customHeight="1">
      <c r="A100" s="465"/>
      <c r="B100" s="469"/>
      <c r="E100" s="470"/>
      <c r="F100" s="471"/>
      <c r="G100" s="472"/>
      <c r="H100" s="473"/>
      <c r="I100" s="452"/>
      <c r="J100" s="228"/>
      <c r="K100" s="256"/>
      <c r="L100" s="509"/>
    </row>
    <row r="101" spans="1:12" ht="13.5" customHeight="1" thickBot="1">
      <c r="A101" s="479"/>
      <c r="B101" s="480" t="s">
        <v>11</v>
      </c>
      <c r="C101" s="236"/>
      <c r="D101" s="237"/>
      <c r="E101" s="481"/>
      <c r="F101" s="246"/>
      <c r="G101" s="482"/>
      <c r="H101" s="483"/>
      <c r="I101" s="483"/>
      <c r="J101" s="241"/>
      <c r="K101" s="257"/>
      <c r="L101" s="488"/>
    </row>
    <row r="102" spans="1:12" ht="13.5" customHeight="1">
      <c r="J102" s="179"/>
      <c r="K102" s="484"/>
      <c r="L102" s="485"/>
    </row>
    <row r="103" spans="1:12" ht="13.5" customHeight="1" thickBot="1">
      <c r="G103" s="421"/>
      <c r="J103" s="179"/>
      <c r="K103" s="424"/>
      <c r="L103" s="425"/>
    </row>
    <row r="104" spans="1:12" ht="13.5" customHeight="1">
      <c r="A104" s="427" t="s">
        <v>0</v>
      </c>
      <c r="B104" s="428" t="s">
        <v>1</v>
      </c>
      <c r="C104" s="429" t="s">
        <v>2</v>
      </c>
      <c r="D104" s="430"/>
      <c r="E104" s="431"/>
      <c r="F104" s="432" t="s">
        <v>3</v>
      </c>
      <c r="G104" s="433" t="s">
        <v>4</v>
      </c>
      <c r="H104" s="434" t="s">
        <v>5</v>
      </c>
      <c r="I104" s="434" t="s">
        <v>6</v>
      </c>
      <c r="J104" s="317" t="s">
        <v>7</v>
      </c>
      <c r="K104" s="486" t="str">
        <f>K70</f>
        <v>第　回既済部分検査内訳書</v>
      </c>
      <c r="L104" s="487"/>
    </row>
    <row r="105" spans="1:12" ht="13.5" customHeight="1">
      <c r="A105" s="435"/>
      <c r="B105" s="436"/>
      <c r="C105" s="437"/>
      <c r="D105" s="438"/>
      <c r="E105" s="439"/>
      <c r="F105" s="440"/>
      <c r="G105" s="441"/>
      <c r="H105" s="442"/>
      <c r="I105" s="442"/>
      <c r="J105" s="318"/>
      <c r="K105" s="443" t="s">
        <v>3</v>
      </c>
      <c r="L105" s="444" t="s">
        <v>8</v>
      </c>
    </row>
    <row r="106" spans="1:12" ht="13.5" customHeight="1">
      <c r="A106" s="445"/>
      <c r="B106" s="446"/>
      <c r="C106" s="447"/>
      <c r="D106" s="447"/>
      <c r="E106" s="448"/>
      <c r="F106" s="449"/>
      <c r="G106" s="450"/>
      <c r="H106" s="451"/>
      <c r="I106" s="452"/>
      <c r="J106" s="193"/>
      <c r="K106" s="252"/>
      <c r="L106" s="195"/>
    </row>
    <row r="107" spans="1:12" ht="13.5" customHeight="1">
      <c r="A107" s="453"/>
      <c r="B107" s="454"/>
      <c r="C107" s="198"/>
      <c r="D107" s="199"/>
      <c r="E107" s="455"/>
      <c r="F107" s="201"/>
      <c r="G107" s="456"/>
      <c r="H107" s="457"/>
      <c r="I107" s="458"/>
      <c r="J107" s="205"/>
      <c r="K107" s="253"/>
      <c r="L107" s="207"/>
    </row>
    <row r="108" spans="1:12" ht="13.5" customHeight="1">
      <c r="A108" s="459"/>
      <c r="B108" s="446"/>
      <c r="C108" s="460"/>
      <c r="D108" s="460"/>
      <c r="E108" s="461"/>
      <c r="F108" s="449"/>
      <c r="G108" s="462"/>
      <c r="H108" s="452"/>
      <c r="I108" s="452"/>
      <c r="J108" s="193"/>
      <c r="K108" s="252"/>
      <c r="L108" s="195"/>
    </row>
    <row r="109" spans="1:12" ht="13.5" customHeight="1">
      <c r="A109" s="453"/>
      <c r="B109" s="454"/>
      <c r="C109" s="198"/>
      <c r="D109" s="199"/>
      <c r="E109" s="455"/>
      <c r="F109" s="201"/>
      <c r="G109" s="463"/>
      <c r="H109" s="458"/>
      <c r="I109" s="458"/>
      <c r="J109" s="205"/>
      <c r="K109" s="254"/>
      <c r="L109" s="207"/>
    </row>
    <row r="110" spans="1:12" ht="13.5" customHeight="1">
      <c r="A110" s="459"/>
      <c r="B110" s="446"/>
      <c r="C110" s="214"/>
      <c r="D110" s="460"/>
      <c r="E110" s="461"/>
      <c r="F110" s="449"/>
      <c r="G110" s="462"/>
      <c r="H110" s="452"/>
      <c r="I110" s="452"/>
      <c r="J110" s="193"/>
      <c r="K110" s="252"/>
      <c r="L110" s="195"/>
    </row>
    <row r="111" spans="1:12" ht="13.5" customHeight="1">
      <c r="A111" s="453"/>
      <c r="B111" s="454"/>
      <c r="C111" s="464"/>
      <c r="D111" s="464"/>
      <c r="E111" s="455"/>
      <c r="F111" s="201"/>
      <c r="G111" s="463"/>
      <c r="H111" s="457"/>
      <c r="I111" s="458"/>
      <c r="J111" s="205"/>
      <c r="K111" s="254"/>
      <c r="L111" s="207"/>
    </row>
    <row r="112" spans="1:12" ht="13.5" customHeight="1">
      <c r="A112" s="465"/>
      <c r="B112" s="446"/>
      <c r="C112" s="214"/>
      <c r="D112" s="218"/>
      <c r="E112" s="461"/>
      <c r="F112" s="219"/>
      <c r="G112" s="466"/>
      <c r="H112" s="467"/>
      <c r="I112" s="452"/>
      <c r="J112" s="193"/>
      <c r="K112" s="252"/>
      <c r="L112" s="222"/>
    </row>
    <row r="113" spans="1:12" ht="13.5" customHeight="1">
      <c r="A113" s="465"/>
      <c r="B113" s="454"/>
      <c r="C113" s="464"/>
      <c r="D113" s="464"/>
      <c r="E113" s="455"/>
      <c r="F113" s="201"/>
      <c r="G113" s="463"/>
      <c r="H113" s="458"/>
      <c r="I113" s="458"/>
      <c r="J113" s="205"/>
      <c r="K113" s="254"/>
      <c r="L113" s="222"/>
    </row>
    <row r="114" spans="1:12" ht="13.5" customHeight="1">
      <c r="A114" s="459"/>
      <c r="B114" s="446"/>
      <c r="C114" s="214"/>
      <c r="D114" s="218"/>
      <c r="E114" s="461"/>
      <c r="F114" s="219"/>
      <c r="G114" s="466"/>
      <c r="H114" s="467"/>
      <c r="I114" s="452"/>
      <c r="J114" s="193"/>
      <c r="K114" s="252"/>
      <c r="L114" s="195"/>
    </row>
    <row r="115" spans="1:12" ht="13.5" customHeight="1">
      <c r="A115" s="453"/>
      <c r="B115" s="454"/>
      <c r="C115" s="464"/>
      <c r="D115" s="464"/>
      <c r="E115" s="455"/>
      <c r="F115" s="201"/>
      <c r="G115" s="463"/>
      <c r="H115" s="457"/>
      <c r="I115" s="458"/>
      <c r="J115" s="205"/>
      <c r="K115" s="254"/>
      <c r="L115" s="207"/>
    </row>
    <row r="116" spans="1:12" ht="13.5" customHeight="1">
      <c r="A116" s="459"/>
      <c r="B116" s="446"/>
      <c r="C116" s="214"/>
      <c r="D116" s="460"/>
      <c r="E116" s="461"/>
      <c r="F116" s="449"/>
      <c r="G116" s="462"/>
      <c r="H116" s="452"/>
      <c r="I116" s="452"/>
      <c r="J116" s="193"/>
      <c r="K116" s="252"/>
      <c r="L116" s="195"/>
    </row>
    <row r="117" spans="1:12" ht="13.5" customHeight="1">
      <c r="A117" s="453"/>
      <c r="B117" s="454"/>
      <c r="C117" s="464"/>
      <c r="D117" s="464"/>
      <c r="E117" s="455"/>
      <c r="F117" s="468"/>
      <c r="G117" s="463"/>
      <c r="H117" s="458"/>
      <c r="I117" s="458"/>
      <c r="J117" s="205"/>
      <c r="K117" s="254"/>
      <c r="L117" s="207"/>
    </row>
    <row r="118" spans="1:12" ht="13.5" customHeight="1">
      <c r="A118" s="459"/>
      <c r="B118" s="469"/>
      <c r="C118" s="214"/>
      <c r="E118" s="470"/>
      <c r="F118" s="471"/>
      <c r="G118" s="472"/>
      <c r="H118" s="473"/>
      <c r="I118" s="452"/>
      <c r="J118" s="228"/>
      <c r="K118" s="252"/>
      <c r="L118" s="195"/>
    </row>
    <row r="119" spans="1:12" ht="13.5" customHeight="1">
      <c r="A119" s="453"/>
      <c r="B119" s="474"/>
      <c r="C119" s="475"/>
      <c r="D119" s="464"/>
      <c r="E119" s="455"/>
      <c r="F119" s="201"/>
      <c r="G119" s="463"/>
      <c r="H119" s="458"/>
      <c r="I119" s="458"/>
      <c r="J119" s="205"/>
      <c r="K119" s="254"/>
      <c r="L119" s="207"/>
    </row>
    <row r="120" spans="1:12" ht="13.5" customHeight="1">
      <c r="A120" s="459"/>
      <c r="B120" s="476"/>
      <c r="C120" s="477"/>
      <c r="D120" s="460"/>
      <c r="E120" s="461"/>
      <c r="F120" s="449"/>
      <c r="G120" s="462"/>
      <c r="H120" s="452"/>
      <c r="I120" s="452"/>
      <c r="J120" s="193"/>
      <c r="K120" s="252"/>
      <c r="L120" s="195"/>
    </row>
    <row r="121" spans="1:12" ht="13.5" customHeight="1">
      <c r="A121" s="453"/>
      <c r="B121" s="469"/>
      <c r="E121" s="470"/>
      <c r="F121" s="201"/>
      <c r="G121" s="463"/>
      <c r="H121" s="473"/>
      <c r="I121" s="458"/>
      <c r="J121" s="205"/>
      <c r="K121" s="254"/>
      <c r="L121" s="207"/>
    </row>
    <row r="122" spans="1:12" ht="13.5" customHeight="1">
      <c r="A122" s="459"/>
      <c r="B122" s="446"/>
      <c r="C122" s="460"/>
      <c r="D122" s="460"/>
      <c r="E122" s="461"/>
      <c r="F122" s="449"/>
      <c r="G122" s="462"/>
      <c r="H122" s="452"/>
      <c r="I122" s="452"/>
      <c r="J122" s="193"/>
      <c r="K122" s="252"/>
      <c r="L122" s="195"/>
    </row>
    <row r="123" spans="1:12" ht="13.5" customHeight="1">
      <c r="A123" s="453"/>
      <c r="B123" s="454"/>
      <c r="C123" s="198"/>
      <c r="D123" s="199"/>
      <c r="E123" s="455"/>
      <c r="F123" s="201"/>
      <c r="G123" s="456"/>
      <c r="H123" s="458"/>
      <c r="I123" s="458"/>
      <c r="J123" s="205"/>
      <c r="K123" s="254"/>
      <c r="L123" s="207"/>
    </row>
    <row r="124" spans="1:12" ht="13.5" customHeight="1">
      <c r="A124" s="459"/>
      <c r="B124" s="446"/>
      <c r="C124" s="460"/>
      <c r="D124" s="460"/>
      <c r="E124" s="461"/>
      <c r="F124" s="449"/>
      <c r="G124" s="462"/>
      <c r="H124" s="452"/>
      <c r="I124" s="452"/>
      <c r="J124" s="193"/>
      <c r="K124" s="252"/>
      <c r="L124" s="195"/>
    </row>
    <row r="125" spans="1:12" ht="13.5" customHeight="1">
      <c r="A125" s="453"/>
      <c r="B125" s="454"/>
      <c r="C125" s="198"/>
      <c r="D125" s="199"/>
      <c r="E125" s="455"/>
      <c r="F125" s="201"/>
      <c r="G125" s="456"/>
      <c r="H125" s="458"/>
      <c r="I125" s="458"/>
      <c r="J125" s="205"/>
      <c r="K125" s="254"/>
      <c r="L125" s="207"/>
    </row>
    <row r="126" spans="1:12" ht="13.5" customHeight="1">
      <c r="A126" s="459"/>
      <c r="B126" s="446"/>
      <c r="C126" s="460"/>
      <c r="D126" s="460"/>
      <c r="E126" s="461"/>
      <c r="F126" s="449"/>
      <c r="G126" s="462"/>
      <c r="H126" s="452"/>
      <c r="I126" s="452"/>
      <c r="J126" s="193"/>
      <c r="K126" s="252"/>
      <c r="L126" s="195"/>
    </row>
    <row r="127" spans="1:12" ht="13.5" customHeight="1">
      <c r="A127" s="453"/>
      <c r="B127" s="454"/>
      <c r="C127" s="198"/>
      <c r="D127" s="199"/>
      <c r="E127" s="455"/>
      <c r="F127" s="201"/>
      <c r="G127" s="456"/>
      <c r="H127" s="458"/>
      <c r="I127" s="458"/>
      <c r="J127" s="205"/>
      <c r="K127" s="254"/>
      <c r="L127" s="207"/>
    </row>
    <row r="128" spans="1:12" ht="13.5" customHeight="1">
      <c r="A128" s="459"/>
      <c r="B128" s="446"/>
      <c r="C128" s="460"/>
      <c r="D128" s="460"/>
      <c r="E128" s="461"/>
      <c r="F128" s="449"/>
      <c r="G128" s="462"/>
      <c r="H128" s="452"/>
      <c r="I128" s="452"/>
      <c r="J128" s="193"/>
      <c r="K128" s="252"/>
      <c r="L128" s="195"/>
    </row>
    <row r="129" spans="1:12" ht="13.5" customHeight="1">
      <c r="A129" s="453"/>
      <c r="B129" s="454"/>
      <c r="C129" s="198"/>
      <c r="D129" s="199"/>
      <c r="E129" s="455"/>
      <c r="F129" s="201"/>
      <c r="G129" s="456"/>
      <c r="H129" s="458"/>
      <c r="I129" s="458"/>
      <c r="J129" s="205"/>
      <c r="K129" s="254"/>
      <c r="L129" s="207"/>
    </row>
    <row r="130" spans="1:12" ht="13.5" customHeight="1">
      <c r="A130" s="465"/>
      <c r="B130" s="469"/>
      <c r="C130" s="271"/>
      <c r="D130" s="272"/>
      <c r="E130" s="470"/>
      <c r="F130" s="273"/>
      <c r="G130" s="478"/>
      <c r="H130" s="473"/>
      <c r="I130" s="473"/>
      <c r="J130" s="228"/>
      <c r="K130" s="276"/>
      <c r="L130" s="222"/>
    </row>
    <row r="131" spans="1:12" ht="13.5" customHeight="1">
      <c r="A131" s="465"/>
      <c r="B131" s="469"/>
      <c r="C131" s="271"/>
      <c r="D131" s="272"/>
      <c r="E131" s="470"/>
      <c r="F131" s="273"/>
      <c r="G131" s="478"/>
      <c r="H131" s="473"/>
      <c r="I131" s="473"/>
      <c r="J131" s="228"/>
      <c r="K131" s="276"/>
      <c r="L131" s="222"/>
    </row>
    <row r="132" spans="1:12" ht="13.5" customHeight="1">
      <c r="A132" s="459"/>
      <c r="B132" s="446"/>
      <c r="C132" s="460"/>
      <c r="D132" s="460"/>
      <c r="E132" s="461"/>
      <c r="F132" s="449"/>
      <c r="G132" s="462"/>
      <c r="H132" s="452"/>
      <c r="I132" s="452"/>
      <c r="J132" s="193"/>
      <c r="K132" s="252"/>
      <c r="L132" s="195"/>
    </row>
    <row r="133" spans="1:12" ht="13.5" customHeight="1">
      <c r="A133" s="453"/>
      <c r="B133" s="454"/>
      <c r="C133" s="198"/>
      <c r="D133" s="199"/>
      <c r="E133" s="455"/>
      <c r="F133" s="201"/>
      <c r="G133" s="456"/>
      <c r="H133" s="458"/>
      <c r="I133" s="458"/>
      <c r="J133" s="205"/>
      <c r="K133" s="254"/>
      <c r="L133" s="207"/>
    </row>
    <row r="134" spans="1:12" ht="13.5" customHeight="1">
      <c r="A134" s="465"/>
      <c r="B134" s="469"/>
      <c r="E134" s="470"/>
      <c r="F134" s="471"/>
      <c r="G134" s="472"/>
      <c r="H134" s="473"/>
      <c r="I134" s="452"/>
      <c r="J134" s="228"/>
      <c r="K134" s="256"/>
      <c r="L134" s="222"/>
    </row>
    <row r="135" spans="1:12" ht="13.5" customHeight="1" thickBot="1">
      <c r="A135" s="479"/>
      <c r="B135" s="480"/>
      <c r="C135" s="236"/>
      <c r="D135" s="237"/>
      <c r="E135" s="481"/>
      <c r="F135" s="246"/>
      <c r="G135" s="482"/>
      <c r="H135" s="483"/>
      <c r="I135" s="483"/>
      <c r="J135" s="241"/>
      <c r="K135" s="257"/>
      <c r="L135" s="284"/>
    </row>
    <row r="136" spans="1:12" ht="13.5" customHeight="1">
      <c r="J136" s="179"/>
      <c r="K136" s="484"/>
      <c r="L136" s="485">
        <f>L68+1</f>
        <v>5</v>
      </c>
    </row>
  </sheetData>
  <customSheetViews>
    <customSheetView guid="{5F464D42-AC31-49B9-A773-0689CC634DD7}" showPageBreaks="1" showGridLines="0" zeroValues="0" printArea="1" view="pageBreakPreview">
      <selection activeCell="A14" sqref="A14:XFD14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W5" sqref="W5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36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K70:L70"/>
    <mergeCell ref="A70:A71"/>
    <mergeCell ref="B70:B71"/>
    <mergeCell ref="C70:E71"/>
    <mergeCell ref="F70:F71"/>
    <mergeCell ref="G70:G71"/>
    <mergeCell ref="H70:H71"/>
    <mergeCell ref="I70:I71"/>
    <mergeCell ref="J70:J71"/>
    <mergeCell ref="J36:J37"/>
    <mergeCell ref="K36:L36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H2:H3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1" manualBreakCount="1">
    <brk id="68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4492C-47AF-4F20-99ED-05E742D82E01}">
  <sheetPr>
    <tabColor rgb="FF00B0F0"/>
  </sheetPr>
  <dimension ref="A1:L135"/>
  <sheetViews>
    <sheetView showGridLines="0" view="pageBreakPreview" zoomScaleNormal="100" zoomScaleSheetLayoutView="100" workbookViewId="0">
      <selection activeCell="J18" sqref="J18"/>
    </sheetView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89" customWidth="1"/>
    <col min="12" max="12" width="10.5" style="421" customWidth="1"/>
    <col min="13" max="241" width="9" style="426"/>
    <col min="242" max="242" width="2.625" style="426" customWidth="1"/>
    <col min="243" max="243" width="18.125" style="426" customWidth="1"/>
    <col min="244" max="245" width="5.625" style="426" customWidth="1"/>
    <col min="246" max="246" width="8.875" style="426" customWidth="1"/>
    <col min="247" max="247" width="6.875" style="426" customWidth="1"/>
    <col min="248" max="248" width="4" style="426" customWidth="1"/>
    <col min="249" max="249" width="9.625" style="426" customWidth="1"/>
    <col min="250" max="250" width="11.125" style="426" customWidth="1"/>
    <col min="251" max="251" width="9.375" style="426" customWidth="1"/>
    <col min="252" max="252" width="6.375" style="426" customWidth="1"/>
    <col min="253" max="253" width="10.5" style="426" customWidth="1"/>
    <col min="254" max="497" width="9" style="426"/>
    <col min="498" max="498" width="2.625" style="426" customWidth="1"/>
    <col min="499" max="499" width="18.125" style="426" customWidth="1"/>
    <col min="500" max="501" width="5.625" style="426" customWidth="1"/>
    <col min="502" max="502" width="8.875" style="426" customWidth="1"/>
    <col min="503" max="503" width="6.875" style="426" customWidth="1"/>
    <col min="504" max="504" width="4" style="426" customWidth="1"/>
    <col min="505" max="505" width="9.625" style="426" customWidth="1"/>
    <col min="506" max="506" width="11.125" style="426" customWidth="1"/>
    <col min="507" max="507" width="9.375" style="426" customWidth="1"/>
    <col min="508" max="508" width="6.375" style="426" customWidth="1"/>
    <col min="509" max="509" width="10.5" style="426" customWidth="1"/>
    <col min="510" max="753" width="9" style="426"/>
    <col min="754" max="754" width="2.625" style="426" customWidth="1"/>
    <col min="755" max="755" width="18.125" style="426" customWidth="1"/>
    <col min="756" max="757" width="5.625" style="426" customWidth="1"/>
    <col min="758" max="758" width="8.875" style="426" customWidth="1"/>
    <col min="759" max="759" width="6.875" style="426" customWidth="1"/>
    <col min="760" max="760" width="4" style="426" customWidth="1"/>
    <col min="761" max="761" width="9.625" style="426" customWidth="1"/>
    <col min="762" max="762" width="11.125" style="426" customWidth="1"/>
    <col min="763" max="763" width="9.375" style="426" customWidth="1"/>
    <col min="764" max="764" width="6.375" style="426" customWidth="1"/>
    <col min="765" max="765" width="10.5" style="426" customWidth="1"/>
    <col min="766" max="1009" width="9" style="426"/>
    <col min="1010" max="1010" width="2.625" style="426" customWidth="1"/>
    <col min="1011" max="1011" width="18.125" style="426" customWidth="1"/>
    <col min="1012" max="1013" width="5.625" style="426" customWidth="1"/>
    <col min="1014" max="1014" width="8.875" style="426" customWidth="1"/>
    <col min="1015" max="1015" width="6.875" style="426" customWidth="1"/>
    <col min="1016" max="1016" width="4" style="426" customWidth="1"/>
    <col min="1017" max="1017" width="9.625" style="426" customWidth="1"/>
    <col min="1018" max="1018" width="11.125" style="426" customWidth="1"/>
    <col min="1019" max="1019" width="9.375" style="426" customWidth="1"/>
    <col min="1020" max="1020" width="6.375" style="426" customWidth="1"/>
    <col min="1021" max="1021" width="10.5" style="426" customWidth="1"/>
    <col min="1022" max="1265" width="9" style="426"/>
    <col min="1266" max="1266" width="2.625" style="426" customWidth="1"/>
    <col min="1267" max="1267" width="18.125" style="426" customWidth="1"/>
    <col min="1268" max="1269" width="5.625" style="426" customWidth="1"/>
    <col min="1270" max="1270" width="8.875" style="426" customWidth="1"/>
    <col min="1271" max="1271" width="6.875" style="426" customWidth="1"/>
    <col min="1272" max="1272" width="4" style="426" customWidth="1"/>
    <col min="1273" max="1273" width="9.625" style="426" customWidth="1"/>
    <col min="1274" max="1274" width="11.125" style="426" customWidth="1"/>
    <col min="1275" max="1275" width="9.375" style="426" customWidth="1"/>
    <col min="1276" max="1276" width="6.375" style="426" customWidth="1"/>
    <col min="1277" max="1277" width="10.5" style="426" customWidth="1"/>
    <col min="1278" max="1521" width="9" style="426"/>
    <col min="1522" max="1522" width="2.625" style="426" customWidth="1"/>
    <col min="1523" max="1523" width="18.125" style="426" customWidth="1"/>
    <col min="1524" max="1525" width="5.625" style="426" customWidth="1"/>
    <col min="1526" max="1526" width="8.875" style="426" customWidth="1"/>
    <col min="1527" max="1527" width="6.875" style="426" customWidth="1"/>
    <col min="1528" max="1528" width="4" style="426" customWidth="1"/>
    <col min="1529" max="1529" width="9.625" style="426" customWidth="1"/>
    <col min="1530" max="1530" width="11.125" style="426" customWidth="1"/>
    <col min="1531" max="1531" width="9.375" style="426" customWidth="1"/>
    <col min="1532" max="1532" width="6.375" style="426" customWidth="1"/>
    <col min="1533" max="1533" width="10.5" style="426" customWidth="1"/>
    <col min="1534" max="1777" width="9" style="426"/>
    <col min="1778" max="1778" width="2.625" style="426" customWidth="1"/>
    <col min="1779" max="1779" width="18.125" style="426" customWidth="1"/>
    <col min="1780" max="1781" width="5.625" style="426" customWidth="1"/>
    <col min="1782" max="1782" width="8.875" style="426" customWidth="1"/>
    <col min="1783" max="1783" width="6.875" style="426" customWidth="1"/>
    <col min="1784" max="1784" width="4" style="426" customWidth="1"/>
    <col min="1785" max="1785" width="9.625" style="426" customWidth="1"/>
    <col min="1786" max="1786" width="11.125" style="426" customWidth="1"/>
    <col min="1787" max="1787" width="9.375" style="426" customWidth="1"/>
    <col min="1788" max="1788" width="6.375" style="426" customWidth="1"/>
    <col min="1789" max="1789" width="10.5" style="426" customWidth="1"/>
    <col min="1790" max="2033" width="9" style="426"/>
    <col min="2034" max="2034" width="2.625" style="426" customWidth="1"/>
    <col min="2035" max="2035" width="18.125" style="426" customWidth="1"/>
    <col min="2036" max="2037" width="5.625" style="426" customWidth="1"/>
    <col min="2038" max="2038" width="8.875" style="426" customWidth="1"/>
    <col min="2039" max="2039" width="6.875" style="426" customWidth="1"/>
    <col min="2040" max="2040" width="4" style="426" customWidth="1"/>
    <col min="2041" max="2041" width="9.625" style="426" customWidth="1"/>
    <col min="2042" max="2042" width="11.125" style="426" customWidth="1"/>
    <col min="2043" max="2043" width="9.375" style="426" customWidth="1"/>
    <col min="2044" max="2044" width="6.375" style="426" customWidth="1"/>
    <col min="2045" max="2045" width="10.5" style="426" customWidth="1"/>
    <col min="2046" max="2289" width="9" style="426"/>
    <col min="2290" max="2290" width="2.625" style="426" customWidth="1"/>
    <col min="2291" max="2291" width="18.125" style="426" customWidth="1"/>
    <col min="2292" max="2293" width="5.625" style="426" customWidth="1"/>
    <col min="2294" max="2294" width="8.875" style="426" customWidth="1"/>
    <col min="2295" max="2295" width="6.875" style="426" customWidth="1"/>
    <col min="2296" max="2296" width="4" style="426" customWidth="1"/>
    <col min="2297" max="2297" width="9.625" style="426" customWidth="1"/>
    <col min="2298" max="2298" width="11.125" style="426" customWidth="1"/>
    <col min="2299" max="2299" width="9.375" style="426" customWidth="1"/>
    <col min="2300" max="2300" width="6.375" style="426" customWidth="1"/>
    <col min="2301" max="2301" width="10.5" style="426" customWidth="1"/>
    <col min="2302" max="2545" width="9" style="426"/>
    <col min="2546" max="2546" width="2.625" style="426" customWidth="1"/>
    <col min="2547" max="2547" width="18.125" style="426" customWidth="1"/>
    <col min="2548" max="2549" width="5.625" style="426" customWidth="1"/>
    <col min="2550" max="2550" width="8.875" style="426" customWidth="1"/>
    <col min="2551" max="2551" width="6.875" style="426" customWidth="1"/>
    <col min="2552" max="2552" width="4" style="426" customWidth="1"/>
    <col min="2553" max="2553" width="9.625" style="426" customWidth="1"/>
    <col min="2554" max="2554" width="11.125" style="426" customWidth="1"/>
    <col min="2555" max="2555" width="9.375" style="426" customWidth="1"/>
    <col min="2556" max="2556" width="6.375" style="426" customWidth="1"/>
    <col min="2557" max="2557" width="10.5" style="426" customWidth="1"/>
    <col min="2558" max="2801" width="9" style="426"/>
    <col min="2802" max="2802" width="2.625" style="426" customWidth="1"/>
    <col min="2803" max="2803" width="18.125" style="426" customWidth="1"/>
    <col min="2804" max="2805" width="5.625" style="426" customWidth="1"/>
    <col min="2806" max="2806" width="8.875" style="426" customWidth="1"/>
    <col min="2807" max="2807" width="6.875" style="426" customWidth="1"/>
    <col min="2808" max="2808" width="4" style="426" customWidth="1"/>
    <col min="2809" max="2809" width="9.625" style="426" customWidth="1"/>
    <col min="2810" max="2810" width="11.125" style="426" customWidth="1"/>
    <col min="2811" max="2811" width="9.375" style="426" customWidth="1"/>
    <col min="2812" max="2812" width="6.375" style="426" customWidth="1"/>
    <col min="2813" max="2813" width="10.5" style="426" customWidth="1"/>
    <col min="2814" max="3057" width="9" style="426"/>
    <col min="3058" max="3058" width="2.625" style="426" customWidth="1"/>
    <col min="3059" max="3059" width="18.125" style="426" customWidth="1"/>
    <col min="3060" max="3061" width="5.625" style="426" customWidth="1"/>
    <col min="3062" max="3062" width="8.875" style="426" customWidth="1"/>
    <col min="3063" max="3063" width="6.875" style="426" customWidth="1"/>
    <col min="3064" max="3064" width="4" style="426" customWidth="1"/>
    <col min="3065" max="3065" width="9.625" style="426" customWidth="1"/>
    <col min="3066" max="3066" width="11.125" style="426" customWidth="1"/>
    <col min="3067" max="3067" width="9.375" style="426" customWidth="1"/>
    <col min="3068" max="3068" width="6.375" style="426" customWidth="1"/>
    <col min="3069" max="3069" width="10.5" style="426" customWidth="1"/>
    <col min="3070" max="3313" width="9" style="426"/>
    <col min="3314" max="3314" width="2.625" style="426" customWidth="1"/>
    <col min="3315" max="3315" width="18.125" style="426" customWidth="1"/>
    <col min="3316" max="3317" width="5.625" style="426" customWidth="1"/>
    <col min="3318" max="3318" width="8.875" style="426" customWidth="1"/>
    <col min="3319" max="3319" width="6.875" style="426" customWidth="1"/>
    <col min="3320" max="3320" width="4" style="426" customWidth="1"/>
    <col min="3321" max="3321" width="9.625" style="426" customWidth="1"/>
    <col min="3322" max="3322" width="11.125" style="426" customWidth="1"/>
    <col min="3323" max="3323" width="9.375" style="426" customWidth="1"/>
    <col min="3324" max="3324" width="6.375" style="426" customWidth="1"/>
    <col min="3325" max="3325" width="10.5" style="426" customWidth="1"/>
    <col min="3326" max="3569" width="9" style="426"/>
    <col min="3570" max="3570" width="2.625" style="426" customWidth="1"/>
    <col min="3571" max="3571" width="18.125" style="426" customWidth="1"/>
    <col min="3572" max="3573" width="5.625" style="426" customWidth="1"/>
    <col min="3574" max="3574" width="8.875" style="426" customWidth="1"/>
    <col min="3575" max="3575" width="6.875" style="426" customWidth="1"/>
    <col min="3576" max="3576" width="4" style="426" customWidth="1"/>
    <col min="3577" max="3577" width="9.625" style="426" customWidth="1"/>
    <col min="3578" max="3578" width="11.125" style="426" customWidth="1"/>
    <col min="3579" max="3579" width="9.375" style="426" customWidth="1"/>
    <col min="3580" max="3580" width="6.375" style="426" customWidth="1"/>
    <col min="3581" max="3581" width="10.5" style="426" customWidth="1"/>
    <col min="3582" max="3825" width="9" style="426"/>
    <col min="3826" max="3826" width="2.625" style="426" customWidth="1"/>
    <col min="3827" max="3827" width="18.125" style="426" customWidth="1"/>
    <col min="3828" max="3829" width="5.625" style="426" customWidth="1"/>
    <col min="3830" max="3830" width="8.875" style="426" customWidth="1"/>
    <col min="3831" max="3831" width="6.875" style="426" customWidth="1"/>
    <col min="3832" max="3832" width="4" style="426" customWidth="1"/>
    <col min="3833" max="3833" width="9.625" style="426" customWidth="1"/>
    <col min="3834" max="3834" width="11.125" style="426" customWidth="1"/>
    <col min="3835" max="3835" width="9.375" style="426" customWidth="1"/>
    <col min="3836" max="3836" width="6.375" style="426" customWidth="1"/>
    <col min="3837" max="3837" width="10.5" style="426" customWidth="1"/>
    <col min="3838" max="4081" width="9" style="426"/>
    <col min="4082" max="4082" width="2.625" style="426" customWidth="1"/>
    <col min="4083" max="4083" width="18.125" style="426" customWidth="1"/>
    <col min="4084" max="4085" width="5.625" style="426" customWidth="1"/>
    <col min="4086" max="4086" width="8.875" style="426" customWidth="1"/>
    <col min="4087" max="4087" width="6.875" style="426" customWidth="1"/>
    <col min="4088" max="4088" width="4" style="426" customWidth="1"/>
    <col min="4089" max="4089" width="9.625" style="426" customWidth="1"/>
    <col min="4090" max="4090" width="11.125" style="426" customWidth="1"/>
    <col min="4091" max="4091" width="9.375" style="426" customWidth="1"/>
    <col min="4092" max="4092" width="6.375" style="426" customWidth="1"/>
    <col min="4093" max="4093" width="10.5" style="426" customWidth="1"/>
    <col min="4094" max="4337" width="9" style="426"/>
    <col min="4338" max="4338" width="2.625" style="426" customWidth="1"/>
    <col min="4339" max="4339" width="18.125" style="426" customWidth="1"/>
    <col min="4340" max="4341" width="5.625" style="426" customWidth="1"/>
    <col min="4342" max="4342" width="8.875" style="426" customWidth="1"/>
    <col min="4343" max="4343" width="6.875" style="426" customWidth="1"/>
    <col min="4344" max="4344" width="4" style="426" customWidth="1"/>
    <col min="4345" max="4345" width="9.625" style="426" customWidth="1"/>
    <col min="4346" max="4346" width="11.125" style="426" customWidth="1"/>
    <col min="4347" max="4347" width="9.375" style="426" customWidth="1"/>
    <col min="4348" max="4348" width="6.375" style="426" customWidth="1"/>
    <col min="4349" max="4349" width="10.5" style="426" customWidth="1"/>
    <col min="4350" max="4593" width="9" style="426"/>
    <col min="4594" max="4594" width="2.625" style="426" customWidth="1"/>
    <col min="4595" max="4595" width="18.125" style="426" customWidth="1"/>
    <col min="4596" max="4597" width="5.625" style="426" customWidth="1"/>
    <col min="4598" max="4598" width="8.875" style="426" customWidth="1"/>
    <col min="4599" max="4599" width="6.875" style="426" customWidth="1"/>
    <col min="4600" max="4600" width="4" style="426" customWidth="1"/>
    <col min="4601" max="4601" width="9.625" style="426" customWidth="1"/>
    <col min="4602" max="4602" width="11.125" style="426" customWidth="1"/>
    <col min="4603" max="4603" width="9.375" style="426" customWidth="1"/>
    <col min="4604" max="4604" width="6.375" style="426" customWidth="1"/>
    <col min="4605" max="4605" width="10.5" style="426" customWidth="1"/>
    <col min="4606" max="4849" width="9" style="426"/>
    <col min="4850" max="4850" width="2.625" style="426" customWidth="1"/>
    <col min="4851" max="4851" width="18.125" style="426" customWidth="1"/>
    <col min="4852" max="4853" width="5.625" style="426" customWidth="1"/>
    <col min="4854" max="4854" width="8.875" style="426" customWidth="1"/>
    <col min="4855" max="4855" width="6.875" style="426" customWidth="1"/>
    <col min="4856" max="4856" width="4" style="426" customWidth="1"/>
    <col min="4857" max="4857" width="9.625" style="426" customWidth="1"/>
    <col min="4858" max="4858" width="11.125" style="426" customWidth="1"/>
    <col min="4859" max="4859" width="9.375" style="426" customWidth="1"/>
    <col min="4860" max="4860" width="6.375" style="426" customWidth="1"/>
    <col min="4861" max="4861" width="10.5" style="426" customWidth="1"/>
    <col min="4862" max="5105" width="9" style="426"/>
    <col min="5106" max="5106" width="2.625" style="426" customWidth="1"/>
    <col min="5107" max="5107" width="18.125" style="426" customWidth="1"/>
    <col min="5108" max="5109" width="5.625" style="426" customWidth="1"/>
    <col min="5110" max="5110" width="8.875" style="426" customWidth="1"/>
    <col min="5111" max="5111" width="6.875" style="426" customWidth="1"/>
    <col min="5112" max="5112" width="4" style="426" customWidth="1"/>
    <col min="5113" max="5113" width="9.625" style="426" customWidth="1"/>
    <col min="5114" max="5114" width="11.125" style="426" customWidth="1"/>
    <col min="5115" max="5115" width="9.375" style="426" customWidth="1"/>
    <col min="5116" max="5116" width="6.375" style="426" customWidth="1"/>
    <col min="5117" max="5117" width="10.5" style="426" customWidth="1"/>
    <col min="5118" max="5361" width="9" style="426"/>
    <col min="5362" max="5362" width="2.625" style="426" customWidth="1"/>
    <col min="5363" max="5363" width="18.125" style="426" customWidth="1"/>
    <col min="5364" max="5365" width="5.625" style="426" customWidth="1"/>
    <col min="5366" max="5366" width="8.875" style="426" customWidth="1"/>
    <col min="5367" max="5367" width="6.875" style="426" customWidth="1"/>
    <col min="5368" max="5368" width="4" style="426" customWidth="1"/>
    <col min="5369" max="5369" width="9.625" style="426" customWidth="1"/>
    <col min="5370" max="5370" width="11.125" style="426" customWidth="1"/>
    <col min="5371" max="5371" width="9.375" style="426" customWidth="1"/>
    <col min="5372" max="5372" width="6.375" style="426" customWidth="1"/>
    <col min="5373" max="5373" width="10.5" style="426" customWidth="1"/>
    <col min="5374" max="5617" width="9" style="426"/>
    <col min="5618" max="5618" width="2.625" style="426" customWidth="1"/>
    <col min="5619" max="5619" width="18.125" style="426" customWidth="1"/>
    <col min="5620" max="5621" width="5.625" style="426" customWidth="1"/>
    <col min="5622" max="5622" width="8.875" style="426" customWidth="1"/>
    <col min="5623" max="5623" width="6.875" style="426" customWidth="1"/>
    <col min="5624" max="5624" width="4" style="426" customWidth="1"/>
    <col min="5625" max="5625" width="9.625" style="426" customWidth="1"/>
    <col min="5626" max="5626" width="11.125" style="426" customWidth="1"/>
    <col min="5627" max="5627" width="9.375" style="426" customWidth="1"/>
    <col min="5628" max="5628" width="6.375" style="426" customWidth="1"/>
    <col min="5629" max="5629" width="10.5" style="426" customWidth="1"/>
    <col min="5630" max="5873" width="9" style="426"/>
    <col min="5874" max="5874" width="2.625" style="426" customWidth="1"/>
    <col min="5875" max="5875" width="18.125" style="426" customWidth="1"/>
    <col min="5876" max="5877" width="5.625" style="426" customWidth="1"/>
    <col min="5878" max="5878" width="8.875" style="426" customWidth="1"/>
    <col min="5879" max="5879" width="6.875" style="426" customWidth="1"/>
    <col min="5880" max="5880" width="4" style="426" customWidth="1"/>
    <col min="5881" max="5881" width="9.625" style="426" customWidth="1"/>
    <col min="5882" max="5882" width="11.125" style="426" customWidth="1"/>
    <col min="5883" max="5883" width="9.375" style="426" customWidth="1"/>
    <col min="5884" max="5884" width="6.375" style="426" customWidth="1"/>
    <col min="5885" max="5885" width="10.5" style="426" customWidth="1"/>
    <col min="5886" max="6129" width="9" style="426"/>
    <col min="6130" max="6130" width="2.625" style="426" customWidth="1"/>
    <col min="6131" max="6131" width="18.125" style="426" customWidth="1"/>
    <col min="6132" max="6133" width="5.625" style="426" customWidth="1"/>
    <col min="6134" max="6134" width="8.875" style="426" customWidth="1"/>
    <col min="6135" max="6135" width="6.875" style="426" customWidth="1"/>
    <col min="6136" max="6136" width="4" style="426" customWidth="1"/>
    <col min="6137" max="6137" width="9.625" style="426" customWidth="1"/>
    <col min="6138" max="6138" width="11.125" style="426" customWidth="1"/>
    <col min="6139" max="6139" width="9.375" style="426" customWidth="1"/>
    <col min="6140" max="6140" width="6.375" style="426" customWidth="1"/>
    <col min="6141" max="6141" width="10.5" style="426" customWidth="1"/>
    <col min="6142" max="6385" width="9" style="426"/>
    <col min="6386" max="6386" width="2.625" style="426" customWidth="1"/>
    <col min="6387" max="6387" width="18.125" style="426" customWidth="1"/>
    <col min="6388" max="6389" width="5.625" style="426" customWidth="1"/>
    <col min="6390" max="6390" width="8.875" style="426" customWidth="1"/>
    <col min="6391" max="6391" width="6.875" style="426" customWidth="1"/>
    <col min="6392" max="6392" width="4" style="426" customWidth="1"/>
    <col min="6393" max="6393" width="9.625" style="426" customWidth="1"/>
    <col min="6394" max="6394" width="11.125" style="426" customWidth="1"/>
    <col min="6395" max="6395" width="9.375" style="426" customWidth="1"/>
    <col min="6396" max="6396" width="6.375" style="426" customWidth="1"/>
    <col min="6397" max="6397" width="10.5" style="426" customWidth="1"/>
    <col min="6398" max="6641" width="9" style="426"/>
    <col min="6642" max="6642" width="2.625" style="426" customWidth="1"/>
    <col min="6643" max="6643" width="18.125" style="426" customWidth="1"/>
    <col min="6644" max="6645" width="5.625" style="426" customWidth="1"/>
    <col min="6646" max="6646" width="8.875" style="426" customWidth="1"/>
    <col min="6647" max="6647" width="6.875" style="426" customWidth="1"/>
    <col min="6648" max="6648" width="4" style="426" customWidth="1"/>
    <col min="6649" max="6649" width="9.625" style="426" customWidth="1"/>
    <col min="6650" max="6650" width="11.125" style="426" customWidth="1"/>
    <col min="6651" max="6651" width="9.375" style="426" customWidth="1"/>
    <col min="6652" max="6652" width="6.375" style="426" customWidth="1"/>
    <col min="6653" max="6653" width="10.5" style="426" customWidth="1"/>
    <col min="6654" max="6897" width="9" style="426"/>
    <col min="6898" max="6898" width="2.625" style="426" customWidth="1"/>
    <col min="6899" max="6899" width="18.125" style="426" customWidth="1"/>
    <col min="6900" max="6901" width="5.625" style="426" customWidth="1"/>
    <col min="6902" max="6902" width="8.875" style="426" customWidth="1"/>
    <col min="6903" max="6903" width="6.875" style="426" customWidth="1"/>
    <col min="6904" max="6904" width="4" style="426" customWidth="1"/>
    <col min="6905" max="6905" width="9.625" style="426" customWidth="1"/>
    <col min="6906" max="6906" width="11.125" style="426" customWidth="1"/>
    <col min="6907" max="6907" width="9.375" style="426" customWidth="1"/>
    <col min="6908" max="6908" width="6.375" style="426" customWidth="1"/>
    <col min="6909" max="6909" width="10.5" style="426" customWidth="1"/>
    <col min="6910" max="7153" width="9" style="426"/>
    <col min="7154" max="7154" width="2.625" style="426" customWidth="1"/>
    <col min="7155" max="7155" width="18.125" style="426" customWidth="1"/>
    <col min="7156" max="7157" width="5.625" style="426" customWidth="1"/>
    <col min="7158" max="7158" width="8.875" style="426" customWidth="1"/>
    <col min="7159" max="7159" width="6.875" style="426" customWidth="1"/>
    <col min="7160" max="7160" width="4" style="426" customWidth="1"/>
    <col min="7161" max="7161" width="9.625" style="426" customWidth="1"/>
    <col min="7162" max="7162" width="11.125" style="426" customWidth="1"/>
    <col min="7163" max="7163" width="9.375" style="426" customWidth="1"/>
    <col min="7164" max="7164" width="6.375" style="426" customWidth="1"/>
    <col min="7165" max="7165" width="10.5" style="426" customWidth="1"/>
    <col min="7166" max="7409" width="9" style="426"/>
    <col min="7410" max="7410" width="2.625" style="426" customWidth="1"/>
    <col min="7411" max="7411" width="18.125" style="426" customWidth="1"/>
    <col min="7412" max="7413" width="5.625" style="426" customWidth="1"/>
    <col min="7414" max="7414" width="8.875" style="426" customWidth="1"/>
    <col min="7415" max="7415" width="6.875" style="426" customWidth="1"/>
    <col min="7416" max="7416" width="4" style="426" customWidth="1"/>
    <col min="7417" max="7417" width="9.625" style="426" customWidth="1"/>
    <col min="7418" max="7418" width="11.125" style="426" customWidth="1"/>
    <col min="7419" max="7419" width="9.375" style="426" customWidth="1"/>
    <col min="7420" max="7420" width="6.375" style="426" customWidth="1"/>
    <col min="7421" max="7421" width="10.5" style="426" customWidth="1"/>
    <col min="7422" max="7665" width="9" style="426"/>
    <col min="7666" max="7666" width="2.625" style="426" customWidth="1"/>
    <col min="7667" max="7667" width="18.125" style="426" customWidth="1"/>
    <col min="7668" max="7669" width="5.625" style="426" customWidth="1"/>
    <col min="7670" max="7670" width="8.875" style="426" customWidth="1"/>
    <col min="7671" max="7671" width="6.875" style="426" customWidth="1"/>
    <col min="7672" max="7672" width="4" style="426" customWidth="1"/>
    <col min="7673" max="7673" width="9.625" style="426" customWidth="1"/>
    <col min="7674" max="7674" width="11.125" style="426" customWidth="1"/>
    <col min="7675" max="7675" width="9.375" style="426" customWidth="1"/>
    <col min="7676" max="7676" width="6.375" style="426" customWidth="1"/>
    <col min="7677" max="7677" width="10.5" style="426" customWidth="1"/>
    <col min="7678" max="7921" width="9" style="426"/>
    <col min="7922" max="7922" width="2.625" style="426" customWidth="1"/>
    <col min="7923" max="7923" width="18.125" style="426" customWidth="1"/>
    <col min="7924" max="7925" width="5.625" style="426" customWidth="1"/>
    <col min="7926" max="7926" width="8.875" style="426" customWidth="1"/>
    <col min="7927" max="7927" width="6.875" style="426" customWidth="1"/>
    <col min="7928" max="7928" width="4" style="426" customWidth="1"/>
    <col min="7929" max="7929" width="9.625" style="426" customWidth="1"/>
    <col min="7930" max="7930" width="11.125" style="426" customWidth="1"/>
    <col min="7931" max="7931" width="9.375" style="426" customWidth="1"/>
    <col min="7932" max="7932" width="6.375" style="426" customWidth="1"/>
    <col min="7933" max="7933" width="10.5" style="426" customWidth="1"/>
    <col min="7934" max="8177" width="9" style="426"/>
    <col min="8178" max="8178" width="2.625" style="426" customWidth="1"/>
    <col min="8179" max="8179" width="18.125" style="426" customWidth="1"/>
    <col min="8180" max="8181" width="5.625" style="426" customWidth="1"/>
    <col min="8182" max="8182" width="8.875" style="426" customWidth="1"/>
    <col min="8183" max="8183" width="6.875" style="426" customWidth="1"/>
    <col min="8184" max="8184" width="4" style="426" customWidth="1"/>
    <col min="8185" max="8185" width="9.625" style="426" customWidth="1"/>
    <col min="8186" max="8186" width="11.125" style="426" customWidth="1"/>
    <col min="8187" max="8187" width="9.375" style="426" customWidth="1"/>
    <col min="8188" max="8188" width="6.375" style="426" customWidth="1"/>
    <col min="8189" max="8189" width="10.5" style="426" customWidth="1"/>
    <col min="8190" max="8433" width="9" style="426"/>
    <col min="8434" max="8434" width="2.625" style="426" customWidth="1"/>
    <col min="8435" max="8435" width="18.125" style="426" customWidth="1"/>
    <col min="8436" max="8437" width="5.625" style="426" customWidth="1"/>
    <col min="8438" max="8438" width="8.875" style="426" customWidth="1"/>
    <col min="8439" max="8439" width="6.875" style="426" customWidth="1"/>
    <col min="8440" max="8440" width="4" style="426" customWidth="1"/>
    <col min="8441" max="8441" width="9.625" style="426" customWidth="1"/>
    <col min="8442" max="8442" width="11.125" style="426" customWidth="1"/>
    <col min="8443" max="8443" width="9.375" style="426" customWidth="1"/>
    <col min="8444" max="8444" width="6.375" style="426" customWidth="1"/>
    <col min="8445" max="8445" width="10.5" style="426" customWidth="1"/>
    <col min="8446" max="8689" width="9" style="426"/>
    <col min="8690" max="8690" width="2.625" style="426" customWidth="1"/>
    <col min="8691" max="8691" width="18.125" style="426" customWidth="1"/>
    <col min="8692" max="8693" width="5.625" style="426" customWidth="1"/>
    <col min="8694" max="8694" width="8.875" style="426" customWidth="1"/>
    <col min="8695" max="8695" width="6.875" style="426" customWidth="1"/>
    <col min="8696" max="8696" width="4" style="426" customWidth="1"/>
    <col min="8697" max="8697" width="9.625" style="426" customWidth="1"/>
    <col min="8698" max="8698" width="11.125" style="426" customWidth="1"/>
    <col min="8699" max="8699" width="9.375" style="426" customWidth="1"/>
    <col min="8700" max="8700" width="6.375" style="426" customWidth="1"/>
    <col min="8701" max="8701" width="10.5" style="426" customWidth="1"/>
    <col min="8702" max="8945" width="9" style="426"/>
    <col min="8946" max="8946" width="2.625" style="426" customWidth="1"/>
    <col min="8947" max="8947" width="18.125" style="426" customWidth="1"/>
    <col min="8948" max="8949" width="5.625" style="426" customWidth="1"/>
    <col min="8950" max="8950" width="8.875" style="426" customWidth="1"/>
    <col min="8951" max="8951" width="6.875" style="426" customWidth="1"/>
    <col min="8952" max="8952" width="4" style="426" customWidth="1"/>
    <col min="8953" max="8953" width="9.625" style="426" customWidth="1"/>
    <col min="8954" max="8954" width="11.125" style="426" customWidth="1"/>
    <col min="8955" max="8955" width="9.375" style="426" customWidth="1"/>
    <col min="8956" max="8956" width="6.375" style="426" customWidth="1"/>
    <col min="8957" max="8957" width="10.5" style="426" customWidth="1"/>
    <col min="8958" max="9201" width="9" style="426"/>
    <col min="9202" max="9202" width="2.625" style="426" customWidth="1"/>
    <col min="9203" max="9203" width="18.125" style="426" customWidth="1"/>
    <col min="9204" max="9205" width="5.625" style="426" customWidth="1"/>
    <col min="9206" max="9206" width="8.875" style="426" customWidth="1"/>
    <col min="9207" max="9207" width="6.875" style="426" customWidth="1"/>
    <col min="9208" max="9208" width="4" style="426" customWidth="1"/>
    <col min="9209" max="9209" width="9.625" style="426" customWidth="1"/>
    <col min="9210" max="9210" width="11.125" style="426" customWidth="1"/>
    <col min="9211" max="9211" width="9.375" style="426" customWidth="1"/>
    <col min="9212" max="9212" width="6.375" style="426" customWidth="1"/>
    <col min="9213" max="9213" width="10.5" style="426" customWidth="1"/>
    <col min="9214" max="9457" width="9" style="426"/>
    <col min="9458" max="9458" width="2.625" style="426" customWidth="1"/>
    <col min="9459" max="9459" width="18.125" style="426" customWidth="1"/>
    <col min="9460" max="9461" width="5.625" style="426" customWidth="1"/>
    <col min="9462" max="9462" width="8.875" style="426" customWidth="1"/>
    <col min="9463" max="9463" width="6.875" style="426" customWidth="1"/>
    <col min="9464" max="9464" width="4" style="426" customWidth="1"/>
    <col min="9465" max="9465" width="9.625" style="426" customWidth="1"/>
    <col min="9466" max="9466" width="11.125" style="426" customWidth="1"/>
    <col min="9467" max="9467" width="9.375" style="426" customWidth="1"/>
    <col min="9468" max="9468" width="6.375" style="426" customWidth="1"/>
    <col min="9469" max="9469" width="10.5" style="426" customWidth="1"/>
    <col min="9470" max="9713" width="9" style="426"/>
    <col min="9714" max="9714" width="2.625" style="426" customWidth="1"/>
    <col min="9715" max="9715" width="18.125" style="426" customWidth="1"/>
    <col min="9716" max="9717" width="5.625" style="426" customWidth="1"/>
    <col min="9718" max="9718" width="8.875" style="426" customWidth="1"/>
    <col min="9719" max="9719" width="6.875" style="426" customWidth="1"/>
    <col min="9720" max="9720" width="4" style="426" customWidth="1"/>
    <col min="9721" max="9721" width="9.625" style="426" customWidth="1"/>
    <col min="9722" max="9722" width="11.125" style="426" customWidth="1"/>
    <col min="9723" max="9723" width="9.375" style="426" customWidth="1"/>
    <col min="9724" max="9724" width="6.375" style="426" customWidth="1"/>
    <col min="9725" max="9725" width="10.5" style="426" customWidth="1"/>
    <col min="9726" max="9969" width="9" style="426"/>
    <col min="9970" max="9970" width="2.625" style="426" customWidth="1"/>
    <col min="9971" max="9971" width="18.125" style="426" customWidth="1"/>
    <col min="9972" max="9973" width="5.625" style="426" customWidth="1"/>
    <col min="9974" max="9974" width="8.875" style="426" customWidth="1"/>
    <col min="9975" max="9975" width="6.875" style="426" customWidth="1"/>
    <col min="9976" max="9976" width="4" style="426" customWidth="1"/>
    <col min="9977" max="9977" width="9.625" style="426" customWidth="1"/>
    <col min="9978" max="9978" width="11.125" style="426" customWidth="1"/>
    <col min="9979" max="9979" width="9.375" style="426" customWidth="1"/>
    <col min="9980" max="9980" width="6.375" style="426" customWidth="1"/>
    <col min="9981" max="9981" width="10.5" style="426" customWidth="1"/>
    <col min="9982" max="10225" width="9" style="426"/>
    <col min="10226" max="10226" width="2.625" style="426" customWidth="1"/>
    <col min="10227" max="10227" width="18.125" style="426" customWidth="1"/>
    <col min="10228" max="10229" width="5.625" style="426" customWidth="1"/>
    <col min="10230" max="10230" width="8.875" style="426" customWidth="1"/>
    <col min="10231" max="10231" width="6.875" style="426" customWidth="1"/>
    <col min="10232" max="10232" width="4" style="426" customWidth="1"/>
    <col min="10233" max="10233" width="9.625" style="426" customWidth="1"/>
    <col min="10234" max="10234" width="11.125" style="426" customWidth="1"/>
    <col min="10235" max="10235" width="9.375" style="426" customWidth="1"/>
    <col min="10236" max="10236" width="6.375" style="426" customWidth="1"/>
    <col min="10237" max="10237" width="10.5" style="426" customWidth="1"/>
    <col min="10238" max="10481" width="9" style="426"/>
    <col min="10482" max="10482" width="2.625" style="426" customWidth="1"/>
    <col min="10483" max="10483" width="18.125" style="426" customWidth="1"/>
    <col min="10484" max="10485" width="5.625" style="426" customWidth="1"/>
    <col min="10486" max="10486" width="8.875" style="426" customWidth="1"/>
    <col min="10487" max="10487" width="6.875" style="426" customWidth="1"/>
    <col min="10488" max="10488" width="4" style="426" customWidth="1"/>
    <col min="10489" max="10489" width="9.625" style="426" customWidth="1"/>
    <col min="10490" max="10490" width="11.125" style="426" customWidth="1"/>
    <col min="10491" max="10491" width="9.375" style="426" customWidth="1"/>
    <col min="10492" max="10492" width="6.375" style="426" customWidth="1"/>
    <col min="10493" max="10493" width="10.5" style="426" customWidth="1"/>
    <col min="10494" max="10737" width="9" style="426"/>
    <col min="10738" max="10738" width="2.625" style="426" customWidth="1"/>
    <col min="10739" max="10739" width="18.125" style="426" customWidth="1"/>
    <col min="10740" max="10741" width="5.625" style="426" customWidth="1"/>
    <col min="10742" max="10742" width="8.875" style="426" customWidth="1"/>
    <col min="10743" max="10743" width="6.875" style="426" customWidth="1"/>
    <col min="10744" max="10744" width="4" style="426" customWidth="1"/>
    <col min="10745" max="10745" width="9.625" style="426" customWidth="1"/>
    <col min="10746" max="10746" width="11.125" style="426" customWidth="1"/>
    <col min="10747" max="10747" width="9.375" style="426" customWidth="1"/>
    <col min="10748" max="10748" width="6.375" style="426" customWidth="1"/>
    <col min="10749" max="10749" width="10.5" style="426" customWidth="1"/>
    <col min="10750" max="10993" width="9" style="426"/>
    <col min="10994" max="10994" width="2.625" style="426" customWidth="1"/>
    <col min="10995" max="10995" width="18.125" style="426" customWidth="1"/>
    <col min="10996" max="10997" width="5.625" style="426" customWidth="1"/>
    <col min="10998" max="10998" width="8.875" style="426" customWidth="1"/>
    <col min="10999" max="10999" width="6.875" style="426" customWidth="1"/>
    <col min="11000" max="11000" width="4" style="426" customWidth="1"/>
    <col min="11001" max="11001" width="9.625" style="426" customWidth="1"/>
    <col min="11002" max="11002" width="11.125" style="426" customWidth="1"/>
    <col min="11003" max="11003" width="9.375" style="426" customWidth="1"/>
    <col min="11004" max="11004" width="6.375" style="426" customWidth="1"/>
    <col min="11005" max="11005" width="10.5" style="426" customWidth="1"/>
    <col min="11006" max="11249" width="9" style="426"/>
    <col min="11250" max="11250" width="2.625" style="426" customWidth="1"/>
    <col min="11251" max="11251" width="18.125" style="426" customWidth="1"/>
    <col min="11252" max="11253" width="5.625" style="426" customWidth="1"/>
    <col min="11254" max="11254" width="8.875" style="426" customWidth="1"/>
    <col min="11255" max="11255" width="6.875" style="426" customWidth="1"/>
    <col min="11256" max="11256" width="4" style="426" customWidth="1"/>
    <col min="11257" max="11257" width="9.625" style="426" customWidth="1"/>
    <col min="11258" max="11258" width="11.125" style="426" customWidth="1"/>
    <col min="11259" max="11259" width="9.375" style="426" customWidth="1"/>
    <col min="11260" max="11260" width="6.375" style="426" customWidth="1"/>
    <col min="11261" max="11261" width="10.5" style="426" customWidth="1"/>
    <col min="11262" max="11505" width="9" style="426"/>
    <col min="11506" max="11506" width="2.625" style="426" customWidth="1"/>
    <col min="11507" max="11507" width="18.125" style="426" customWidth="1"/>
    <col min="11508" max="11509" width="5.625" style="426" customWidth="1"/>
    <col min="11510" max="11510" width="8.875" style="426" customWidth="1"/>
    <col min="11511" max="11511" width="6.875" style="426" customWidth="1"/>
    <col min="11512" max="11512" width="4" style="426" customWidth="1"/>
    <col min="11513" max="11513" width="9.625" style="426" customWidth="1"/>
    <col min="11514" max="11514" width="11.125" style="426" customWidth="1"/>
    <col min="11515" max="11515" width="9.375" style="426" customWidth="1"/>
    <col min="11516" max="11516" width="6.375" style="426" customWidth="1"/>
    <col min="11517" max="11517" width="10.5" style="426" customWidth="1"/>
    <col min="11518" max="11761" width="9" style="426"/>
    <col min="11762" max="11762" width="2.625" style="426" customWidth="1"/>
    <col min="11763" max="11763" width="18.125" style="426" customWidth="1"/>
    <col min="11764" max="11765" width="5.625" style="426" customWidth="1"/>
    <col min="11766" max="11766" width="8.875" style="426" customWidth="1"/>
    <col min="11767" max="11767" width="6.875" style="426" customWidth="1"/>
    <col min="11768" max="11768" width="4" style="426" customWidth="1"/>
    <col min="11769" max="11769" width="9.625" style="426" customWidth="1"/>
    <col min="11770" max="11770" width="11.125" style="426" customWidth="1"/>
    <col min="11771" max="11771" width="9.375" style="426" customWidth="1"/>
    <col min="11772" max="11772" width="6.375" style="426" customWidth="1"/>
    <col min="11773" max="11773" width="10.5" style="426" customWidth="1"/>
    <col min="11774" max="12017" width="9" style="426"/>
    <col min="12018" max="12018" width="2.625" style="426" customWidth="1"/>
    <col min="12019" max="12019" width="18.125" style="426" customWidth="1"/>
    <col min="12020" max="12021" width="5.625" style="426" customWidth="1"/>
    <col min="12022" max="12022" width="8.875" style="426" customWidth="1"/>
    <col min="12023" max="12023" width="6.875" style="426" customWidth="1"/>
    <col min="12024" max="12024" width="4" style="426" customWidth="1"/>
    <col min="12025" max="12025" width="9.625" style="426" customWidth="1"/>
    <col min="12026" max="12026" width="11.125" style="426" customWidth="1"/>
    <col min="12027" max="12027" width="9.375" style="426" customWidth="1"/>
    <col min="12028" max="12028" width="6.375" style="426" customWidth="1"/>
    <col min="12029" max="12029" width="10.5" style="426" customWidth="1"/>
    <col min="12030" max="12273" width="9" style="426"/>
    <col min="12274" max="12274" width="2.625" style="426" customWidth="1"/>
    <col min="12275" max="12275" width="18.125" style="426" customWidth="1"/>
    <col min="12276" max="12277" width="5.625" style="426" customWidth="1"/>
    <col min="12278" max="12278" width="8.875" style="426" customWidth="1"/>
    <col min="12279" max="12279" width="6.875" style="426" customWidth="1"/>
    <col min="12280" max="12280" width="4" style="426" customWidth="1"/>
    <col min="12281" max="12281" width="9.625" style="426" customWidth="1"/>
    <col min="12282" max="12282" width="11.125" style="426" customWidth="1"/>
    <col min="12283" max="12283" width="9.375" style="426" customWidth="1"/>
    <col min="12284" max="12284" width="6.375" style="426" customWidth="1"/>
    <col min="12285" max="12285" width="10.5" style="426" customWidth="1"/>
    <col min="12286" max="12529" width="9" style="426"/>
    <col min="12530" max="12530" width="2.625" style="426" customWidth="1"/>
    <col min="12531" max="12531" width="18.125" style="426" customWidth="1"/>
    <col min="12532" max="12533" width="5.625" style="426" customWidth="1"/>
    <col min="12534" max="12534" width="8.875" style="426" customWidth="1"/>
    <col min="12535" max="12535" width="6.875" style="426" customWidth="1"/>
    <col min="12536" max="12536" width="4" style="426" customWidth="1"/>
    <col min="12537" max="12537" width="9.625" style="426" customWidth="1"/>
    <col min="12538" max="12538" width="11.125" style="426" customWidth="1"/>
    <col min="12539" max="12539" width="9.375" style="426" customWidth="1"/>
    <col min="12540" max="12540" width="6.375" style="426" customWidth="1"/>
    <col min="12541" max="12541" width="10.5" style="426" customWidth="1"/>
    <col min="12542" max="12785" width="9" style="426"/>
    <col min="12786" max="12786" width="2.625" style="426" customWidth="1"/>
    <col min="12787" max="12787" width="18.125" style="426" customWidth="1"/>
    <col min="12788" max="12789" width="5.625" style="426" customWidth="1"/>
    <col min="12790" max="12790" width="8.875" style="426" customWidth="1"/>
    <col min="12791" max="12791" width="6.875" style="426" customWidth="1"/>
    <col min="12792" max="12792" width="4" style="426" customWidth="1"/>
    <col min="12793" max="12793" width="9.625" style="426" customWidth="1"/>
    <col min="12794" max="12794" width="11.125" style="426" customWidth="1"/>
    <col min="12795" max="12795" width="9.375" style="426" customWidth="1"/>
    <col min="12796" max="12796" width="6.375" style="426" customWidth="1"/>
    <col min="12797" max="12797" width="10.5" style="426" customWidth="1"/>
    <col min="12798" max="13041" width="9" style="426"/>
    <col min="13042" max="13042" width="2.625" style="426" customWidth="1"/>
    <col min="13043" max="13043" width="18.125" style="426" customWidth="1"/>
    <col min="13044" max="13045" width="5.625" style="426" customWidth="1"/>
    <col min="13046" max="13046" width="8.875" style="426" customWidth="1"/>
    <col min="13047" max="13047" width="6.875" style="426" customWidth="1"/>
    <col min="13048" max="13048" width="4" style="426" customWidth="1"/>
    <col min="13049" max="13049" width="9.625" style="426" customWidth="1"/>
    <col min="13050" max="13050" width="11.125" style="426" customWidth="1"/>
    <col min="13051" max="13051" width="9.375" style="426" customWidth="1"/>
    <col min="13052" max="13052" width="6.375" style="426" customWidth="1"/>
    <col min="13053" max="13053" width="10.5" style="426" customWidth="1"/>
    <col min="13054" max="13297" width="9" style="426"/>
    <col min="13298" max="13298" width="2.625" style="426" customWidth="1"/>
    <col min="13299" max="13299" width="18.125" style="426" customWidth="1"/>
    <col min="13300" max="13301" width="5.625" style="426" customWidth="1"/>
    <col min="13302" max="13302" width="8.875" style="426" customWidth="1"/>
    <col min="13303" max="13303" width="6.875" style="426" customWidth="1"/>
    <col min="13304" max="13304" width="4" style="426" customWidth="1"/>
    <col min="13305" max="13305" width="9.625" style="426" customWidth="1"/>
    <col min="13306" max="13306" width="11.125" style="426" customWidth="1"/>
    <col min="13307" max="13307" width="9.375" style="426" customWidth="1"/>
    <col min="13308" max="13308" width="6.375" style="426" customWidth="1"/>
    <col min="13309" max="13309" width="10.5" style="426" customWidth="1"/>
    <col min="13310" max="13553" width="9" style="426"/>
    <col min="13554" max="13554" width="2.625" style="426" customWidth="1"/>
    <col min="13555" max="13555" width="18.125" style="426" customWidth="1"/>
    <col min="13556" max="13557" width="5.625" style="426" customWidth="1"/>
    <col min="13558" max="13558" width="8.875" style="426" customWidth="1"/>
    <col min="13559" max="13559" width="6.875" style="426" customWidth="1"/>
    <col min="13560" max="13560" width="4" style="426" customWidth="1"/>
    <col min="13561" max="13561" width="9.625" style="426" customWidth="1"/>
    <col min="13562" max="13562" width="11.125" style="426" customWidth="1"/>
    <col min="13563" max="13563" width="9.375" style="426" customWidth="1"/>
    <col min="13564" max="13564" width="6.375" style="426" customWidth="1"/>
    <col min="13565" max="13565" width="10.5" style="426" customWidth="1"/>
    <col min="13566" max="13809" width="9" style="426"/>
    <col min="13810" max="13810" width="2.625" style="426" customWidth="1"/>
    <col min="13811" max="13811" width="18.125" style="426" customWidth="1"/>
    <col min="13812" max="13813" width="5.625" style="426" customWidth="1"/>
    <col min="13814" max="13814" width="8.875" style="426" customWidth="1"/>
    <col min="13815" max="13815" width="6.875" style="426" customWidth="1"/>
    <col min="13816" max="13816" width="4" style="426" customWidth="1"/>
    <col min="13817" max="13817" width="9.625" style="426" customWidth="1"/>
    <col min="13818" max="13818" width="11.125" style="426" customWidth="1"/>
    <col min="13819" max="13819" width="9.375" style="426" customWidth="1"/>
    <col min="13820" max="13820" width="6.375" style="426" customWidth="1"/>
    <col min="13821" max="13821" width="10.5" style="426" customWidth="1"/>
    <col min="13822" max="14065" width="9" style="426"/>
    <col min="14066" max="14066" width="2.625" style="426" customWidth="1"/>
    <col min="14067" max="14067" width="18.125" style="426" customWidth="1"/>
    <col min="14068" max="14069" width="5.625" style="426" customWidth="1"/>
    <col min="14070" max="14070" width="8.875" style="426" customWidth="1"/>
    <col min="14071" max="14071" width="6.875" style="426" customWidth="1"/>
    <col min="14072" max="14072" width="4" style="426" customWidth="1"/>
    <col min="14073" max="14073" width="9.625" style="426" customWidth="1"/>
    <col min="14074" max="14074" width="11.125" style="426" customWidth="1"/>
    <col min="14075" max="14075" width="9.375" style="426" customWidth="1"/>
    <col min="14076" max="14076" width="6.375" style="426" customWidth="1"/>
    <col min="14077" max="14077" width="10.5" style="426" customWidth="1"/>
    <col min="14078" max="14321" width="9" style="426"/>
    <col min="14322" max="14322" width="2.625" style="426" customWidth="1"/>
    <col min="14323" max="14323" width="18.125" style="426" customWidth="1"/>
    <col min="14324" max="14325" width="5.625" style="426" customWidth="1"/>
    <col min="14326" max="14326" width="8.875" style="426" customWidth="1"/>
    <col min="14327" max="14327" width="6.875" style="426" customWidth="1"/>
    <col min="14328" max="14328" width="4" style="426" customWidth="1"/>
    <col min="14329" max="14329" width="9.625" style="426" customWidth="1"/>
    <col min="14330" max="14330" width="11.125" style="426" customWidth="1"/>
    <col min="14331" max="14331" width="9.375" style="426" customWidth="1"/>
    <col min="14332" max="14332" width="6.375" style="426" customWidth="1"/>
    <col min="14333" max="14333" width="10.5" style="426" customWidth="1"/>
    <col min="14334" max="14577" width="9" style="426"/>
    <col min="14578" max="14578" width="2.625" style="426" customWidth="1"/>
    <col min="14579" max="14579" width="18.125" style="426" customWidth="1"/>
    <col min="14580" max="14581" width="5.625" style="426" customWidth="1"/>
    <col min="14582" max="14582" width="8.875" style="426" customWidth="1"/>
    <col min="14583" max="14583" width="6.875" style="426" customWidth="1"/>
    <col min="14584" max="14584" width="4" style="426" customWidth="1"/>
    <col min="14585" max="14585" width="9.625" style="426" customWidth="1"/>
    <col min="14586" max="14586" width="11.125" style="426" customWidth="1"/>
    <col min="14587" max="14587" width="9.375" style="426" customWidth="1"/>
    <col min="14588" max="14588" width="6.375" style="426" customWidth="1"/>
    <col min="14589" max="14589" width="10.5" style="426" customWidth="1"/>
    <col min="14590" max="14833" width="9" style="426"/>
    <col min="14834" max="14834" width="2.625" style="426" customWidth="1"/>
    <col min="14835" max="14835" width="18.125" style="426" customWidth="1"/>
    <col min="14836" max="14837" width="5.625" style="426" customWidth="1"/>
    <col min="14838" max="14838" width="8.875" style="426" customWidth="1"/>
    <col min="14839" max="14839" width="6.875" style="426" customWidth="1"/>
    <col min="14840" max="14840" width="4" style="426" customWidth="1"/>
    <col min="14841" max="14841" width="9.625" style="426" customWidth="1"/>
    <col min="14842" max="14842" width="11.125" style="426" customWidth="1"/>
    <col min="14843" max="14843" width="9.375" style="426" customWidth="1"/>
    <col min="14844" max="14844" width="6.375" style="426" customWidth="1"/>
    <col min="14845" max="14845" width="10.5" style="426" customWidth="1"/>
    <col min="14846" max="15089" width="9" style="426"/>
    <col min="15090" max="15090" width="2.625" style="426" customWidth="1"/>
    <col min="15091" max="15091" width="18.125" style="426" customWidth="1"/>
    <col min="15092" max="15093" width="5.625" style="426" customWidth="1"/>
    <col min="15094" max="15094" width="8.875" style="426" customWidth="1"/>
    <col min="15095" max="15095" width="6.875" style="426" customWidth="1"/>
    <col min="15096" max="15096" width="4" style="426" customWidth="1"/>
    <col min="15097" max="15097" width="9.625" style="426" customWidth="1"/>
    <col min="15098" max="15098" width="11.125" style="426" customWidth="1"/>
    <col min="15099" max="15099" width="9.375" style="426" customWidth="1"/>
    <col min="15100" max="15100" width="6.375" style="426" customWidth="1"/>
    <col min="15101" max="15101" width="10.5" style="426" customWidth="1"/>
    <col min="15102" max="15345" width="9" style="426"/>
    <col min="15346" max="15346" width="2.625" style="426" customWidth="1"/>
    <col min="15347" max="15347" width="18.125" style="426" customWidth="1"/>
    <col min="15348" max="15349" width="5.625" style="426" customWidth="1"/>
    <col min="15350" max="15350" width="8.875" style="426" customWidth="1"/>
    <col min="15351" max="15351" width="6.875" style="426" customWidth="1"/>
    <col min="15352" max="15352" width="4" style="426" customWidth="1"/>
    <col min="15353" max="15353" width="9.625" style="426" customWidth="1"/>
    <col min="15354" max="15354" width="11.125" style="426" customWidth="1"/>
    <col min="15355" max="15355" width="9.375" style="426" customWidth="1"/>
    <col min="15356" max="15356" width="6.375" style="426" customWidth="1"/>
    <col min="15357" max="15357" width="10.5" style="426" customWidth="1"/>
    <col min="15358" max="15601" width="9" style="426"/>
    <col min="15602" max="15602" width="2.625" style="426" customWidth="1"/>
    <col min="15603" max="15603" width="18.125" style="426" customWidth="1"/>
    <col min="15604" max="15605" width="5.625" style="426" customWidth="1"/>
    <col min="15606" max="15606" width="8.875" style="426" customWidth="1"/>
    <col min="15607" max="15607" width="6.875" style="426" customWidth="1"/>
    <col min="15608" max="15608" width="4" style="426" customWidth="1"/>
    <col min="15609" max="15609" width="9.625" style="426" customWidth="1"/>
    <col min="15610" max="15610" width="11.125" style="426" customWidth="1"/>
    <col min="15611" max="15611" width="9.375" style="426" customWidth="1"/>
    <col min="15612" max="15612" width="6.375" style="426" customWidth="1"/>
    <col min="15613" max="15613" width="10.5" style="426" customWidth="1"/>
    <col min="15614" max="15857" width="9" style="426"/>
    <col min="15858" max="15858" width="2.625" style="426" customWidth="1"/>
    <col min="15859" max="15859" width="18.125" style="426" customWidth="1"/>
    <col min="15860" max="15861" width="5.625" style="426" customWidth="1"/>
    <col min="15862" max="15862" width="8.875" style="426" customWidth="1"/>
    <col min="15863" max="15863" width="6.875" style="426" customWidth="1"/>
    <col min="15864" max="15864" width="4" style="426" customWidth="1"/>
    <col min="15865" max="15865" width="9.625" style="426" customWidth="1"/>
    <col min="15866" max="15866" width="11.125" style="426" customWidth="1"/>
    <col min="15867" max="15867" width="9.375" style="426" customWidth="1"/>
    <col min="15868" max="15868" width="6.375" style="426" customWidth="1"/>
    <col min="15869" max="15869" width="10.5" style="426" customWidth="1"/>
    <col min="15870" max="16113" width="9" style="426"/>
    <col min="16114" max="16114" width="2.625" style="426" customWidth="1"/>
    <col min="16115" max="16115" width="18.125" style="426" customWidth="1"/>
    <col min="16116" max="16117" width="5.625" style="426" customWidth="1"/>
    <col min="16118" max="16118" width="8.875" style="426" customWidth="1"/>
    <col min="16119" max="16119" width="6.875" style="426" customWidth="1"/>
    <col min="16120" max="16120" width="4" style="426" customWidth="1"/>
    <col min="16121" max="16121" width="9.625" style="426" customWidth="1"/>
    <col min="16122" max="16122" width="11.125" style="426" customWidth="1"/>
    <col min="16123" max="16123" width="9.375" style="426" customWidth="1"/>
    <col min="16124" max="16124" width="6.375" style="426" customWidth="1"/>
    <col min="16125" max="16125" width="10.5" style="426" customWidth="1"/>
    <col min="16126" max="16384" width="9" style="426"/>
  </cols>
  <sheetData>
    <row r="1" spans="1:12" ht="13.5" customHeight="1" thickBot="1">
      <c r="G1" s="421"/>
      <c r="J1" s="179"/>
      <c r="K1" s="424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43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252"/>
      <c r="L4" s="195"/>
    </row>
    <row r="5" spans="1:12" ht="13.5" customHeight="1">
      <c r="A5" s="453">
        <v>4</v>
      </c>
      <c r="B5" s="454" t="s">
        <v>1077</v>
      </c>
      <c r="C5" s="198"/>
      <c r="D5" s="199"/>
      <c r="E5" s="455"/>
      <c r="F5" s="201"/>
      <c r="G5" s="456"/>
      <c r="H5" s="457"/>
      <c r="I5" s="458"/>
      <c r="J5" s="205"/>
      <c r="K5" s="253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252"/>
      <c r="L6" s="195"/>
    </row>
    <row r="7" spans="1:12" ht="13.5" customHeight="1">
      <c r="A7" s="453"/>
      <c r="B7" s="454"/>
      <c r="C7" s="198"/>
      <c r="D7" s="199"/>
      <c r="E7" s="455"/>
      <c r="F7" s="201"/>
      <c r="G7" s="463"/>
      <c r="H7" s="458"/>
      <c r="I7" s="458"/>
      <c r="J7" s="205"/>
      <c r="K7" s="254"/>
      <c r="L7" s="207"/>
    </row>
    <row r="8" spans="1:12" ht="13.5" customHeight="1">
      <c r="A8" s="459"/>
      <c r="B8" s="446"/>
      <c r="C8" s="214" t="s">
        <v>128</v>
      </c>
      <c r="D8" s="460"/>
      <c r="E8" s="461"/>
      <c r="F8" s="449"/>
      <c r="G8" s="462"/>
      <c r="H8" s="452"/>
      <c r="I8" s="452"/>
      <c r="J8" s="193"/>
      <c r="K8" s="252"/>
      <c r="L8" s="195"/>
    </row>
    <row r="9" spans="1:12" ht="13.5" customHeight="1">
      <c r="A9" s="453"/>
      <c r="B9" s="454" t="s">
        <v>129</v>
      </c>
      <c r="C9" s="464" t="s">
        <v>130</v>
      </c>
      <c r="D9" s="464"/>
      <c r="E9" s="455"/>
      <c r="F9" s="201">
        <v>36.200000000000003</v>
      </c>
      <c r="G9" s="463" t="s">
        <v>131</v>
      </c>
      <c r="H9" s="457"/>
      <c r="I9" s="458"/>
      <c r="J9" s="205"/>
      <c r="K9" s="255"/>
      <c r="L9" s="22"/>
    </row>
    <row r="10" spans="1:12" ht="13.5" customHeight="1">
      <c r="A10" s="465"/>
      <c r="B10" s="446"/>
      <c r="C10" s="214" t="s">
        <v>128</v>
      </c>
      <c r="D10" s="218"/>
      <c r="E10" s="461"/>
      <c r="F10" s="219"/>
      <c r="G10" s="466"/>
      <c r="H10" s="467"/>
      <c r="I10" s="452"/>
      <c r="J10" s="193"/>
      <c r="K10" s="252"/>
      <c r="L10" s="195"/>
    </row>
    <row r="11" spans="1:12" ht="13.5" customHeight="1">
      <c r="A11" s="465"/>
      <c r="B11" s="454" t="s">
        <v>129</v>
      </c>
      <c r="C11" s="464" t="s">
        <v>132</v>
      </c>
      <c r="D11" s="464"/>
      <c r="E11" s="455"/>
      <c r="F11" s="201">
        <v>66.900000000000006</v>
      </c>
      <c r="G11" s="463" t="s">
        <v>131</v>
      </c>
      <c r="H11" s="458"/>
      <c r="I11" s="458"/>
      <c r="J11" s="205"/>
      <c r="K11" s="255"/>
      <c r="L11" s="22"/>
    </row>
    <row r="12" spans="1:12" ht="13.5" customHeight="1">
      <c r="A12" s="459"/>
      <c r="B12" s="446"/>
      <c r="C12" s="214" t="s">
        <v>128</v>
      </c>
      <c r="D12" s="218"/>
      <c r="E12" s="461"/>
      <c r="F12" s="219"/>
      <c r="G12" s="466"/>
      <c r="H12" s="467"/>
      <c r="I12" s="452"/>
      <c r="J12" s="193"/>
      <c r="K12" s="252"/>
      <c r="L12" s="195"/>
    </row>
    <row r="13" spans="1:12" ht="13.5" customHeight="1">
      <c r="A13" s="453"/>
      <c r="B13" s="454" t="s">
        <v>129</v>
      </c>
      <c r="C13" s="464" t="s">
        <v>133</v>
      </c>
      <c r="D13" s="464"/>
      <c r="E13" s="455"/>
      <c r="F13" s="201">
        <v>5.2</v>
      </c>
      <c r="G13" s="463" t="s">
        <v>131</v>
      </c>
      <c r="H13" s="457"/>
      <c r="I13" s="458"/>
      <c r="J13" s="205"/>
      <c r="K13" s="255"/>
      <c r="L13" s="22"/>
    </row>
    <row r="14" spans="1:12" ht="13.5" customHeight="1">
      <c r="A14" s="459"/>
      <c r="B14" s="446"/>
      <c r="C14" s="214" t="s">
        <v>134</v>
      </c>
      <c r="D14" s="460"/>
      <c r="E14" s="461"/>
      <c r="F14" s="449"/>
      <c r="G14" s="462"/>
      <c r="H14" s="452"/>
      <c r="I14" s="452"/>
      <c r="J14" s="193"/>
      <c r="K14" s="252"/>
      <c r="L14" s="195"/>
    </row>
    <row r="15" spans="1:12" ht="13.5" customHeight="1">
      <c r="A15" s="453"/>
      <c r="B15" s="454" t="s">
        <v>129</v>
      </c>
      <c r="C15" s="464" t="s">
        <v>135</v>
      </c>
      <c r="D15" s="464"/>
      <c r="E15" s="455"/>
      <c r="F15" s="468">
        <v>13.6</v>
      </c>
      <c r="G15" s="463" t="s">
        <v>131</v>
      </c>
      <c r="H15" s="458"/>
      <c r="I15" s="458"/>
      <c r="J15" s="205"/>
      <c r="K15" s="255"/>
      <c r="L15" s="22"/>
    </row>
    <row r="16" spans="1:12" ht="13.5" customHeight="1">
      <c r="A16" s="459"/>
      <c r="B16" s="469"/>
      <c r="C16" s="214" t="s">
        <v>134</v>
      </c>
      <c r="E16" s="470"/>
      <c r="F16" s="471"/>
      <c r="G16" s="472"/>
      <c r="H16" s="473"/>
      <c r="I16" s="452"/>
      <c r="J16" s="228"/>
      <c r="K16" s="252"/>
      <c r="L16" s="195"/>
    </row>
    <row r="17" spans="1:12" ht="13.5" customHeight="1">
      <c r="A17" s="453"/>
      <c r="B17" s="474" t="s">
        <v>129</v>
      </c>
      <c r="C17" s="475" t="s">
        <v>136</v>
      </c>
      <c r="D17" s="464"/>
      <c r="E17" s="455"/>
      <c r="F17" s="201">
        <v>23.4</v>
      </c>
      <c r="G17" s="463" t="s">
        <v>131</v>
      </c>
      <c r="H17" s="458"/>
      <c r="I17" s="458"/>
      <c r="J17" s="205"/>
      <c r="K17" s="255"/>
      <c r="L17" s="22"/>
    </row>
    <row r="18" spans="1:12" ht="13.5" customHeight="1">
      <c r="A18" s="459"/>
      <c r="B18" s="476"/>
      <c r="C18" s="477" t="s">
        <v>134</v>
      </c>
      <c r="D18" s="460"/>
      <c r="E18" s="461"/>
      <c r="F18" s="449"/>
      <c r="G18" s="462"/>
      <c r="H18" s="452"/>
      <c r="I18" s="452"/>
      <c r="J18" s="193"/>
      <c r="K18" s="252"/>
      <c r="L18" s="195"/>
    </row>
    <row r="19" spans="1:12" ht="13.5" customHeight="1">
      <c r="A19" s="453"/>
      <c r="B19" s="469" t="s">
        <v>129</v>
      </c>
      <c r="C19" s="421" t="s">
        <v>137</v>
      </c>
      <c r="E19" s="470"/>
      <c r="F19" s="201">
        <v>57.8</v>
      </c>
      <c r="G19" s="463" t="s">
        <v>131</v>
      </c>
      <c r="H19" s="473"/>
      <c r="I19" s="458"/>
      <c r="J19" s="205"/>
      <c r="K19" s="255"/>
      <c r="L19" s="22"/>
    </row>
    <row r="20" spans="1:12" ht="13.5" customHeight="1">
      <c r="A20" s="459"/>
      <c r="B20" s="446"/>
      <c r="C20" s="460"/>
      <c r="D20" s="460"/>
      <c r="E20" s="461"/>
      <c r="F20" s="449"/>
      <c r="G20" s="462"/>
      <c r="H20" s="452"/>
      <c r="I20" s="452"/>
      <c r="J20" s="193"/>
      <c r="K20" s="252"/>
      <c r="L20" s="195"/>
    </row>
    <row r="21" spans="1:12" ht="13.5" customHeight="1">
      <c r="A21" s="453"/>
      <c r="B21" s="454"/>
      <c r="C21" s="198"/>
      <c r="D21" s="199"/>
      <c r="E21" s="455"/>
      <c r="F21" s="201"/>
      <c r="G21" s="456"/>
      <c r="H21" s="458"/>
      <c r="I21" s="458"/>
      <c r="J21" s="205"/>
      <c r="K21" s="255"/>
      <c r="L21" s="22"/>
    </row>
    <row r="22" spans="1:12" ht="13.5" customHeight="1">
      <c r="A22" s="459"/>
      <c r="B22" s="446"/>
      <c r="C22" s="460"/>
      <c r="D22" s="460"/>
      <c r="E22" s="461"/>
      <c r="F22" s="449"/>
      <c r="G22" s="462"/>
      <c r="H22" s="452"/>
      <c r="I22" s="452"/>
      <c r="J22" s="193"/>
      <c r="K22" s="252"/>
      <c r="L22" s="195"/>
    </row>
    <row r="23" spans="1:12" ht="13.5" customHeight="1">
      <c r="A23" s="453"/>
      <c r="B23" s="454" t="s">
        <v>138</v>
      </c>
      <c r="C23" s="198" t="s">
        <v>139</v>
      </c>
      <c r="D23" s="199"/>
      <c r="E23" s="455"/>
      <c r="F23" s="201">
        <v>195</v>
      </c>
      <c r="G23" s="456" t="s">
        <v>131</v>
      </c>
      <c r="H23" s="458"/>
      <c r="I23" s="458"/>
      <c r="J23" s="205"/>
      <c r="K23" s="255"/>
      <c r="L23" s="22"/>
    </row>
    <row r="24" spans="1:12" ht="13.5" customHeight="1">
      <c r="A24" s="459"/>
      <c r="B24" s="446"/>
      <c r="C24" s="460"/>
      <c r="D24" s="460"/>
      <c r="E24" s="461"/>
      <c r="F24" s="449"/>
      <c r="G24" s="462"/>
      <c r="H24" s="452"/>
      <c r="I24" s="452"/>
      <c r="J24" s="193"/>
      <c r="K24" s="252"/>
      <c r="L24" s="195"/>
    </row>
    <row r="25" spans="1:12" ht="13.5" customHeight="1">
      <c r="A25" s="453"/>
      <c r="B25" s="454" t="s">
        <v>138</v>
      </c>
      <c r="C25" s="198" t="s">
        <v>140</v>
      </c>
      <c r="D25" s="199"/>
      <c r="E25" s="455"/>
      <c r="F25" s="201">
        <v>1</v>
      </c>
      <c r="G25" s="456" t="s">
        <v>131</v>
      </c>
      <c r="H25" s="458"/>
      <c r="I25" s="458"/>
      <c r="J25" s="205"/>
      <c r="K25" s="255"/>
      <c r="L25" s="22"/>
    </row>
    <row r="26" spans="1:12" ht="13.5" customHeight="1">
      <c r="A26" s="459"/>
      <c r="B26" s="446"/>
      <c r="C26" s="460"/>
      <c r="D26" s="460"/>
      <c r="E26" s="461"/>
      <c r="F26" s="449"/>
      <c r="G26" s="462"/>
      <c r="H26" s="452"/>
      <c r="I26" s="452"/>
      <c r="J26" s="193"/>
      <c r="K26" s="252"/>
      <c r="L26" s="195"/>
    </row>
    <row r="27" spans="1:12" ht="13.5" customHeight="1">
      <c r="A27" s="453"/>
      <c r="B27" s="454" t="s">
        <v>141</v>
      </c>
      <c r="C27" s="198" t="s">
        <v>142</v>
      </c>
      <c r="D27" s="199"/>
      <c r="E27" s="455"/>
      <c r="F27" s="201">
        <v>195</v>
      </c>
      <c r="G27" s="456" t="s">
        <v>131</v>
      </c>
      <c r="H27" s="458"/>
      <c r="I27" s="458"/>
      <c r="J27" s="205"/>
      <c r="K27" s="255"/>
      <c r="L27" s="22"/>
    </row>
    <row r="28" spans="1:12" ht="13.5" customHeight="1">
      <c r="A28" s="465"/>
      <c r="B28" s="469"/>
      <c r="C28" s="271"/>
      <c r="D28" s="272"/>
      <c r="E28" s="470"/>
      <c r="F28" s="273"/>
      <c r="G28" s="478"/>
      <c r="H28" s="473"/>
      <c r="I28" s="473"/>
      <c r="J28" s="228"/>
      <c r="K28" s="275"/>
      <c r="L28" s="36"/>
    </row>
    <row r="29" spans="1:12" ht="13.5" customHeight="1">
      <c r="A29" s="465"/>
      <c r="B29" s="469"/>
      <c r="C29" s="271"/>
      <c r="D29" s="272"/>
      <c r="E29" s="470"/>
      <c r="F29" s="273"/>
      <c r="G29" s="478"/>
      <c r="H29" s="473"/>
      <c r="I29" s="473"/>
      <c r="J29" s="228"/>
      <c r="K29" s="275"/>
      <c r="L29" s="36"/>
    </row>
    <row r="30" spans="1:12" ht="13.5" customHeight="1">
      <c r="A30" s="459"/>
      <c r="B30" s="446"/>
      <c r="C30" s="460"/>
      <c r="D30" s="460"/>
      <c r="E30" s="461"/>
      <c r="F30" s="449"/>
      <c r="G30" s="462"/>
      <c r="H30" s="452"/>
      <c r="I30" s="452"/>
      <c r="J30" s="193"/>
      <c r="K30" s="252"/>
      <c r="L30" s="195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54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56"/>
      <c r="L32" s="222"/>
    </row>
    <row r="33" spans="1:12" ht="13.5" customHeight="1" thickBot="1">
      <c r="A33" s="479"/>
      <c r="B33" s="480"/>
      <c r="C33" s="236"/>
      <c r="D33" s="237"/>
      <c r="E33" s="481"/>
      <c r="F33" s="246"/>
      <c r="G33" s="482"/>
      <c r="H33" s="483"/>
      <c r="I33" s="483"/>
      <c r="J33" s="241"/>
      <c r="K33" s="257"/>
      <c r="L33" s="243"/>
    </row>
    <row r="34" spans="1:12" ht="13.5" customHeight="1">
      <c r="J34" s="179"/>
      <c r="K34" s="484"/>
      <c r="L34" s="485"/>
    </row>
    <row r="35" spans="1:12" ht="13.5" customHeight="1" thickBot="1">
      <c r="G35" s="421"/>
      <c r="J35" s="179"/>
      <c r="K35" s="424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86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43" t="s">
        <v>3</v>
      </c>
      <c r="L37" s="444" t="s">
        <v>8</v>
      </c>
    </row>
    <row r="38" spans="1:12" ht="13.5" customHeight="1">
      <c r="A38" s="445"/>
      <c r="B38" s="446"/>
      <c r="C38" s="447"/>
      <c r="D38" s="447"/>
      <c r="E38" s="448"/>
      <c r="F38" s="449"/>
      <c r="G38" s="450"/>
      <c r="H38" s="451"/>
      <c r="I38" s="452"/>
      <c r="J38" s="193"/>
      <c r="K38" s="252"/>
      <c r="L38" s="195"/>
    </row>
    <row r="39" spans="1:12" ht="13.5" customHeight="1">
      <c r="A39" s="453"/>
      <c r="B39" s="454" t="s">
        <v>143</v>
      </c>
      <c r="C39" s="198" t="s">
        <v>144</v>
      </c>
      <c r="D39" s="199"/>
      <c r="E39" s="455"/>
      <c r="F39" s="201">
        <v>63</v>
      </c>
      <c r="G39" s="456" t="s">
        <v>55</v>
      </c>
      <c r="H39" s="457"/>
      <c r="I39" s="458"/>
      <c r="J39" s="205"/>
      <c r="K39" s="255"/>
      <c r="L39" s="22"/>
    </row>
    <row r="40" spans="1:12" ht="13.5" customHeight="1">
      <c r="A40" s="459"/>
      <c r="B40" s="446"/>
      <c r="C40" s="460"/>
      <c r="D40" s="460"/>
      <c r="E40" s="461"/>
      <c r="F40" s="449"/>
      <c r="G40" s="462"/>
      <c r="H40" s="452"/>
      <c r="I40" s="452"/>
      <c r="J40" s="193"/>
      <c r="K40" s="252"/>
      <c r="L40" s="195"/>
    </row>
    <row r="41" spans="1:12" ht="13.5" customHeight="1">
      <c r="A41" s="453"/>
      <c r="B41" s="454" t="s">
        <v>143</v>
      </c>
      <c r="C41" s="198" t="s">
        <v>145</v>
      </c>
      <c r="D41" s="199"/>
      <c r="E41" s="455"/>
      <c r="F41" s="201">
        <v>672</v>
      </c>
      <c r="G41" s="463" t="s">
        <v>55</v>
      </c>
      <c r="H41" s="458"/>
      <c r="I41" s="458"/>
      <c r="J41" s="205"/>
      <c r="K41" s="255"/>
      <c r="L41" s="22"/>
    </row>
    <row r="42" spans="1:12" ht="13.5" customHeight="1">
      <c r="A42" s="459"/>
      <c r="B42" s="446"/>
      <c r="C42" s="214"/>
      <c r="D42" s="460"/>
      <c r="E42" s="461"/>
      <c r="F42" s="449"/>
      <c r="G42" s="462"/>
      <c r="H42" s="452"/>
      <c r="I42" s="452"/>
      <c r="J42" s="193"/>
      <c r="K42" s="252"/>
      <c r="L42" s="195"/>
    </row>
    <row r="43" spans="1:12" ht="13.5" customHeight="1">
      <c r="A43" s="453"/>
      <c r="B43" s="454" t="s">
        <v>143</v>
      </c>
      <c r="C43" s="464" t="s">
        <v>146</v>
      </c>
      <c r="D43" s="464"/>
      <c r="E43" s="455"/>
      <c r="F43" s="201">
        <v>1854</v>
      </c>
      <c r="G43" s="463" t="s">
        <v>55</v>
      </c>
      <c r="H43" s="457"/>
      <c r="I43" s="458"/>
      <c r="J43" s="205"/>
      <c r="K43" s="255"/>
      <c r="L43" s="22"/>
    </row>
    <row r="44" spans="1:12" ht="13.5" customHeight="1">
      <c r="A44" s="465"/>
      <c r="B44" s="446"/>
      <c r="C44" s="214"/>
      <c r="D44" s="218"/>
      <c r="E44" s="461"/>
      <c r="F44" s="219"/>
      <c r="G44" s="466"/>
      <c r="H44" s="467"/>
      <c r="I44" s="452"/>
      <c r="J44" s="193"/>
      <c r="K44" s="252"/>
      <c r="L44" s="195"/>
    </row>
    <row r="45" spans="1:12" ht="13.5" customHeight="1">
      <c r="A45" s="465"/>
      <c r="B45" s="454" t="s">
        <v>143</v>
      </c>
      <c r="C45" s="464" t="s">
        <v>147</v>
      </c>
      <c r="D45" s="464"/>
      <c r="E45" s="455"/>
      <c r="F45" s="201">
        <v>292</v>
      </c>
      <c r="G45" s="463" t="s">
        <v>55</v>
      </c>
      <c r="H45" s="458"/>
      <c r="I45" s="458"/>
      <c r="J45" s="205"/>
      <c r="K45" s="255"/>
      <c r="L45" s="22"/>
    </row>
    <row r="46" spans="1:12" ht="13.5" customHeight="1">
      <c r="A46" s="459"/>
      <c r="B46" s="446"/>
      <c r="C46" s="214"/>
      <c r="D46" s="218"/>
      <c r="E46" s="461"/>
      <c r="F46" s="219"/>
      <c r="G46" s="466"/>
      <c r="H46" s="467"/>
      <c r="I46" s="452"/>
      <c r="J46" s="193"/>
      <c r="K46" s="252"/>
      <c r="L46" s="195"/>
    </row>
    <row r="47" spans="1:12" ht="13.5" customHeight="1">
      <c r="A47" s="453"/>
      <c r="B47" s="454"/>
      <c r="C47" s="464"/>
      <c r="D47" s="464"/>
      <c r="E47" s="455"/>
      <c r="F47" s="201"/>
      <c r="G47" s="463"/>
      <c r="H47" s="457"/>
      <c r="I47" s="458"/>
      <c r="J47" s="205"/>
      <c r="K47" s="255"/>
      <c r="L47" s="22"/>
    </row>
    <row r="48" spans="1:12" ht="13.5" customHeight="1">
      <c r="A48" s="459"/>
      <c r="B48" s="446"/>
      <c r="C48" s="214"/>
      <c r="D48" s="460"/>
      <c r="E48" s="461"/>
      <c r="F48" s="449"/>
      <c r="G48" s="462"/>
      <c r="H48" s="452"/>
      <c r="I48" s="452"/>
      <c r="J48" s="193"/>
      <c r="K48" s="252"/>
      <c r="L48" s="195"/>
    </row>
    <row r="49" spans="1:12" ht="13.5" customHeight="1">
      <c r="A49" s="453"/>
      <c r="B49" s="454" t="s">
        <v>148</v>
      </c>
      <c r="C49" s="464"/>
      <c r="D49" s="464"/>
      <c r="E49" s="455"/>
      <c r="F49" s="468">
        <v>5.4</v>
      </c>
      <c r="G49" s="463" t="s">
        <v>131</v>
      </c>
      <c r="H49" s="458"/>
      <c r="I49" s="458"/>
      <c r="J49" s="205"/>
      <c r="K49" s="255"/>
      <c r="L49" s="22"/>
    </row>
    <row r="50" spans="1:12" ht="13.5" customHeight="1">
      <c r="A50" s="459"/>
      <c r="B50" s="469"/>
      <c r="C50" s="214" t="s">
        <v>128</v>
      </c>
      <c r="E50" s="470"/>
      <c r="F50" s="471"/>
      <c r="G50" s="472"/>
      <c r="H50" s="473"/>
      <c r="I50" s="452"/>
      <c r="J50" s="228"/>
      <c r="K50" s="252"/>
      <c r="L50" s="195"/>
    </row>
    <row r="51" spans="1:12" ht="13.5" customHeight="1">
      <c r="A51" s="453"/>
      <c r="B51" s="474" t="s">
        <v>149</v>
      </c>
      <c r="C51" s="475" t="s">
        <v>150</v>
      </c>
      <c r="D51" s="464"/>
      <c r="E51" s="455"/>
      <c r="F51" s="201">
        <v>133</v>
      </c>
      <c r="G51" s="463" t="s">
        <v>117</v>
      </c>
      <c r="H51" s="458"/>
      <c r="I51" s="458"/>
      <c r="J51" s="205"/>
      <c r="K51" s="255"/>
      <c r="L51" s="22"/>
    </row>
    <row r="52" spans="1:12" ht="13.5" customHeight="1">
      <c r="A52" s="459"/>
      <c r="B52" s="476"/>
      <c r="C52" s="477"/>
      <c r="D52" s="460"/>
      <c r="E52" s="461"/>
      <c r="F52" s="449"/>
      <c r="G52" s="462"/>
      <c r="H52" s="452"/>
      <c r="I52" s="452"/>
      <c r="J52" s="193"/>
      <c r="K52" s="252"/>
      <c r="L52" s="195"/>
    </row>
    <row r="53" spans="1:12" ht="13.5" customHeight="1">
      <c r="A53" s="453"/>
      <c r="B53" s="474"/>
      <c r="C53" s="475"/>
      <c r="E53" s="470"/>
      <c r="F53" s="201"/>
      <c r="G53" s="463"/>
      <c r="H53" s="473"/>
      <c r="I53" s="458"/>
      <c r="J53" s="205"/>
      <c r="K53" s="255"/>
      <c r="L53" s="22"/>
    </row>
    <row r="54" spans="1:12" ht="13.5" customHeight="1">
      <c r="A54" s="459"/>
      <c r="B54" s="446"/>
      <c r="C54" s="460"/>
      <c r="D54" s="460"/>
      <c r="E54" s="461"/>
      <c r="F54" s="449"/>
      <c r="G54" s="462"/>
      <c r="H54" s="452"/>
      <c r="I54" s="452"/>
      <c r="J54" s="193"/>
      <c r="K54" s="252"/>
      <c r="L54" s="195"/>
    </row>
    <row r="55" spans="1:12" ht="13.5" customHeight="1">
      <c r="A55" s="453"/>
      <c r="B55" s="454"/>
      <c r="C55" s="198"/>
      <c r="D55" s="199"/>
      <c r="E55" s="455"/>
      <c r="F55" s="201"/>
      <c r="G55" s="456"/>
      <c r="H55" s="458"/>
      <c r="I55" s="458"/>
      <c r="J55" s="205"/>
      <c r="K55" s="255"/>
      <c r="L55" s="22"/>
    </row>
    <row r="56" spans="1:12" ht="13.5" customHeight="1">
      <c r="A56" s="459"/>
      <c r="B56" s="446"/>
      <c r="C56" s="460"/>
      <c r="D56" s="460"/>
      <c r="E56" s="461"/>
      <c r="F56" s="449"/>
      <c r="G56" s="462"/>
      <c r="H56" s="452"/>
      <c r="I56" s="452"/>
      <c r="J56" s="193"/>
      <c r="K56" s="252"/>
      <c r="L56" s="195"/>
    </row>
    <row r="57" spans="1:12" ht="13.5" customHeight="1">
      <c r="A57" s="453"/>
      <c r="B57" s="454"/>
      <c r="C57" s="198"/>
      <c r="D57" s="199"/>
      <c r="E57" s="455"/>
      <c r="F57" s="201"/>
      <c r="G57" s="456"/>
      <c r="H57" s="458"/>
      <c r="I57" s="458"/>
      <c r="J57" s="205"/>
      <c r="K57" s="255"/>
      <c r="L57" s="22"/>
    </row>
    <row r="58" spans="1:12" ht="13.5" customHeight="1">
      <c r="A58" s="459"/>
      <c r="B58" s="446"/>
      <c r="C58" s="460"/>
      <c r="D58" s="460"/>
      <c r="E58" s="461"/>
      <c r="F58" s="449"/>
      <c r="G58" s="462"/>
      <c r="H58" s="452"/>
      <c r="I58" s="452"/>
      <c r="J58" s="193"/>
      <c r="K58" s="252"/>
      <c r="L58" s="195"/>
    </row>
    <row r="59" spans="1:12" ht="13.5" customHeight="1">
      <c r="A59" s="453"/>
      <c r="B59" s="454"/>
      <c r="C59" s="198"/>
      <c r="D59" s="199"/>
      <c r="E59" s="455"/>
      <c r="F59" s="201"/>
      <c r="G59" s="456"/>
      <c r="H59" s="458"/>
      <c r="I59" s="458"/>
      <c r="J59" s="205"/>
      <c r="K59" s="254"/>
      <c r="L59" s="207"/>
    </row>
    <row r="60" spans="1:12" ht="13.5" customHeight="1">
      <c r="A60" s="465"/>
      <c r="B60" s="469"/>
      <c r="C60" s="271"/>
      <c r="D60" s="272"/>
      <c r="E60" s="470"/>
      <c r="F60" s="273"/>
      <c r="G60" s="478"/>
      <c r="H60" s="473"/>
      <c r="I60" s="473"/>
      <c r="J60" s="228"/>
      <c r="K60" s="276"/>
      <c r="L60" s="222"/>
    </row>
    <row r="61" spans="1:12" ht="13.5" customHeight="1">
      <c r="A61" s="465"/>
      <c r="B61" s="469"/>
      <c r="C61" s="271"/>
      <c r="D61" s="272"/>
      <c r="E61" s="470"/>
      <c r="F61" s="273"/>
      <c r="G61" s="478"/>
      <c r="H61" s="473"/>
      <c r="I61" s="473"/>
      <c r="J61" s="228"/>
      <c r="K61" s="276"/>
      <c r="L61" s="222"/>
    </row>
    <row r="62" spans="1:12" ht="13.5" customHeight="1">
      <c r="A62" s="459"/>
      <c r="B62" s="446"/>
      <c r="C62" s="460"/>
      <c r="D62" s="460"/>
      <c r="E62" s="461"/>
      <c r="F62" s="449"/>
      <c r="G62" s="462"/>
      <c r="H62" s="452"/>
      <c r="I62" s="452"/>
      <c r="J62" s="193"/>
      <c r="K62" s="252"/>
      <c r="L62" s="195"/>
    </row>
    <row r="63" spans="1:12" ht="13.5" customHeight="1">
      <c r="A63" s="453"/>
      <c r="B63" s="454"/>
      <c r="C63" s="198"/>
      <c r="D63" s="199"/>
      <c r="E63" s="455"/>
      <c r="F63" s="201"/>
      <c r="G63" s="456"/>
      <c r="H63" s="458"/>
      <c r="I63" s="458"/>
      <c r="J63" s="205"/>
      <c r="K63" s="254"/>
      <c r="L63" s="207"/>
    </row>
    <row r="64" spans="1:12" ht="13.5" customHeight="1">
      <c r="A64" s="459"/>
      <c r="B64" s="446"/>
      <c r="C64" s="460"/>
      <c r="D64" s="460"/>
      <c r="E64" s="461"/>
      <c r="F64" s="449"/>
      <c r="G64" s="462"/>
      <c r="H64" s="452"/>
      <c r="I64" s="452"/>
      <c r="J64" s="193"/>
      <c r="K64" s="252"/>
      <c r="L64" s="195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54"/>
      <c r="L65" s="207"/>
    </row>
    <row r="66" spans="1:12" ht="13.5" customHeight="1">
      <c r="A66" s="465"/>
      <c r="B66" s="469"/>
      <c r="E66" s="470"/>
      <c r="F66" s="471"/>
      <c r="G66" s="472"/>
      <c r="H66" s="473"/>
      <c r="I66" s="452"/>
      <c r="J66" s="228"/>
      <c r="K66" s="256"/>
      <c r="L66" s="222"/>
    </row>
    <row r="67" spans="1:12" ht="13.5" customHeight="1" thickBot="1">
      <c r="A67" s="479"/>
      <c r="B67" s="480" t="s">
        <v>11</v>
      </c>
      <c r="C67" s="236"/>
      <c r="D67" s="237"/>
      <c r="E67" s="481"/>
      <c r="F67" s="246"/>
      <c r="G67" s="482"/>
      <c r="H67" s="483"/>
      <c r="I67" s="483"/>
      <c r="J67" s="241"/>
      <c r="K67" s="257"/>
      <c r="L67" s="488"/>
    </row>
    <row r="68" spans="1:12" ht="13.5" customHeight="1">
      <c r="J68" s="179"/>
      <c r="K68" s="484"/>
      <c r="L68" s="485">
        <v>6</v>
      </c>
    </row>
    <row r="135" spans="12:12">
      <c r="L135" s="490"/>
    </row>
  </sheetData>
  <customSheetViews>
    <customSheetView guid="{5F464D42-AC31-49B9-A773-0689CC634DD7}" showPageBreaks="1" showGridLines="0" zeroValues="0" printArea="1" view="pageBreakPreview">
      <selection activeCell="F5" sqref="F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J36:J37"/>
    <mergeCell ref="K36:L36"/>
    <mergeCell ref="I2:I3"/>
    <mergeCell ref="J2:J3"/>
    <mergeCell ref="K2:L2"/>
    <mergeCell ref="H36:H37"/>
    <mergeCell ref="I36:I37"/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C3028-BF4E-4189-9906-10B3025C5C26}">
  <sheetPr>
    <tabColor rgb="FF00B0F0"/>
  </sheetPr>
  <dimension ref="A1:L204"/>
  <sheetViews>
    <sheetView showGridLines="0" view="pageBreakPreview" zoomScaleNormal="100" zoomScaleSheetLayoutView="100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89" customWidth="1"/>
    <col min="12" max="12" width="10.5" style="421" customWidth="1"/>
    <col min="13" max="227" width="9" style="426"/>
    <col min="228" max="228" width="2.625" style="426" customWidth="1"/>
    <col min="229" max="229" width="18.125" style="426" customWidth="1"/>
    <col min="230" max="231" width="5.625" style="426" customWidth="1"/>
    <col min="232" max="232" width="8.875" style="426" customWidth="1"/>
    <col min="233" max="233" width="6.875" style="426" customWidth="1"/>
    <col min="234" max="234" width="4" style="426" customWidth="1"/>
    <col min="235" max="235" width="9.625" style="426" customWidth="1"/>
    <col min="236" max="236" width="11.125" style="426" customWidth="1"/>
    <col min="237" max="237" width="9.375" style="426" customWidth="1"/>
    <col min="238" max="238" width="6.375" style="426" customWidth="1"/>
    <col min="239" max="239" width="10.5" style="426" customWidth="1"/>
    <col min="240" max="483" width="9" style="426"/>
    <col min="484" max="484" width="2.625" style="426" customWidth="1"/>
    <col min="485" max="485" width="18.125" style="426" customWidth="1"/>
    <col min="486" max="487" width="5.625" style="426" customWidth="1"/>
    <col min="488" max="488" width="8.875" style="426" customWidth="1"/>
    <col min="489" max="489" width="6.875" style="426" customWidth="1"/>
    <col min="490" max="490" width="4" style="426" customWidth="1"/>
    <col min="491" max="491" width="9.625" style="426" customWidth="1"/>
    <col min="492" max="492" width="11.125" style="426" customWidth="1"/>
    <col min="493" max="493" width="9.375" style="426" customWidth="1"/>
    <col min="494" max="494" width="6.375" style="426" customWidth="1"/>
    <col min="495" max="495" width="10.5" style="426" customWidth="1"/>
    <col min="496" max="739" width="9" style="426"/>
    <col min="740" max="740" width="2.625" style="426" customWidth="1"/>
    <col min="741" max="741" width="18.125" style="426" customWidth="1"/>
    <col min="742" max="743" width="5.625" style="426" customWidth="1"/>
    <col min="744" max="744" width="8.875" style="426" customWidth="1"/>
    <col min="745" max="745" width="6.875" style="426" customWidth="1"/>
    <col min="746" max="746" width="4" style="426" customWidth="1"/>
    <col min="747" max="747" width="9.625" style="426" customWidth="1"/>
    <col min="748" max="748" width="11.125" style="426" customWidth="1"/>
    <col min="749" max="749" width="9.375" style="426" customWidth="1"/>
    <col min="750" max="750" width="6.375" style="426" customWidth="1"/>
    <col min="751" max="751" width="10.5" style="426" customWidth="1"/>
    <col min="752" max="995" width="9" style="426"/>
    <col min="996" max="996" width="2.625" style="426" customWidth="1"/>
    <col min="997" max="997" width="18.125" style="426" customWidth="1"/>
    <col min="998" max="999" width="5.625" style="426" customWidth="1"/>
    <col min="1000" max="1000" width="8.875" style="426" customWidth="1"/>
    <col min="1001" max="1001" width="6.875" style="426" customWidth="1"/>
    <col min="1002" max="1002" width="4" style="426" customWidth="1"/>
    <col min="1003" max="1003" width="9.625" style="426" customWidth="1"/>
    <col min="1004" max="1004" width="11.125" style="426" customWidth="1"/>
    <col min="1005" max="1005" width="9.375" style="426" customWidth="1"/>
    <col min="1006" max="1006" width="6.375" style="426" customWidth="1"/>
    <col min="1007" max="1007" width="10.5" style="426" customWidth="1"/>
    <col min="1008" max="1251" width="9" style="426"/>
    <col min="1252" max="1252" width="2.625" style="426" customWidth="1"/>
    <col min="1253" max="1253" width="18.125" style="426" customWidth="1"/>
    <col min="1254" max="1255" width="5.625" style="426" customWidth="1"/>
    <col min="1256" max="1256" width="8.875" style="426" customWidth="1"/>
    <col min="1257" max="1257" width="6.875" style="426" customWidth="1"/>
    <col min="1258" max="1258" width="4" style="426" customWidth="1"/>
    <col min="1259" max="1259" width="9.625" style="426" customWidth="1"/>
    <col min="1260" max="1260" width="11.125" style="426" customWidth="1"/>
    <col min="1261" max="1261" width="9.375" style="426" customWidth="1"/>
    <col min="1262" max="1262" width="6.375" style="426" customWidth="1"/>
    <col min="1263" max="1263" width="10.5" style="426" customWidth="1"/>
    <col min="1264" max="1507" width="9" style="426"/>
    <col min="1508" max="1508" width="2.625" style="426" customWidth="1"/>
    <col min="1509" max="1509" width="18.125" style="426" customWidth="1"/>
    <col min="1510" max="1511" width="5.625" style="426" customWidth="1"/>
    <col min="1512" max="1512" width="8.875" style="426" customWidth="1"/>
    <col min="1513" max="1513" width="6.875" style="426" customWidth="1"/>
    <col min="1514" max="1514" width="4" style="426" customWidth="1"/>
    <col min="1515" max="1515" width="9.625" style="426" customWidth="1"/>
    <col min="1516" max="1516" width="11.125" style="426" customWidth="1"/>
    <col min="1517" max="1517" width="9.375" style="426" customWidth="1"/>
    <col min="1518" max="1518" width="6.375" style="426" customWidth="1"/>
    <col min="1519" max="1519" width="10.5" style="426" customWidth="1"/>
    <col min="1520" max="1763" width="9" style="426"/>
    <col min="1764" max="1764" width="2.625" style="426" customWidth="1"/>
    <col min="1765" max="1765" width="18.125" style="426" customWidth="1"/>
    <col min="1766" max="1767" width="5.625" style="426" customWidth="1"/>
    <col min="1768" max="1768" width="8.875" style="426" customWidth="1"/>
    <col min="1769" max="1769" width="6.875" style="426" customWidth="1"/>
    <col min="1770" max="1770" width="4" style="426" customWidth="1"/>
    <col min="1771" max="1771" width="9.625" style="426" customWidth="1"/>
    <col min="1772" max="1772" width="11.125" style="426" customWidth="1"/>
    <col min="1773" max="1773" width="9.375" style="426" customWidth="1"/>
    <col min="1774" max="1774" width="6.375" style="426" customWidth="1"/>
    <col min="1775" max="1775" width="10.5" style="426" customWidth="1"/>
    <col min="1776" max="2019" width="9" style="426"/>
    <col min="2020" max="2020" width="2.625" style="426" customWidth="1"/>
    <col min="2021" max="2021" width="18.125" style="426" customWidth="1"/>
    <col min="2022" max="2023" width="5.625" style="426" customWidth="1"/>
    <col min="2024" max="2024" width="8.875" style="426" customWidth="1"/>
    <col min="2025" max="2025" width="6.875" style="426" customWidth="1"/>
    <col min="2026" max="2026" width="4" style="426" customWidth="1"/>
    <col min="2027" max="2027" width="9.625" style="426" customWidth="1"/>
    <col min="2028" max="2028" width="11.125" style="426" customWidth="1"/>
    <col min="2029" max="2029" width="9.375" style="426" customWidth="1"/>
    <col min="2030" max="2030" width="6.375" style="426" customWidth="1"/>
    <col min="2031" max="2031" width="10.5" style="426" customWidth="1"/>
    <col min="2032" max="2275" width="9" style="426"/>
    <col min="2276" max="2276" width="2.625" style="426" customWidth="1"/>
    <col min="2277" max="2277" width="18.125" style="426" customWidth="1"/>
    <col min="2278" max="2279" width="5.625" style="426" customWidth="1"/>
    <col min="2280" max="2280" width="8.875" style="426" customWidth="1"/>
    <col min="2281" max="2281" width="6.875" style="426" customWidth="1"/>
    <col min="2282" max="2282" width="4" style="426" customWidth="1"/>
    <col min="2283" max="2283" width="9.625" style="426" customWidth="1"/>
    <col min="2284" max="2284" width="11.125" style="426" customWidth="1"/>
    <col min="2285" max="2285" width="9.375" style="426" customWidth="1"/>
    <col min="2286" max="2286" width="6.375" style="426" customWidth="1"/>
    <col min="2287" max="2287" width="10.5" style="426" customWidth="1"/>
    <col min="2288" max="2531" width="9" style="426"/>
    <col min="2532" max="2532" width="2.625" style="426" customWidth="1"/>
    <col min="2533" max="2533" width="18.125" style="426" customWidth="1"/>
    <col min="2534" max="2535" width="5.625" style="426" customWidth="1"/>
    <col min="2536" max="2536" width="8.875" style="426" customWidth="1"/>
    <col min="2537" max="2537" width="6.875" style="426" customWidth="1"/>
    <col min="2538" max="2538" width="4" style="426" customWidth="1"/>
    <col min="2539" max="2539" width="9.625" style="426" customWidth="1"/>
    <col min="2540" max="2540" width="11.125" style="426" customWidth="1"/>
    <col min="2541" max="2541" width="9.375" style="426" customWidth="1"/>
    <col min="2542" max="2542" width="6.375" style="426" customWidth="1"/>
    <col min="2543" max="2543" width="10.5" style="426" customWidth="1"/>
    <col min="2544" max="2787" width="9" style="426"/>
    <col min="2788" max="2788" width="2.625" style="426" customWidth="1"/>
    <col min="2789" max="2789" width="18.125" style="426" customWidth="1"/>
    <col min="2790" max="2791" width="5.625" style="426" customWidth="1"/>
    <col min="2792" max="2792" width="8.875" style="426" customWidth="1"/>
    <col min="2793" max="2793" width="6.875" style="426" customWidth="1"/>
    <col min="2794" max="2794" width="4" style="426" customWidth="1"/>
    <col min="2795" max="2795" width="9.625" style="426" customWidth="1"/>
    <col min="2796" max="2796" width="11.125" style="426" customWidth="1"/>
    <col min="2797" max="2797" width="9.375" style="426" customWidth="1"/>
    <col min="2798" max="2798" width="6.375" style="426" customWidth="1"/>
    <col min="2799" max="2799" width="10.5" style="426" customWidth="1"/>
    <col min="2800" max="3043" width="9" style="426"/>
    <col min="3044" max="3044" width="2.625" style="426" customWidth="1"/>
    <col min="3045" max="3045" width="18.125" style="426" customWidth="1"/>
    <col min="3046" max="3047" width="5.625" style="426" customWidth="1"/>
    <col min="3048" max="3048" width="8.875" style="426" customWidth="1"/>
    <col min="3049" max="3049" width="6.875" style="426" customWidth="1"/>
    <col min="3050" max="3050" width="4" style="426" customWidth="1"/>
    <col min="3051" max="3051" width="9.625" style="426" customWidth="1"/>
    <col min="3052" max="3052" width="11.125" style="426" customWidth="1"/>
    <col min="3053" max="3053" width="9.375" style="426" customWidth="1"/>
    <col min="3054" max="3054" width="6.375" style="426" customWidth="1"/>
    <col min="3055" max="3055" width="10.5" style="426" customWidth="1"/>
    <col min="3056" max="3299" width="9" style="426"/>
    <col min="3300" max="3300" width="2.625" style="426" customWidth="1"/>
    <col min="3301" max="3301" width="18.125" style="426" customWidth="1"/>
    <col min="3302" max="3303" width="5.625" style="426" customWidth="1"/>
    <col min="3304" max="3304" width="8.875" style="426" customWidth="1"/>
    <col min="3305" max="3305" width="6.875" style="426" customWidth="1"/>
    <col min="3306" max="3306" width="4" style="426" customWidth="1"/>
    <col min="3307" max="3307" width="9.625" style="426" customWidth="1"/>
    <col min="3308" max="3308" width="11.125" style="426" customWidth="1"/>
    <col min="3309" max="3309" width="9.375" style="426" customWidth="1"/>
    <col min="3310" max="3310" width="6.375" style="426" customWidth="1"/>
    <col min="3311" max="3311" width="10.5" style="426" customWidth="1"/>
    <col min="3312" max="3555" width="9" style="426"/>
    <col min="3556" max="3556" width="2.625" style="426" customWidth="1"/>
    <col min="3557" max="3557" width="18.125" style="426" customWidth="1"/>
    <col min="3558" max="3559" width="5.625" style="426" customWidth="1"/>
    <col min="3560" max="3560" width="8.875" style="426" customWidth="1"/>
    <col min="3561" max="3561" width="6.875" style="426" customWidth="1"/>
    <col min="3562" max="3562" width="4" style="426" customWidth="1"/>
    <col min="3563" max="3563" width="9.625" style="426" customWidth="1"/>
    <col min="3564" max="3564" width="11.125" style="426" customWidth="1"/>
    <col min="3565" max="3565" width="9.375" style="426" customWidth="1"/>
    <col min="3566" max="3566" width="6.375" style="426" customWidth="1"/>
    <col min="3567" max="3567" width="10.5" style="426" customWidth="1"/>
    <col min="3568" max="3811" width="9" style="426"/>
    <col min="3812" max="3812" width="2.625" style="426" customWidth="1"/>
    <col min="3813" max="3813" width="18.125" style="426" customWidth="1"/>
    <col min="3814" max="3815" width="5.625" style="426" customWidth="1"/>
    <col min="3816" max="3816" width="8.875" style="426" customWidth="1"/>
    <col min="3817" max="3817" width="6.875" style="426" customWidth="1"/>
    <col min="3818" max="3818" width="4" style="426" customWidth="1"/>
    <col min="3819" max="3819" width="9.625" style="426" customWidth="1"/>
    <col min="3820" max="3820" width="11.125" style="426" customWidth="1"/>
    <col min="3821" max="3821" width="9.375" style="426" customWidth="1"/>
    <col min="3822" max="3822" width="6.375" style="426" customWidth="1"/>
    <col min="3823" max="3823" width="10.5" style="426" customWidth="1"/>
    <col min="3824" max="4067" width="9" style="426"/>
    <col min="4068" max="4068" width="2.625" style="426" customWidth="1"/>
    <col min="4069" max="4069" width="18.125" style="426" customWidth="1"/>
    <col min="4070" max="4071" width="5.625" style="426" customWidth="1"/>
    <col min="4072" max="4072" width="8.875" style="426" customWidth="1"/>
    <col min="4073" max="4073" width="6.875" style="426" customWidth="1"/>
    <col min="4074" max="4074" width="4" style="426" customWidth="1"/>
    <col min="4075" max="4075" width="9.625" style="426" customWidth="1"/>
    <col min="4076" max="4076" width="11.125" style="426" customWidth="1"/>
    <col min="4077" max="4077" width="9.375" style="426" customWidth="1"/>
    <col min="4078" max="4078" width="6.375" style="426" customWidth="1"/>
    <col min="4079" max="4079" width="10.5" style="426" customWidth="1"/>
    <col min="4080" max="4323" width="9" style="426"/>
    <col min="4324" max="4324" width="2.625" style="426" customWidth="1"/>
    <col min="4325" max="4325" width="18.125" style="426" customWidth="1"/>
    <col min="4326" max="4327" width="5.625" style="426" customWidth="1"/>
    <col min="4328" max="4328" width="8.875" style="426" customWidth="1"/>
    <col min="4329" max="4329" width="6.875" style="426" customWidth="1"/>
    <col min="4330" max="4330" width="4" style="426" customWidth="1"/>
    <col min="4331" max="4331" width="9.625" style="426" customWidth="1"/>
    <col min="4332" max="4332" width="11.125" style="426" customWidth="1"/>
    <col min="4333" max="4333" width="9.375" style="426" customWidth="1"/>
    <col min="4334" max="4334" width="6.375" style="426" customWidth="1"/>
    <col min="4335" max="4335" width="10.5" style="426" customWidth="1"/>
    <col min="4336" max="4579" width="9" style="426"/>
    <col min="4580" max="4580" width="2.625" style="426" customWidth="1"/>
    <col min="4581" max="4581" width="18.125" style="426" customWidth="1"/>
    <col min="4582" max="4583" width="5.625" style="426" customWidth="1"/>
    <col min="4584" max="4584" width="8.875" style="426" customWidth="1"/>
    <col min="4585" max="4585" width="6.875" style="426" customWidth="1"/>
    <col min="4586" max="4586" width="4" style="426" customWidth="1"/>
    <col min="4587" max="4587" width="9.625" style="426" customWidth="1"/>
    <col min="4588" max="4588" width="11.125" style="426" customWidth="1"/>
    <col min="4589" max="4589" width="9.375" style="426" customWidth="1"/>
    <col min="4590" max="4590" width="6.375" style="426" customWidth="1"/>
    <col min="4591" max="4591" width="10.5" style="426" customWidth="1"/>
    <col min="4592" max="4835" width="9" style="426"/>
    <col min="4836" max="4836" width="2.625" style="426" customWidth="1"/>
    <col min="4837" max="4837" width="18.125" style="426" customWidth="1"/>
    <col min="4838" max="4839" width="5.625" style="426" customWidth="1"/>
    <col min="4840" max="4840" width="8.875" style="426" customWidth="1"/>
    <col min="4841" max="4841" width="6.875" style="426" customWidth="1"/>
    <col min="4842" max="4842" width="4" style="426" customWidth="1"/>
    <col min="4843" max="4843" width="9.625" style="426" customWidth="1"/>
    <col min="4844" max="4844" width="11.125" style="426" customWidth="1"/>
    <col min="4845" max="4845" width="9.375" style="426" customWidth="1"/>
    <col min="4846" max="4846" width="6.375" style="426" customWidth="1"/>
    <col min="4847" max="4847" width="10.5" style="426" customWidth="1"/>
    <col min="4848" max="5091" width="9" style="426"/>
    <col min="5092" max="5092" width="2.625" style="426" customWidth="1"/>
    <col min="5093" max="5093" width="18.125" style="426" customWidth="1"/>
    <col min="5094" max="5095" width="5.625" style="426" customWidth="1"/>
    <col min="5096" max="5096" width="8.875" style="426" customWidth="1"/>
    <col min="5097" max="5097" width="6.875" style="426" customWidth="1"/>
    <col min="5098" max="5098" width="4" style="426" customWidth="1"/>
    <col min="5099" max="5099" width="9.625" style="426" customWidth="1"/>
    <col min="5100" max="5100" width="11.125" style="426" customWidth="1"/>
    <col min="5101" max="5101" width="9.375" style="426" customWidth="1"/>
    <col min="5102" max="5102" width="6.375" style="426" customWidth="1"/>
    <col min="5103" max="5103" width="10.5" style="426" customWidth="1"/>
    <col min="5104" max="5347" width="9" style="426"/>
    <col min="5348" max="5348" width="2.625" style="426" customWidth="1"/>
    <col min="5349" max="5349" width="18.125" style="426" customWidth="1"/>
    <col min="5350" max="5351" width="5.625" style="426" customWidth="1"/>
    <col min="5352" max="5352" width="8.875" style="426" customWidth="1"/>
    <col min="5353" max="5353" width="6.875" style="426" customWidth="1"/>
    <col min="5354" max="5354" width="4" style="426" customWidth="1"/>
    <col min="5355" max="5355" width="9.625" style="426" customWidth="1"/>
    <col min="5356" max="5356" width="11.125" style="426" customWidth="1"/>
    <col min="5357" max="5357" width="9.375" style="426" customWidth="1"/>
    <col min="5358" max="5358" width="6.375" style="426" customWidth="1"/>
    <col min="5359" max="5359" width="10.5" style="426" customWidth="1"/>
    <col min="5360" max="5603" width="9" style="426"/>
    <col min="5604" max="5604" width="2.625" style="426" customWidth="1"/>
    <col min="5605" max="5605" width="18.125" style="426" customWidth="1"/>
    <col min="5606" max="5607" width="5.625" style="426" customWidth="1"/>
    <col min="5608" max="5608" width="8.875" style="426" customWidth="1"/>
    <col min="5609" max="5609" width="6.875" style="426" customWidth="1"/>
    <col min="5610" max="5610" width="4" style="426" customWidth="1"/>
    <col min="5611" max="5611" width="9.625" style="426" customWidth="1"/>
    <col min="5612" max="5612" width="11.125" style="426" customWidth="1"/>
    <col min="5613" max="5613" width="9.375" style="426" customWidth="1"/>
    <col min="5614" max="5614" width="6.375" style="426" customWidth="1"/>
    <col min="5615" max="5615" width="10.5" style="426" customWidth="1"/>
    <col min="5616" max="5859" width="9" style="426"/>
    <col min="5860" max="5860" width="2.625" style="426" customWidth="1"/>
    <col min="5861" max="5861" width="18.125" style="426" customWidth="1"/>
    <col min="5862" max="5863" width="5.625" style="426" customWidth="1"/>
    <col min="5864" max="5864" width="8.875" style="426" customWidth="1"/>
    <col min="5865" max="5865" width="6.875" style="426" customWidth="1"/>
    <col min="5866" max="5866" width="4" style="426" customWidth="1"/>
    <col min="5867" max="5867" width="9.625" style="426" customWidth="1"/>
    <col min="5868" max="5868" width="11.125" style="426" customWidth="1"/>
    <col min="5869" max="5869" width="9.375" style="426" customWidth="1"/>
    <col min="5870" max="5870" width="6.375" style="426" customWidth="1"/>
    <col min="5871" max="5871" width="10.5" style="426" customWidth="1"/>
    <col min="5872" max="6115" width="9" style="426"/>
    <col min="6116" max="6116" width="2.625" style="426" customWidth="1"/>
    <col min="6117" max="6117" width="18.125" style="426" customWidth="1"/>
    <col min="6118" max="6119" width="5.625" style="426" customWidth="1"/>
    <col min="6120" max="6120" width="8.875" style="426" customWidth="1"/>
    <col min="6121" max="6121" width="6.875" style="426" customWidth="1"/>
    <col min="6122" max="6122" width="4" style="426" customWidth="1"/>
    <col min="6123" max="6123" width="9.625" style="426" customWidth="1"/>
    <col min="6124" max="6124" width="11.125" style="426" customWidth="1"/>
    <col min="6125" max="6125" width="9.375" style="426" customWidth="1"/>
    <col min="6126" max="6126" width="6.375" style="426" customWidth="1"/>
    <col min="6127" max="6127" width="10.5" style="426" customWidth="1"/>
    <col min="6128" max="6371" width="9" style="426"/>
    <col min="6372" max="6372" width="2.625" style="426" customWidth="1"/>
    <col min="6373" max="6373" width="18.125" style="426" customWidth="1"/>
    <col min="6374" max="6375" width="5.625" style="426" customWidth="1"/>
    <col min="6376" max="6376" width="8.875" style="426" customWidth="1"/>
    <col min="6377" max="6377" width="6.875" style="426" customWidth="1"/>
    <col min="6378" max="6378" width="4" style="426" customWidth="1"/>
    <col min="6379" max="6379" width="9.625" style="426" customWidth="1"/>
    <col min="6380" max="6380" width="11.125" style="426" customWidth="1"/>
    <col min="6381" max="6381" width="9.375" style="426" customWidth="1"/>
    <col min="6382" max="6382" width="6.375" style="426" customWidth="1"/>
    <col min="6383" max="6383" width="10.5" style="426" customWidth="1"/>
    <col min="6384" max="6627" width="9" style="426"/>
    <col min="6628" max="6628" width="2.625" style="426" customWidth="1"/>
    <col min="6629" max="6629" width="18.125" style="426" customWidth="1"/>
    <col min="6630" max="6631" width="5.625" style="426" customWidth="1"/>
    <col min="6632" max="6632" width="8.875" style="426" customWidth="1"/>
    <col min="6633" max="6633" width="6.875" style="426" customWidth="1"/>
    <col min="6634" max="6634" width="4" style="426" customWidth="1"/>
    <col min="6635" max="6635" width="9.625" style="426" customWidth="1"/>
    <col min="6636" max="6636" width="11.125" style="426" customWidth="1"/>
    <col min="6637" max="6637" width="9.375" style="426" customWidth="1"/>
    <col min="6638" max="6638" width="6.375" style="426" customWidth="1"/>
    <col min="6639" max="6639" width="10.5" style="426" customWidth="1"/>
    <col min="6640" max="6883" width="9" style="426"/>
    <col min="6884" max="6884" width="2.625" style="426" customWidth="1"/>
    <col min="6885" max="6885" width="18.125" style="426" customWidth="1"/>
    <col min="6886" max="6887" width="5.625" style="426" customWidth="1"/>
    <col min="6888" max="6888" width="8.875" style="426" customWidth="1"/>
    <col min="6889" max="6889" width="6.875" style="426" customWidth="1"/>
    <col min="6890" max="6890" width="4" style="426" customWidth="1"/>
    <col min="6891" max="6891" width="9.625" style="426" customWidth="1"/>
    <col min="6892" max="6892" width="11.125" style="426" customWidth="1"/>
    <col min="6893" max="6893" width="9.375" style="426" customWidth="1"/>
    <col min="6894" max="6894" width="6.375" style="426" customWidth="1"/>
    <col min="6895" max="6895" width="10.5" style="426" customWidth="1"/>
    <col min="6896" max="7139" width="9" style="426"/>
    <col min="7140" max="7140" width="2.625" style="426" customWidth="1"/>
    <col min="7141" max="7141" width="18.125" style="426" customWidth="1"/>
    <col min="7142" max="7143" width="5.625" style="426" customWidth="1"/>
    <col min="7144" max="7144" width="8.875" style="426" customWidth="1"/>
    <col min="7145" max="7145" width="6.875" style="426" customWidth="1"/>
    <col min="7146" max="7146" width="4" style="426" customWidth="1"/>
    <col min="7147" max="7147" width="9.625" style="426" customWidth="1"/>
    <col min="7148" max="7148" width="11.125" style="426" customWidth="1"/>
    <col min="7149" max="7149" width="9.375" style="426" customWidth="1"/>
    <col min="7150" max="7150" width="6.375" style="426" customWidth="1"/>
    <col min="7151" max="7151" width="10.5" style="426" customWidth="1"/>
    <col min="7152" max="7395" width="9" style="426"/>
    <col min="7396" max="7396" width="2.625" style="426" customWidth="1"/>
    <col min="7397" max="7397" width="18.125" style="426" customWidth="1"/>
    <col min="7398" max="7399" width="5.625" style="426" customWidth="1"/>
    <col min="7400" max="7400" width="8.875" style="426" customWidth="1"/>
    <col min="7401" max="7401" width="6.875" style="426" customWidth="1"/>
    <col min="7402" max="7402" width="4" style="426" customWidth="1"/>
    <col min="7403" max="7403" width="9.625" style="426" customWidth="1"/>
    <col min="7404" max="7404" width="11.125" style="426" customWidth="1"/>
    <col min="7405" max="7405" width="9.375" style="426" customWidth="1"/>
    <col min="7406" max="7406" width="6.375" style="426" customWidth="1"/>
    <col min="7407" max="7407" width="10.5" style="426" customWidth="1"/>
    <col min="7408" max="7651" width="9" style="426"/>
    <col min="7652" max="7652" width="2.625" style="426" customWidth="1"/>
    <col min="7653" max="7653" width="18.125" style="426" customWidth="1"/>
    <col min="7654" max="7655" width="5.625" style="426" customWidth="1"/>
    <col min="7656" max="7656" width="8.875" style="426" customWidth="1"/>
    <col min="7657" max="7657" width="6.875" style="426" customWidth="1"/>
    <col min="7658" max="7658" width="4" style="426" customWidth="1"/>
    <col min="7659" max="7659" width="9.625" style="426" customWidth="1"/>
    <col min="7660" max="7660" width="11.125" style="426" customWidth="1"/>
    <col min="7661" max="7661" width="9.375" style="426" customWidth="1"/>
    <col min="7662" max="7662" width="6.375" style="426" customWidth="1"/>
    <col min="7663" max="7663" width="10.5" style="426" customWidth="1"/>
    <col min="7664" max="7907" width="9" style="426"/>
    <col min="7908" max="7908" width="2.625" style="426" customWidth="1"/>
    <col min="7909" max="7909" width="18.125" style="426" customWidth="1"/>
    <col min="7910" max="7911" width="5.625" style="426" customWidth="1"/>
    <col min="7912" max="7912" width="8.875" style="426" customWidth="1"/>
    <col min="7913" max="7913" width="6.875" style="426" customWidth="1"/>
    <col min="7914" max="7914" width="4" style="426" customWidth="1"/>
    <col min="7915" max="7915" width="9.625" style="426" customWidth="1"/>
    <col min="7916" max="7916" width="11.125" style="426" customWidth="1"/>
    <col min="7917" max="7917" width="9.375" style="426" customWidth="1"/>
    <col min="7918" max="7918" width="6.375" style="426" customWidth="1"/>
    <col min="7919" max="7919" width="10.5" style="426" customWidth="1"/>
    <col min="7920" max="8163" width="9" style="426"/>
    <col min="8164" max="8164" width="2.625" style="426" customWidth="1"/>
    <col min="8165" max="8165" width="18.125" style="426" customWidth="1"/>
    <col min="8166" max="8167" width="5.625" style="426" customWidth="1"/>
    <col min="8168" max="8168" width="8.875" style="426" customWidth="1"/>
    <col min="8169" max="8169" width="6.875" style="426" customWidth="1"/>
    <col min="8170" max="8170" width="4" style="426" customWidth="1"/>
    <col min="8171" max="8171" width="9.625" style="426" customWidth="1"/>
    <col min="8172" max="8172" width="11.125" style="426" customWidth="1"/>
    <col min="8173" max="8173" width="9.375" style="426" customWidth="1"/>
    <col min="8174" max="8174" width="6.375" style="426" customWidth="1"/>
    <col min="8175" max="8175" width="10.5" style="426" customWidth="1"/>
    <col min="8176" max="8419" width="9" style="426"/>
    <col min="8420" max="8420" width="2.625" style="426" customWidth="1"/>
    <col min="8421" max="8421" width="18.125" style="426" customWidth="1"/>
    <col min="8422" max="8423" width="5.625" style="426" customWidth="1"/>
    <col min="8424" max="8424" width="8.875" style="426" customWidth="1"/>
    <col min="8425" max="8425" width="6.875" style="426" customWidth="1"/>
    <col min="8426" max="8426" width="4" style="426" customWidth="1"/>
    <col min="8427" max="8427" width="9.625" style="426" customWidth="1"/>
    <col min="8428" max="8428" width="11.125" style="426" customWidth="1"/>
    <col min="8429" max="8429" width="9.375" style="426" customWidth="1"/>
    <col min="8430" max="8430" width="6.375" style="426" customWidth="1"/>
    <col min="8431" max="8431" width="10.5" style="426" customWidth="1"/>
    <col min="8432" max="8675" width="9" style="426"/>
    <col min="8676" max="8676" width="2.625" style="426" customWidth="1"/>
    <col min="8677" max="8677" width="18.125" style="426" customWidth="1"/>
    <col min="8678" max="8679" width="5.625" style="426" customWidth="1"/>
    <col min="8680" max="8680" width="8.875" style="426" customWidth="1"/>
    <col min="8681" max="8681" width="6.875" style="426" customWidth="1"/>
    <col min="8682" max="8682" width="4" style="426" customWidth="1"/>
    <col min="8683" max="8683" width="9.625" style="426" customWidth="1"/>
    <col min="8684" max="8684" width="11.125" style="426" customWidth="1"/>
    <col min="8685" max="8685" width="9.375" style="426" customWidth="1"/>
    <col min="8686" max="8686" width="6.375" style="426" customWidth="1"/>
    <col min="8687" max="8687" width="10.5" style="426" customWidth="1"/>
    <col min="8688" max="8931" width="9" style="426"/>
    <col min="8932" max="8932" width="2.625" style="426" customWidth="1"/>
    <col min="8933" max="8933" width="18.125" style="426" customWidth="1"/>
    <col min="8934" max="8935" width="5.625" style="426" customWidth="1"/>
    <col min="8936" max="8936" width="8.875" style="426" customWidth="1"/>
    <col min="8937" max="8937" width="6.875" style="426" customWidth="1"/>
    <col min="8938" max="8938" width="4" style="426" customWidth="1"/>
    <col min="8939" max="8939" width="9.625" style="426" customWidth="1"/>
    <col min="8940" max="8940" width="11.125" style="426" customWidth="1"/>
    <col min="8941" max="8941" width="9.375" style="426" customWidth="1"/>
    <col min="8942" max="8942" width="6.375" style="426" customWidth="1"/>
    <col min="8943" max="8943" width="10.5" style="426" customWidth="1"/>
    <col min="8944" max="9187" width="9" style="426"/>
    <col min="9188" max="9188" width="2.625" style="426" customWidth="1"/>
    <col min="9189" max="9189" width="18.125" style="426" customWidth="1"/>
    <col min="9190" max="9191" width="5.625" style="426" customWidth="1"/>
    <col min="9192" max="9192" width="8.875" style="426" customWidth="1"/>
    <col min="9193" max="9193" width="6.875" style="426" customWidth="1"/>
    <col min="9194" max="9194" width="4" style="426" customWidth="1"/>
    <col min="9195" max="9195" width="9.625" style="426" customWidth="1"/>
    <col min="9196" max="9196" width="11.125" style="426" customWidth="1"/>
    <col min="9197" max="9197" width="9.375" style="426" customWidth="1"/>
    <col min="9198" max="9198" width="6.375" style="426" customWidth="1"/>
    <col min="9199" max="9199" width="10.5" style="426" customWidth="1"/>
    <col min="9200" max="9443" width="9" style="426"/>
    <col min="9444" max="9444" width="2.625" style="426" customWidth="1"/>
    <col min="9445" max="9445" width="18.125" style="426" customWidth="1"/>
    <col min="9446" max="9447" width="5.625" style="426" customWidth="1"/>
    <col min="9448" max="9448" width="8.875" style="426" customWidth="1"/>
    <col min="9449" max="9449" width="6.875" style="426" customWidth="1"/>
    <col min="9450" max="9450" width="4" style="426" customWidth="1"/>
    <col min="9451" max="9451" width="9.625" style="426" customWidth="1"/>
    <col min="9452" max="9452" width="11.125" style="426" customWidth="1"/>
    <col min="9453" max="9453" width="9.375" style="426" customWidth="1"/>
    <col min="9454" max="9454" width="6.375" style="426" customWidth="1"/>
    <col min="9455" max="9455" width="10.5" style="426" customWidth="1"/>
    <col min="9456" max="9699" width="9" style="426"/>
    <col min="9700" max="9700" width="2.625" style="426" customWidth="1"/>
    <col min="9701" max="9701" width="18.125" style="426" customWidth="1"/>
    <col min="9702" max="9703" width="5.625" style="426" customWidth="1"/>
    <col min="9704" max="9704" width="8.875" style="426" customWidth="1"/>
    <col min="9705" max="9705" width="6.875" style="426" customWidth="1"/>
    <col min="9706" max="9706" width="4" style="426" customWidth="1"/>
    <col min="9707" max="9707" width="9.625" style="426" customWidth="1"/>
    <col min="9708" max="9708" width="11.125" style="426" customWidth="1"/>
    <col min="9709" max="9709" width="9.375" style="426" customWidth="1"/>
    <col min="9710" max="9710" width="6.375" style="426" customWidth="1"/>
    <col min="9711" max="9711" width="10.5" style="426" customWidth="1"/>
    <col min="9712" max="9955" width="9" style="426"/>
    <col min="9956" max="9956" width="2.625" style="426" customWidth="1"/>
    <col min="9957" max="9957" width="18.125" style="426" customWidth="1"/>
    <col min="9958" max="9959" width="5.625" style="426" customWidth="1"/>
    <col min="9960" max="9960" width="8.875" style="426" customWidth="1"/>
    <col min="9961" max="9961" width="6.875" style="426" customWidth="1"/>
    <col min="9962" max="9962" width="4" style="426" customWidth="1"/>
    <col min="9963" max="9963" width="9.625" style="426" customWidth="1"/>
    <col min="9964" max="9964" width="11.125" style="426" customWidth="1"/>
    <col min="9965" max="9965" width="9.375" style="426" customWidth="1"/>
    <col min="9966" max="9966" width="6.375" style="426" customWidth="1"/>
    <col min="9967" max="9967" width="10.5" style="426" customWidth="1"/>
    <col min="9968" max="10211" width="9" style="426"/>
    <col min="10212" max="10212" width="2.625" style="426" customWidth="1"/>
    <col min="10213" max="10213" width="18.125" style="426" customWidth="1"/>
    <col min="10214" max="10215" width="5.625" style="426" customWidth="1"/>
    <col min="10216" max="10216" width="8.875" style="426" customWidth="1"/>
    <col min="10217" max="10217" width="6.875" style="426" customWidth="1"/>
    <col min="10218" max="10218" width="4" style="426" customWidth="1"/>
    <col min="10219" max="10219" width="9.625" style="426" customWidth="1"/>
    <col min="10220" max="10220" width="11.125" style="426" customWidth="1"/>
    <col min="10221" max="10221" width="9.375" style="426" customWidth="1"/>
    <col min="10222" max="10222" width="6.375" style="426" customWidth="1"/>
    <col min="10223" max="10223" width="10.5" style="426" customWidth="1"/>
    <col min="10224" max="10467" width="9" style="426"/>
    <col min="10468" max="10468" width="2.625" style="426" customWidth="1"/>
    <col min="10469" max="10469" width="18.125" style="426" customWidth="1"/>
    <col min="10470" max="10471" width="5.625" style="426" customWidth="1"/>
    <col min="10472" max="10472" width="8.875" style="426" customWidth="1"/>
    <col min="10473" max="10473" width="6.875" style="426" customWidth="1"/>
    <col min="10474" max="10474" width="4" style="426" customWidth="1"/>
    <col min="10475" max="10475" width="9.625" style="426" customWidth="1"/>
    <col min="10476" max="10476" width="11.125" style="426" customWidth="1"/>
    <col min="10477" max="10477" width="9.375" style="426" customWidth="1"/>
    <col min="10478" max="10478" width="6.375" style="426" customWidth="1"/>
    <col min="10479" max="10479" width="10.5" style="426" customWidth="1"/>
    <col min="10480" max="10723" width="9" style="426"/>
    <col min="10724" max="10724" width="2.625" style="426" customWidth="1"/>
    <col min="10725" max="10725" width="18.125" style="426" customWidth="1"/>
    <col min="10726" max="10727" width="5.625" style="426" customWidth="1"/>
    <col min="10728" max="10728" width="8.875" style="426" customWidth="1"/>
    <col min="10729" max="10729" width="6.875" style="426" customWidth="1"/>
    <col min="10730" max="10730" width="4" style="426" customWidth="1"/>
    <col min="10731" max="10731" width="9.625" style="426" customWidth="1"/>
    <col min="10732" max="10732" width="11.125" style="426" customWidth="1"/>
    <col min="10733" max="10733" width="9.375" style="426" customWidth="1"/>
    <col min="10734" max="10734" width="6.375" style="426" customWidth="1"/>
    <col min="10735" max="10735" width="10.5" style="426" customWidth="1"/>
    <col min="10736" max="10979" width="9" style="426"/>
    <col min="10980" max="10980" width="2.625" style="426" customWidth="1"/>
    <col min="10981" max="10981" width="18.125" style="426" customWidth="1"/>
    <col min="10982" max="10983" width="5.625" style="426" customWidth="1"/>
    <col min="10984" max="10984" width="8.875" style="426" customWidth="1"/>
    <col min="10985" max="10985" width="6.875" style="426" customWidth="1"/>
    <col min="10986" max="10986" width="4" style="426" customWidth="1"/>
    <col min="10987" max="10987" width="9.625" style="426" customWidth="1"/>
    <col min="10988" max="10988" width="11.125" style="426" customWidth="1"/>
    <col min="10989" max="10989" width="9.375" style="426" customWidth="1"/>
    <col min="10990" max="10990" width="6.375" style="426" customWidth="1"/>
    <col min="10991" max="10991" width="10.5" style="426" customWidth="1"/>
    <col min="10992" max="11235" width="9" style="426"/>
    <col min="11236" max="11236" width="2.625" style="426" customWidth="1"/>
    <col min="11237" max="11237" width="18.125" style="426" customWidth="1"/>
    <col min="11238" max="11239" width="5.625" style="426" customWidth="1"/>
    <col min="11240" max="11240" width="8.875" style="426" customWidth="1"/>
    <col min="11241" max="11241" width="6.875" style="426" customWidth="1"/>
    <col min="11242" max="11242" width="4" style="426" customWidth="1"/>
    <col min="11243" max="11243" width="9.625" style="426" customWidth="1"/>
    <col min="11244" max="11244" width="11.125" style="426" customWidth="1"/>
    <col min="11245" max="11245" width="9.375" style="426" customWidth="1"/>
    <col min="11246" max="11246" width="6.375" style="426" customWidth="1"/>
    <col min="11247" max="11247" width="10.5" style="426" customWidth="1"/>
    <col min="11248" max="11491" width="9" style="426"/>
    <col min="11492" max="11492" width="2.625" style="426" customWidth="1"/>
    <col min="11493" max="11493" width="18.125" style="426" customWidth="1"/>
    <col min="11494" max="11495" width="5.625" style="426" customWidth="1"/>
    <col min="11496" max="11496" width="8.875" style="426" customWidth="1"/>
    <col min="11497" max="11497" width="6.875" style="426" customWidth="1"/>
    <col min="11498" max="11498" width="4" style="426" customWidth="1"/>
    <col min="11499" max="11499" width="9.625" style="426" customWidth="1"/>
    <col min="11500" max="11500" width="11.125" style="426" customWidth="1"/>
    <col min="11501" max="11501" width="9.375" style="426" customWidth="1"/>
    <col min="11502" max="11502" width="6.375" style="426" customWidth="1"/>
    <col min="11503" max="11503" width="10.5" style="426" customWidth="1"/>
    <col min="11504" max="11747" width="9" style="426"/>
    <col min="11748" max="11748" width="2.625" style="426" customWidth="1"/>
    <col min="11749" max="11749" width="18.125" style="426" customWidth="1"/>
    <col min="11750" max="11751" width="5.625" style="426" customWidth="1"/>
    <col min="11752" max="11752" width="8.875" style="426" customWidth="1"/>
    <col min="11753" max="11753" width="6.875" style="426" customWidth="1"/>
    <col min="11754" max="11754" width="4" style="426" customWidth="1"/>
    <col min="11755" max="11755" width="9.625" style="426" customWidth="1"/>
    <col min="11756" max="11756" width="11.125" style="426" customWidth="1"/>
    <col min="11757" max="11757" width="9.375" style="426" customWidth="1"/>
    <col min="11758" max="11758" width="6.375" style="426" customWidth="1"/>
    <col min="11759" max="11759" width="10.5" style="426" customWidth="1"/>
    <col min="11760" max="12003" width="9" style="426"/>
    <col min="12004" max="12004" width="2.625" style="426" customWidth="1"/>
    <col min="12005" max="12005" width="18.125" style="426" customWidth="1"/>
    <col min="12006" max="12007" width="5.625" style="426" customWidth="1"/>
    <col min="12008" max="12008" width="8.875" style="426" customWidth="1"/>
    <col min="12009" max="12009" width="6.875" style="426" customWidth="1"/>
    <col min="12010" max="12010" width="4" style="426" customWidth="1"/>
    <col min="12011" max="12011" width="9.625" style="426" customWidth="1"/>
    <col min="12012" max="12012" width="11.125" style="426" customWidth="1"/>
    <col min="12013" max="12013" width="9.375" style="426" customWidth="1"/>
    <col min="12014" max="12014" width="6.375" style="426" customWidth="1"/>
    <col min="12015" max="12015" width="10.5" style="426" customWidth="1"/>
    <col min="12016" max="12259" width="9" style="426"/>
    <col min="12260" max="12260" width="2.625" style="426" customWidth="1"/>
    <col min="12261" max="12261" width="18.125" style="426" customWidth="1"/>
    <col min="12262" max="12263" width="5.625" style="426" customWidth="1"/>
    <col min="12264" max="12264" width="8.875" style="426" customWidth="1"/>
    <col min="12265" max="12265" width="6.875" style="426" customWidth="1"/>
    <col min="12266" max="12266" width="4" style="426" customWidth="1"/>
    <col min="12267" max="12267" width="9.625" style="426" customWidth="1"/>
    <col min="12268" max="12268" width="11.125" style="426" customWidth="1"/>
    <col min="12269" max="12269" width="9.375" style="426" customWidth="1"/>
    <col min="12270" max="12270" width="6.375" style="426" customWidth="1"/>
    <col min="12271" max="12271" width="10.5" style="426" customWidth="1"/>
    <col min="12272" max="12515" width="9" style="426"/>
    <col min="12516" max="12516" width="2.625" style="426" customWidth="1"/>
    <col min="12517" max="12517" width="18.125" style="426" customWidth="1"/>
    <col min="12518" max="12519" width="5.625" style="426" customWidth="1"/>
    <col min="12520" max="12520" width="8.875" style="426" customWidth="1"/>
    <col min="12521" max="12521" width="6.875" style="426" customWidth="1"/>
    <col min="12522" max="12522" width="4" style="426" customWidth="1"/>
    <col min="12523" max="12523" width="9.625" style="426" customWidth="1"/>
    <col min="12524" max="12524" width="11.125" style="426" customWidth="1"/>
    <col min="12525" max="12525" width="9.375" style="426" customWidth="1"/>
    <col min="12526" max="12526" width="6.375" style="426" customWidth="1"/>
    <col min="12527" max="12527" width="10.5" style="426" customWidth="1"/>
    <col min="12528" max="12771" width="9" style="426"/>
    <col min="12772" max="12772" width="2.625" style="426" customWidth="1"/>
    <col min="12773" max="12773" width="18.125" style="426" customWidth="1"/>
    <col min="12774" max="12775" width="5.625" style="426" customWidth="1"/>
    <col min="12776" max="12776" width="8.875" style="426" customWidth="1"/>
    <col min="12777" max="12777" width="6.875" style="426" customWidth="1"/>
    <col min="12778" max="12778" width="4" style="426" customWidth="1"/>
    <col min="12779" max="12779" width="9.625" style="426" customWidth="1"/>
    <col min="12780" max="12780" width="11.125" style="426" customWidth="1"/>
    <col min="12781" max="12781" width="9.375" style="426" customWidth="1"/>
    <col min="12782" max="12782" width="6.375" style="426" customWidth="1"/>
    <col min="12783" max="12783" width="10.5" style="426" customWidth="1"/>
    <col min="12784" max="13027" width="9" style="426"/>
    <col min="13028" max="13028" width="2.625" style="426" customWidth="1"/>
    <col min="13029" max="13029" width="18.125" style="426" customWidth="1"/>
    <col min="13030" max="13031" width="5.625" style="426" customWidth="1"/>
    <col min="13032" max="13032" width="8.875" style="426" customWidth="1"/>
    <col min="13033" max="13033" width="6.875" style="426" customWidth="1"/>
    <col min="13034" max="13034" width="4" style="426" customWidth="1"/>
    <col min="13035" max="13035" width="9.625" style="426" customWidth="1"/>
    <col min="13036" max="13036" width="11.125" style="426" customWidth="1"/>
    <col min="13037" max="13037" width="9.375" style="426" customWidth="1"/>
    <col min="13038" max="13038" width="6.375" style="426" customWidth="1"/>
    <col min="13039" max="13039" width="10.5" style="426" customWidth="1"/>
    <col min="13040" max="13283" width="9" style="426"/>
    <col min="13284" max="13284" width="2.625" style="426" customWidth="1"/>
    <col min="13285" max="13285" width="18.125" style="426" customWidth="1"/>
    <col min="13286" max="13287" width="5.625" style="426" customWidth="1"/>
    <col min="13288" max="13288" width="8.875" style="426" customWidth="1"/>
    <col min="13289" max="13289" width="6.875" style="426" customWidth="1"/>
    <col min="13290" max="13290" width="4" style="426" customWidth="1"/>
    <col min="13291" max="13291" width="9.625" style="426" customWidth="1"/>
    <col min="13292" max="13292" width="11.125" style="426" customWidth="1"/>
    <col min="13293" max="13293" width="9.375" style="426" customWidth="1"/>
    <col min="13294" max="13294" width="6.375" style="426" customWidth="1"/>
    <col min="13295" max="13295" width="10.5" style="426" customWidth="1"/>
    <col min="13296" max="13539" width="9" style="426"/>
    <col min="13540" max="13540" width="2.625" style="426" customWidth="1"/>
    <col min="13541" max="13541" width="18.125" style="426" customWidth="1"/>
    <col min="13542" max="13543" width="5.625" style="426" customWidth="1"/>
    <col min="13544" max="13544" width="8.875" style="426" customWidth="1"/>
    <col min="13545" max="13545" width="6.875" style="426" customWidth="1"/>
    <col min="13546" max="13546" width="4" style="426" customWidth="1"/>
    <col min="13547" max="13547" width="9.625" style="426" customWidth="1"/>
    <col min="13548" max="13548" width="11.125" style="426" customWidth="1"/>
    <col min="13549" max="13549" width="9.375" style="426" customWidth="1"/>
    <col min="13550" max="13550" width="6.375" style="426" customWidth="1"/>
    <col min="13551" max="13551" width="10.5" style="426" customWidth="1"/>
    <col min="13552" max="13795" width="9" style="426"/>
    <col min="13796" max="13796" width="2.625" style="426" customWidth="1"/>
    <col min="13797" max="13797" width="18.125" style="426" customWidth="1"/>
    <col min="13798" max="13799" width="5.625" style="426" customWidth="1"/>
    <col min="13800" max="13800" width="8.875" style="426" customWidth="1"/>
    <col min="13801" max="13801" width="6.875" style="426" customWidth="1"/>
    <col min="13802" max="13802" width="4" style="426" customWidth="1"/>
    <col min="13803" max="13803" width="9.625" style="426" customWidth="1"/>
    <col min="13804" max="13804" width="11.125" style="426" customWidth="1"/>
    <col min="13805" max="13805" width="9.375" style="426" customWidth="1"/>
    <col min="13806" max="13806" width="6.375" style="426" customWidth="1"/>
    <col min="13807" max="13807" width="10.5" style="426" customWidth="1"/>
    <col min="13808" max="14051" width="9" style="426"/>
    <col min="14052" max="14052" width="2.625" style="426" customWidth="1"/>
    <col min="14053" max="14053" width="18.125" style="426" customWidth="1"/>
    <col min="14054" max="14055" width="5.625" style="426" customWidth="1"/>
    <col min="14056" max="14056" width="8.875" style="426" customWidth="1"/>
    <col min="14057" max="14057" width="6.875" style="426" customWidth="1"/>
    <col min="14058" max="14058" width="4" style="426" customWidth="1"/>
    <col min="14059" max="14059" width="9.625" style="426" customWidth="1"/>
    <col min="14060" max="14060" width="11.125" style="426" customWidth="1"/>
    <col min="14061" max="14061" width="9.375" style="426" customWidth="1"/>
    <col min="14062" max="14062" width="6.375" style="426" customWidth="1"/>
    <col min="14063" max="14063" width="10.5" style="426" customWidth="1"/>
    <col min="14064" max="14307" width="9" style="426"/>
    <col min="14308" max="14308" width="2.625" style="426" customWidth="1"/>
    <col min="14309" max="14309" width="18.125" style="426" customWidth="1"/>
    <col min="14310" max="14311" width="5.625" style="426" customWidth="1"/>
    <col min="14312" max="14312" width="8.875" style="426" customWidth="1"/>
    <col min="14313" max="14313" width="6.875" style="426" customWidth="1"/>
    <col min="14314" max="14314" width="4" style="426" customWidth="1"/>
    <col min="14315" max="14315" width="9.625" style="426" customWidth="1"/>
    <col min="14316" max="14316" width="11.125" style="426" customWidth="1"/>
    <col min="14317" max="14317" width="9.375" style="426" customWidth="1"/>
    <col min="14318" max="14318" width="6.375" style="426" customWidth="1"/>
    <col min="14319" max="14319" width="10.5" style="426" customWidth="1"/>
    <col min="14320" max="14563" width="9" style="426"/>
    <col min="14564" max="14564" width="2.625" style="426" customWidth="1"/>
    <col min="14565" max="14565" width="18.125" style="426" customWidth="1"/>
    <col min="14566" max="14567" width="5.625" style="426" customWidth="1"/>
    <col min="14568" max="14568" width="8.875" style="426" customWidth="1"/>
    <col min="14569" max="14569" width="6.875" style="426" customWidth="1"/>
    <col min="14570" max="14570" width="4" style="426" customWidth="1"/>
    <col min="14571" max="14571" width="9.625" style="426" customWidth="1"/>
    <col min="14572" max="14572" width="11.125" style="426" customWidth="1"/>
    <col min="14573" max="14573" width="9.375" style="426" customWidth="1"/>
    <col min="14574" max="14574" width="6.375" style="426" customWidth="1"/>
    <col min="14575" max="14575" width="10.5" style="426" customWidth="1"/>
    <col min="14576" max="14819" width="9" style="426"/>
    <col min="14820" max="14820" width="2.625" style="426" customWidth="1"/>
    <col min="14821" max="14821" width="18.125" style="426" customWidth="1"/>
    <col min="14822" max="14823" width="5.625" style="426" customWidth="1"/>
    <col min="14824" max="14824" width="8.875" style="426" customWidth="1"/>
    <col min="14825" max="14825" width="6.875" style="426" customWidth="1"/>
    <col min="14826" max="14826" width="4" style="426" customWidth="1"/>
    <col min="14827" max="14827" width="9.625" style="426" customWidth="1"/>
    <col min="14828" max="14828" width="11.125" style="426" customWidth="1"/>
    <col min="14829" max="14829" width="9.375" style="426" customWidth="1"/>
    <col min="14830" max="14830" width="6.375" style="426" customWidth="1"/>
    <col min="14831" max="14831" width="10.5" style="426" customWidth="1"/>
    <col min="14832" max="15075" width="9" style="426"/>
    <col min="15076" max="15076" width="2.625" style="426" customWidth="1"/>
    <col min="15077" max="15077" width="18.125" style="426" customWidth="1"/>
    <col min="15078" max="15079" width="5.625" style="426" customWidth="1"/>
    <col min="15080" max="15080" width="8.875" style="426" customWidth="1"/>
    <col min="15081" max="15081" width="6.875" style="426" customWidth="1"/>
    <col min="15082" max="15082" width="4" style="426" customWidth="1"/>
    <col min="15083" max="15083" width="9.625" style="426" customWidth="1"/>
    <col min="15084" max="15084" width="11.125" style="426" customWidth="1"/>
    <col min="15085" max="15085" width="9.375" style="426" customWidth="1"/>
    <col min="15086" max="15086" width="6.375" style="426" customWidth="1"/>
    <col min="15087" max="15087" width="10.5" style="426" customWidth="1"/>
    <col min="15088" max="15331" width="9" style="426"/>
    <col min="15332" max="15332" width="2.625" style="426" customWidth="1"/>
    <col min="15333" max="15333" width="18.125" style="426" customWidth="1"/>
    <col min="15334" max="15335" width="5.625" style="426" customWidth="1"/>
    <col min="15336" max="15336" width="8.875" style="426" customWidth="1"/>
    <col min="15337" max="15337" width="6.875" style="426" customWidth="1"/>
    <col min="15338" max="15338" width="4" style="426" customWidth="1"/>
    <col min="15339" max="15339" width="9.625" style="426" customWidth="1"/>
    <col min="15340" max="15340" width="11.125" style="426" customWidth="1"/>
    <col min="15341" max="15341" width="9.375" style="426" customWidth="1"/>
    <col min="15342" max="15342" width="6.375" style="426" customWidth="1"/>
    <col min="15343" max="15343" width="10.5" style="426" customWidth="1"/>
    <col min="15344" max="15587" width="9" style="426"/>
    <col min="15588" max="15588" width="2.625" style="426" customWidth="1"/>
    <col min="15589" max="15589" width="18.125" style="426" customWidth="1"/>
    <col min="15590" max="15591" width="5.625" style="426" customWidth="1"/>
    <col min="15592" max="15592" width="8.875" style="426" customWidth="1"/>
    <col min="15593" max="15593" width="6.875" style="426" customWidth="1"/>
    <col min="15594" max="15594" width="4" style="426" customWidth="1"/>
    <col min="15595" max="15595" width="9.625" style="426" customWidth="1"/>
    <col min="15596" max="15596" width="11.125" style="426" customWidth="1"/>
    <col min="15597" max="15597" width="9.375" style="426" customWidth="1"/>
    <col min="15598" max="15598" width="6.375" style="426" customWidth="1"/>
    <col min="15599" max="15599" width="10.5" style="426" customWidth="1"/>
    <col min="15600" max="15843" width="9" style="426"/>
    <col min="15844" max="15844" width="2.625" style="426" customWidth="1"/>
    <col min="15845" max="15845" width="18.125" style="426" customWidth="1"/>
    <col min="15846" max="15847" width="5.625" style="426" customWidth="1"/>
    <col min="15848" max="15848" width="8.875" style="426" customWidth="1"/>
    <col min="15849" max="15849" width="6.875" style="426" customWidth="1"/>
    <col min="15850" max="15850" width="4" style="426" customWidth="1"/>
    <col min="15851" max="15851" width="9.625" style="426" customWidth="1"/>
    <col min="15852" max="15852" width="11.125" style="426" customWidth="1"/>
    <col min="15853" max="15853" width="9.375" style="426" customWidth="1"/>
    <col min="15854" max="15854" width="6.375" style="426" customWidth="1"/>
    <col min="15855" max="15855" width="10.5" style="426" customWidth="1"/>
    <col min="15856" max="16099" width="9" style="426"/>
    <col min="16100" max="16100" width="2.625" style="426" customWidth="1"/>
    <col min="16101" max="16101" width="18.125" style="426" customWidth="1"/>
    <col min="16102" max="16103" width="5.625" style="426" customWidth="1"/>
    <col min="16104" max="16104" width="8.875" style="426" customWidth="1"/>
    <col min="16105" max="16105" width="6.875" style="426" customWidth="1"/>
    <col min="16106" max="16106" width="4" style="426" customWidth="1"/>
    <col min="16107" max="16107" width="9.625" style="426" customWidth="1"/>
    <col min="16108" max="16108" width="11.125" style="426" customWidth="1"/>
    <col min="16109" max="16109" width="9.375" style="426" customWidth="1"/>
    <col min="16110" max="16110" width="6.375" style="426" customWidth="1"/>
    <col min="16111" max="16111" width="10.5" style="426" customWidth="1"/>
    <col min="16112" max="16384" width="9" style="426"/>
  </cols>
  <sheetData>
    <row r="1" spans="1:12" ht="13.5" customHeight="1" thickBot="1">
      <c r="G1" s="421"/>
      <c r="J1" s="179"/>
      <c r="K1" s="424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43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252"/>
      <c r="L4" s="195"/>
    </row>
    <row r="5" spans="1:12" ht="13.5" customHeight="1">
      <c r="A5" s="453">
        <v>5</v>
      </c>
      <c r="B5" s="454" t="s">
        <v>1078</v>
      </c>
      <c r="C5" s="198"/>
      <c r="D5" s="199"/>
      <c r="E5" s="455"/>
      <c r="F5" s="201"/>
      <c r="G5" s="456"/>
      <c r="H5" s="457"/>
      <c r="I5" s="458"/>
      <c r="J5" s="205"/>
      <c r="K5" s="253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252"/>
      <c r="L6" s="195"/>
    </row>
    <row r="7" spans="1:12" ht="13.5" customHeight="1">
      <c r="A7" s="453"/>
      <c r="B7" s="454"/>
      <c r="C7" s="198"/>
      <c r="D7" s="199"/>
      <c r="E7" s="455"/>
      <c r="F7" s="201"/>
      <c r="G7" s="463"/>
      <c r="H7" s="458"/>
      <c r="I7" s="458"/>
      <c r="J7" s="205"/>
      <c r="K7" s="254"/>
      <c r="L7" s="207"/>
    </row>
    <row r="8" spans="1:12" ht="13.5" customHeight="1">
      <c r="A8" s="459"/>
      <c r="B8" s="446"/>
      <c r="C8" s="214"/>
      <c r="D8" s="460"/>
      <c r="E8" s="461"/>
      <c r="F8" s="449"/>
      <c r="G8" s="462"/>
      <c r="H8" s="452"/>
      <c r="I8" s="452"/>
      <c r="J8" s="193"/>
      <c r="K8" s="252"/>
      <c r="L8" s="195"/>
    </row>
    <row r="9" spans="1:12" ht="13.5" customHeight="1">
      <c r="A9" s="453"/>
      <c r="B9" s="454" t="s">
        <v>151</v>
      </c>
      <c r="C9" s="464"/>
      <c r="D9" s="464"/>
      <c r="E9" s="455"/>
      <c r="F9" s="201"/>
      <c r="G9" s="463"/>
      <c r="H9" s="457"/>
      <c r="I9" s="458"/>
      <c r="J9" s="205"/>
      <c r="K9" s="254"/>
      <c r="L9" s="207"/>
    </row>
    <row r="10" spans="1:12" ht="13.5" customHeight="1">
      <c r="A10" s="465"/>
      <c r="B10" s="446" t="s">
        <v>152</v>
      </c>
      <c r="C10" s="214"/>
      <c r="D10" s="218"/>
      <c r="E10" s="461"/>
      <c r="F10" s="219"/>
      <c r="G10" s="466"/>
      <c r="H10" s="467"/>
      <c r="I10" s="452"/>
      <c r="J10" s="193"/>
      <c r="K10" s="252"/>
      <c r="L10" s="195"/>
    </row>
    <row r="11" spans="1:12" ht="13.5" customHeight="1">
      <c r="A11" s="465"/>
      <c r="B11" s="454" t="s">
        <v>153</v>
      </c>
      <c r="C11" s="464" t="s">
        <v>154</v>
      </c>
      <c r="D11" s="464"/>
      <c r="E11" s="455"/>
      <c r="F11" s="201">
        <v>25.9</v>
      </c>
      <c r="G11" s="463" t="s">
        <v>113</v>
      </c>
      <c r="H11" s="458"/>
      <c r="I11" s="458"/>
      <c r="J11" s="205"/>
      <c r="K11" s="255"/>
      <c r="L11" s="22"/>
    </row>
    <row r="12" spans="1:12" ht="13.5" customHeight="1">
      <c r="A12" s="459"/>
      <c r="B12" s="446" t="s">
        <v>584</v>
      </c>
      <c r="C12" s="214"/>
      <c r="D12" s="218"/>
      <c r="E12" s="461"/>
      <c r="F12" s="219"/>
      <c r="G12" s="466"/>
      <c r="H12" s="467"/>
      <c r="I12" s="452"/>
      <c r="J12" s="193"/>
      <c r="K12" s="252"/>
      <c r="L12" s="195"/>
    </row>
    <row r="13" spans="1:12" ht="13.5" customHeight="1">
      <c r="A13" s="453"/>
      <c r="B13" s="454" t="s">
        <v>153</v>
      </c>
      <c r="C13" s="464" t="s">
        <v>960</v>
      </c>
      <c r="D13" s="464"/>
      <c r="E13" s="455"/>
      <c r="F13" s="201">
        <v>0.3</v>
      </c>
      <c r="G13" s="463" t="s">
        <v>113</v>
      </c>
      <c r="H13" s="457"/>
      <c r="I13" s="458"/>
      <c r="J13" s="205"/>
      <c r="K13" s="255"/>
      <c r="L13" s="22"/>
    </row>
    <row r="14" spans="1:12" ht="13.5" customHeight="1">
      <c r="A14" s="459"/>
      <c r="B14" s="446" t="s">
        <v>155</v>
      </c>
      <c r="C14" s="214"/>
      <c r="D14" s="460"/>
      <c r="E14" s="461"/>
      <c r="F14" s="449"/>
      <c r="G14" s="462"/>
      <c r="H14" s="452"/>
      <c r="I14" s="452"/>
      <c r="J14" s="193"/>
      <c r="K14" s="252"/>
      <c r="L14" s="195"/>
    </row>
    <row r="15" spans="1:12" ht="13.5" customHeight="1">
      <c r="A15" s="453"/>
      <c r="B15" s="454" t="s">
        <v>153</v>
      </c>
      <c r="C15" s="464" t="s">
        <v>952</v>
      </c>
      <c r="D15" s="464"/>
      <c r="E15" s="455"/>
      <c r="F15" s="468">
        <v>369</v>
      </c>
      <c r="G15" s="463" t="s">
        <v>113</v>
      </c>
      <c r="H15" s="458"/>
      <c r="I15" s="458"/>
      <c r="J15" s="205"/>
      <c r="K15" s="255"/>
      <c r="L15" s="22"/>
    </row>
    <row r="16" spans="1:12" ht="13.5" customHeight="1">
      <c r="A16" s="459"/>
      <c r="B16" s="469" t="s">
        <v>157</v>
      </c>
      <c r="C16" s="214"/>
      <c r="E16" s="470"/>
      <c r="F16" s="471"/>
      <c r="G16" s="472"/>
      <c r="H16" s="473"/>
      <c r="I16" s="452"/>
      <c r="J16" s="193"/>
      <c r="K16" s="252"/>
      <c r="L16" s="195"/>
    </row>
    <row r="17" spans="1:12" ht="13.5" customHeight="1">
      <c r="A17" s="453"/>
      <c r="B17" s="474" t="s">
        <v>153</v>
      </c>
      <c r="C17" s="475" t="s">
        <v>952</v>
      </c>
      <c r="D17" s="464"/>
      <c r="E17" s="455"/>
      <c r="F17" s="201">
        <v>211</v>
      </c>
      <c r="G17" s="463" t="s">
        <v>113</v>
      </c>
      <c r="H17" s="458"/>
      <c r="I17" s="458"/>
      <c r="J17" s="205"/>
      <c r="K17" s="255"/>
      <c r="L17" s="22"/>
    </row>
    <row r="18" spans="1:12" ht="13.5" customHeight="1">
      <c r="A18" s="459"/>
      <c r="B18" s="476" t="s">
        <v>157</v>
      </c>
      <c r="C18" s="477"/>
      <c r="D18" s="460"/>
      <c r="E18" s="461"/>
      <c r="F18" s="449"/>
      <c r="G18" s="462"/>
      <c r="H18" s="452"/>
      <c r="I18" s="452"/>
      <c r="J18" s="193"/>
      <c r="K18" s="252"/>
      <c r="L18" s="195"/>
    </row>
    <row r="19" spans="1:12" ht="13.5" customHeight="1">
      <c r="A19" s="453"/>
      <c r="B19" s="469" t="s">
        <v>153</v>
      </c>
      <c r="C19" s="421" t="s">
        <v>158</v>
      </c>
      <c r="E19" s="470"/>
      <c r="F19" s="201">
        <v>707</v>
      </c>
      <c r="G19" s="463" t="s">
        <v>113</v>
      </c>
      <c r="H19" s="473"/>
      <c r="I19" s="458"/>
      <c r="J19" s="205"/>
      <c r="K19" s="255"/>
      <c r="L19" s="22"/>
    </row>
    <row r="20" spans="1:12" ht="13.5" customHeight="1">
      <c r="A20" s="459"/>
      <c r="B20" s="446" t="s">
        <v>157</v>
      </c>
      <c r="C20" s="460"/>
      <c r="D20" s="460"/>
      <c r="E20" s="461"/>
      <c r="F20" s="449"/>
      <c r="G20" s="462"/>
      <c r="H20" s="452"/>
      <c r="I20" s="452"/>
      <c r="J20" s="193"/>
      <c r="K20" s="252"/>
      <c r="L20" s="195"/>
    </row>
    <row r="21" spans="1:12" ht="13.5" customHeight="1">
      <c r="A21" s="453"/>
      <c r="B21" s="454" t="s">
        <v>153</v>
      </c>
      <c r="C21" s="198" t="s">
        <v>159</v>
      </c>
      <c r="D21" s="199"/>
      <c r="E21" s="455"/>
      <c r="F21" s="201">
        <v>26.6</v>
      </c>
      <c r="G21" s="456" t="s">
        <v>113</v>
      </c>
      <c r="H21" s="458"/>
      <c r="I21" s="458"/>
      <c r="J21" s="205"/>
      <c r="K21" s="255"/>
      <c r="L21" s="22"/>
    </row>
    <row r="22" spans="1:12" ht="13.5" customHeight="1">
      <c r="A22" s="459"/>
      <c r="B22" s="446"/>
      <c r="C22" s="460"/>
      <c r="D22" s="460"/>
      <c r="E22" s="461"/>
      <c r="F22" s="449"/>
      <c r="G22" s="462"/>
      <c r="H22" s="452"/>
      <c r="I22" s="452"/>
      <c r="J22" s="193"/>
      <c r="K22" s="252"/>
      <c r="L22" s="195"/>
    </row>
    <row r="23" spans="1:12" ht="13.5" customHeight="1">
      <c r="A23" s="453"/>
      <c r="B23" s="454" t="s">
        <v>160</v>
      </c>
      <c r="C23" s="198" t="s">
        <v>154</v>
      </c>
      <c r="D23" s="199"/>
      <c r="E23" s="455"/>
      <c r="F23" s="201">
        <v>35.5</v>
      </c>
      <c r="G23" s="456" t="s">
        <v>113</v>
      </c>
      <c r="H23" s="458"/>
      <c r="I23" s="458"/>
      <c r="J23" s="205"/>
      <c r="K23" s="255"/>
      <c r="L23" s="22"/>
    </row>
    <row r="24" spans="1:12" ht="13.5" customHeight="1">
      <c r="A24" s="459"/>
      <c r="B24" s="446"/>
      <c r="C24" s="460"/>
      <c r="D24" s="460"/>
      <c r="E24" s="461"/>
      <c r="F24" s="449"/>
      <c r="G24" s="462"/>
      <c r="H24" s="452"/>
      <c r="I24" s="452"/>
      <c r="J24" s="193"/>
      <c r="K24" s="252"/>
      <c r="L24" s="195"/>
    </row>
    <row r="25" spans="1:12" ht="13.5" customHeight="1">
      <c r="A25" s="453"/>
      <c r="B25" s="454"/>
      <c r="C25" s="198"/>
      <c r="D25" s="199"/>
      <c r="E25" s="455"/>
      <c r="F25" s="201"/>
      <c r="G25" s="456"/>
      <c r="H25" s="458"/>
      <c r="I25" s="458"/>
      <c r="J25" s="205"/>
      <c r="K25" s="254"/>
      <c r="L25" s="207"/>
    </row>
    <row r="26" spans="1:12" ht="13.5" customHeight="1">
      <c r="A26" s="465"/>
      <c r="B26" s="469"/>
      <c r="C26" s="271"/>
      <c r="D26" s="272"/>
      <c r="E26" s="470"/>
      <c r="F26" s="273"/>
      <c r="G26" s="478"/>
      <c r="H26" s="473"/>
      <c r="I26" s="473"/>
      <c r="J26" s="228"/>
      <c r="K26" s="276"/>
      <c r="L26" s="222"/>
    </row>
    <row r="27" spans="1:12" ht="13.5" customHeight="1">
      <c r="A27" s="465"/>
      <c r="B27" s="469"/>
      <c r="C27" s="271"/>
      <c r="D27" s="272"/>
      <c r="E27" s="470"/>
      <c r="F27" s="273"/>
      <c r="G27" s="478"/>
      <c r="H27" s="473"/>
      <c r="I27" s="473"/>
      <c r="J27" s="228"/>
      <c r="K27" s="276"/>
      <c r="L27" s="222"/>
    </row>
    <row r="28" spans="1:12" ht="13.5" customHeight="1">
      <c r="A28" s="459"/>
      <c r="B28" s="446"/>
      <c r="C28" s="460"/>
      <c r="D28" s="460"/>
      <c r="E28" s="461"/>
      <c r="F28" s="449"/>
      <c r="G28" s="462"/>
      <c r="H28" s="452"/>
      <c r="I28" s="452"/>
      <c r="J28" s="193"/>
      <c r="K28" s="252"/>
      <c r="L28" s="195"/>
    </row>
    <row r="29" spans="1:12" ht="13.5" customHeight="1">
      <c r="A29" s="453"/>
      <c r="B29" s="454"/>
      <c r="C29" s="198"/>
      <c r="D29" s="199"/>
      <c r="E29" s="455"/>
      <c r="F29" s="201"/>
      <c r="G29" s="456"/>
      <c r="H29" s="458"/>
      <c r="I29" s="458"/>
      <c r="J29" s="205"/>
      <c r="K29" s="254"/>
      <c r="L29" s="207"/>
    </row>
    <row r="30" spans="1:12" ht="13.5" customHeight="1">
      <c r="A30" s="459"/>
      <c r="B30" s="446"/>
      <c r="C30" s="460"/>
      <c r="D30" s="460"/>
      <c r="E30" s="461"/>
      <c r="F30" s="449"/>
      <c r="G30" s="462"/>
      <c r="H30" s="452"/>
      <c r="I30" s="452"/>
      <c r="J30" s="193"/>
      <c r="K30" s="252"/>
      <c r="L30" s="195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54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56"/>
      <c r="L32" s="222"/>
    </row>
    <row r="33" spans="1:12" ht="13.5" customHeight="1" thickBot="1">
      <c r="A33" s="479"/>
      <c r="B33" s="480"/>
      <c r="C33" s="236"/>
      <c r="D33" s="237"/>
      <c r="E33" s="481"/>
      <c r="F33" s="246"/>
      <c r="G33" s="482"/>
      <c r="H33" s="483"/>
      <c r="I33" s="483"/>
      <c r="J33" s="241"/>
      <c r="K33" s="257"/>
      <c r="L33" s="243"/>
    </row>
    <row r="34" spans="1:12" ht="13.5" customHeight="1">
      <c r="J34" s="179"/>
      <c r="K34" s="484"/>
      <c r="L34" s="485"/>
    </row>
    <row r="35" spans="1:12" ht="13.5" customHeight="1" thickBot="1">
      <c r="G35" s="421"/>
      <c r="J35" s="179"/>
      <c r="K35" s="424"/>
      <c r="L35" s="425"/>
    </row>
    <row r="36" spans="1:12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92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43" t="s">
        <v>3</v>
      </c>
      <c r="L37" s="444" t="s">
        <v>8</v>
      </c>
    </row>
    <row r="38" spans="1:12" ht="13.5" customHeight="1">
      <c r="A38" s="445"/>
      <c r="B38" s="446"/>
      <c r="C38" s="447"/>
      <c r="D38" s="447"/>
      <c r="E38" s="448"/>
      <c r="F38" s="449"/>
      <c r="G38" s="450"/>
      <c r="H38" s="451"/>
      <c r="I38" s="452"/>
      <c r="J38" s="193"/>
      <c r="K38" s="252"/>
      <c r="L38" s="195"/>
    </row>
    <row r="39" spans="1:12" ht="13.5" customHeight="1">
      <c r="A39" s="453"/>
      <c r="B39" s="454" t="s">
        <v>161</v>
      </c>
      <c r="C39" s="198"/>
      <c r="D39" s="199"/>
      <c r="E39" s="455"/>
      <c r="F39" s="201"/>
      <c r="G39" s="456"/>
      <c r="H39" s="457"/>
      <c r="I39" s="458"/>
      <c r="J39" s="205"/>
      <c r="K39" s="253"/>
      <c r="L39" s="207"/>
    </row>
    <row r="40" spans="1:12" ht="13.5" customHeight="1">
      <c r="A40" s="459"/>
      <c r="B40" s="446" t="s">
        <v>157</v>
      </c>
      <c r="C40" s="214"/>
      <c r="D40" s="460"/>
      <c r="E40" s="461"/>
      <c r="F40" s="449"/>
      <c r="G40" s="462"/>
      <c r="H40" s="452"/>
      <c r="I40" s="452"/>
      <c r="J40" s="193"/>
      <c r="K40" s="252"/>
      <c r="L40" s="195"/>
    </row>
    <row r="41" spans="1:12" ht="13.5" customHeight="1">
      <c r="A41" s="453"/>
      <c r="B41" s="454" t="s">
        <v>153</v>
      </c>
      <c r="C41" s="464"/>
      <c r="D41" s="464"/>
      <c r="E41" s="455"/>
      <c r="F41" s="201">
        <v>945</v>
      </c>
      <c r="G41" s="463" t="s">
        <v>113</v>
      </c>
      <c r="H41" s="457"/>
      <c r="I41" s="458"/>
      <c r="J41" s="205"/>
      <c r="K41" s="255"/>
      <c r="L41" s="22"/>
    </row>
    <row r="42" spans="1:12" ht="13.5" customHeight="1">
      <c r="A42" s="459"/>
      <c r="B42" s="446"/>
      <c r="C42" s="460"/>
      <c r="D42" s="460"/>
      <c r="E42" s="461"/>
      <c r="F42" s="449"/>
      <c r="G42" s="462"/>
      <c r="H42" s="452"/>
      <c r="I42" s="452"/>
      <c r="J42" s="193"/>
      <c r="K42" s="252"/>
      <c r="L42" s="195"/>
    </row>
    <row r="43" spans="1:12" ht="13.5" customHeight="1">
      <c r="A43" s="453"/>
      <c r="B43" s="454"/>
      <c r="C43" s="198"/>
      <c r="D43" s="199"/>
      <c r="E43" s="455"/>
      <c r="F43" s="201"/>
      <c r="G43" s="463"/>
      <c r="H43" s="458"/>
      <c r="I43" s="458"/>
      <c r="J43" s="205"/>
      <c r="K43" s="254"/>
      <c r="L43" s="207"/>
    </row>
    <row r="44" spans="1:12" ht="13.5" customHeight="1">
      <c r="A44" s="465"/>
      <c r="B44" s="446"/>
      <c r="C44" s="214"/>
      <c r="D44" s="218"/>
      <c r="E44" s="461"/>
      <c r="F44" s="219"/>
      <c r="G44" s="466"/>
      <c r="H44" s="467"/>
      <c r="I44" s="452"/>
      <c r="J44" s="193"/>
      <c r="K44" s="252"/>
      <c r="L44" s="222"/>
    </row>
    <row r="45" spans="1:12" ht="13.5" customHeight="1">
      <c r="A45" s="465"/>
      <c r="B45" s="454"/>
      <c r="C45" s="464"/>
      <c r="D45" s="464"/>
      <c r="E45" s="455"/>
      <c r="F45" s="201"/>
      <c r="G45" s="463"/>
      <c r="H45" s="458"/>
      <c r="I45" s="458"/>
      <c r="J45" s="205"/>
      <c r="K45" s="254"/>
      <c r="L45" s="222"/>
    </row>
    <row r="46" spans="1:12" ht="13.5" customHeight="1">
      <c r="A46" s="459"/>
      <c r="B46" s="446"/>
      <c r="C46" s="214"/>
      <c r="D46" s="218"/>
      <c r="E46" s="461"/>
      <c r="F46" s="219"/>
      <c r="G46" s="466"/>
      <c r="H46" s="467"/>
      <c r="I46" s="452"/>
      <c r="J46" s="193"/>
      <c r="K46" s="252"/>
      <c r="L46" s="195"/>
    </row>
    <row r="47" spans="1:12" ht="13.5" customHeight="1">
      <c r="A47" s="453"/>
      <c r="B47" s="454" t="s">
        <v>162</v>
      </c>
      <c r="C47" s="464"/>
      <c r="D47" s="464"/>
      <c r="E47" s="455"/>
      <c r="F47" s="201"/>
      <c r="G47" s="463"/>
      <c r="H47" s="457"/>
      <c r="I47" s="458"/>
      <c r="J47" s="205"/>
      <c r="K47" s="254"/>
      <c r="L47" s="207"/>
    </row>
    <row r="48" spans="1:12" ht="13.5" customHeight="1">
      <c r="A48" s="459"/>
      <c r="B48" s="446" t="s">
        <v>584</v>
      </c>
      <c r="C48" s="214" t="s">
        <v>890</v>
      </c>
      <c r="D48" s="460"/>
      <c r="E48" s="461"/>
      <c r="F48" s="449"/>
      <c r="G48" s="462"/>
      <c r="H48" s="452"/>
      <c r="I48" s="452"/>
      <c r="J48" s="193"/>
      <c r="K48" s="252"/>
      <c r="L48" s="195"/>
    </row>
    <row r="49" spans="1:12" ht="13.5" customHeight="1">
      <c r="A49" s="453"/>
      <c r="B49" s="454" t="s">
        <v>163</v>
      </c>
      <c r="C49" s="464" t="s">
        <v>156</v>
      </c>
      <c r="D49" s="464"/>
      <c r="E49" s="455"/>
      <c r="F49" s="468">
        <v>0.3</v>
      </c>
      <c r="G49" s="463" t="s">
        <v>113</v>
      </c>
      <c r="H49" s="458"/>
      <c r="I49" s="458"/>
      <c r="J49" s="205"/>
      <c r="K49" s="255"/>
      <c r="L49" s="22"/>
    </row>
    <row r="50" spans="1:12" ht="13.5" customHeight="1">
      <c r="A50" s="459"/>
      <c r="B50" s="469" t="s">
        <v>155</v>
      </c>
      <c r="C50" s="214" t="s">
        <v>890</v>
      </c>
      <c r="E50" s="470"/>
      <c r="F50" s="471"/>
      <c r="G50" s="472"/>
      <c r="H50" s="473"/>
      <c r="I50" s="452"/>
      <c r="J50" s="193"/>
      <c r="K50" s="252"/>
      <c r="L50" s="195"/>
    </row>
    <row r="51" spans="1:12" ht="13.5" customHeight="1">
      <c r="A51" s="453"/>
      <c r="B51" s="474" t="s">
        <v>163</v>
      </c>
      <c r="C51" s="475" t="s">
        <v>952</v>
      </c>
      <c r="D51" s="464"/>
      <c r="E51" s="455"/>
      <c r="F51" s="201">
        <v>369</v>
      </c>
      <c r="G51" s="463" t="s">
        <v>113</v>
      </c>
      <c r="H51" s="473"/>
      <c r="I51" s="458"/>
      <c r="J51" s="205"/>
      <c r="K51" s="255"/>
      <c r="L51" s="22"/>
    </row>
    <row r="52" spans="1:12" ht="13.5" customHeight="1">
      <c r="A52" s="459"/>
      <c r="B52" s="476" t="s">
        <v>157</v>
      </c>
      <c r="C52" s="477" t="s">
        <v>891</v>
      </c>
      <c r="D52" s="460"/>
      <c r="E52" s="461"/>
      <c r="F52" s="449"/>
      <c r="G52" s="462"/>
      <c r="H52" s="452"/>
      <c r="I52" s="452"/>
      <c r="J52" s="193"/>
      <c r="K52" s="252"/>
      <c r="L52" s="195"/>
    </row>
    <row r="53" spans="1:12" ht="13.5" customHeight="1">
      <c r="A53" s="453"/>
      <c r="B53" s="474" t="s">
        <v>163</v>
      </c>
      <c r="C53" s="475" t="s">
        <v>952</v>
      </c>
      <c r="E53" s="470"/>
      <c r="F53" s="201">
        <v>211</v>
      </c>
      <c r="G53" s="463" t="s">
        <v>113</v>
      </c>
      <c r="H53" s="473"/>
      <c r="I53" s="458"/>
      <c r="J53" s="205"/>
      <c r="K53" s="255"/>
      <c r="L53" s="22"/>
    </row>
    <row r="54" spans="1:12" ht="13.5" customHeight="1">
      <c r="A54" s="459"/>
      <c r="B54" s="446" t="s">
        <v>157</v>
      </c>
      <c r="C54" s="460" t="s">
        <v>891</v>
      </c>
      <c r="D54" s="460"/>
      <c r="E54" s="461"/>
      <c r="F54" s="449"/>
      <c r="G54" s="462"/>
      <c r="H54" s="452"/>
      <c r="I54" s="452"/>
      <c r="J54" s="193"/>
      <c r="K54" s="252"/>
      <c r="L54" s="195"/>
    </row>
    <row r="55" spans="1:12" ht="13.5" customHeight="1">
      <c r="A55" s="453"/>
      <c r="B55" s="454" t="s">
        <v>163</v>
      </c>
      <c r="C55" s="198" t="s">
        <v>158</v>
      </c>
      <c r="D55" s="199"/>
      <c r="E55" s="455"/>
      <c r="F55" s="201">
        <v>707</v>
      </c>
      <c r="G55" s="456" t="s">
        <v>113</v>
      </c>
      <c r="H55" s="458"/>
      <c r="I55" s="458"/>
      <c r="J55" s="205"/>
      <c r="K55" s="255"/>
      <c r="L55" s="22"/>
    </row>
    <row r="56" spans="1:12" ht="13.5" customHeight="1">
      <c r="A56" s="459"/>
      <c r="B56" s="446" t="s">
        <v>157</v>
      </c>
      <c r="C56" s="460" t="s">
        <v>891</v>
      </c>
      <c r="D56" s="460"/>
      <c r="E56" s="461"/>
      <c r="F56" s="449"/>
      <c r="G56" s="462"/>
      <c r="H56" s="452"/>
      <c r="I56" s="452"/>
      <c r="J56" s="193"/>
      <c r="K56" s="252"/>
      <c r="L56" s="195"/>
    </row>
    <row r="57" spans="1:12" ht="13.5" customHeight="1">
      <c r="A57" s="453"/>
      <c r="B57" s="454" t="s">
        <v>163</v>
      </c>
      <c r="C57" s="198" t="s">
        <v>159</v>
      </c>
      <c r="D57" s="199"/>
      <c r="E57" s="455"/>
      <c r="F57" s="201">
        <v>26.6</v>
      </c>
      <c r="G57" s="456" t="s">
        <v>113</v>
      </c>
      <c r="H57" s="458"/>
      <c r="I57" s="458"/>
      <c r="J57" s="205"/>
      <c r="K57" s="255"/>
      <c r="L57" s="22"/>
    </row>
    <row r="58" spans="1:12" ht="13.5" customHeight="1">
      <c r="A58" s="459"/>
      <c r="B58" s="446"/>
      <c r="C58" s="460"/>
      <c r="D58" s="460"/>
      <c r="E58" s="461"/>
      <c r="F58" s="449"/>
      <c r="G58" s="462"/>
      <c r="H58" s="452"/>
      <c r="I58" s="452"/>
      <c r="J58" s="193"/>
      <c r="K58" s="252"/>
      <c r="L58" s="195"/>
    </row>
    <row r="59" spans="1:12" ht="13.5" customHeight="1">
      <c r="A59" s="453"/>
      <c r="B59" s="454"/>
      <c r="C59" s="198"/>
      <c r="D59" s="199"/>
      <c r="E59" s="455"/>
      <c r="F59" s="201"/>
      <c r="G59" s="456"/>
      <c r="H59" s="458"/>
      <c r="I59" s="458"/>
      <c r="J59" s="205"/>
      <c r="K59" s="254"/>
      <c r="L59" s="207"/>
    </row>
    <row r="60" spans="1:12" ht="13.5" customHeight="1">
      <c r="A60" s="465"/>
      <c r="B60" s="469"/>
      <c r="C60" s="271"/>
      <c r="D60" s="272"/>
      <c r="E60" s="470"/>
      <c r="F60" s="273"/>
      <c r="G60" s="478"/>
      <c r="H60" s="473"/>
      <c r="I60" s="473"/>
      <c r="J60" s="228"/>
      <c r="K60" s="276"/>
      <c r="L60" s="222"/>
    </row>
    <row r="61" spans="1:12" ht="13.5" customHeight="1">
      <c r="A61" s="465"/>
      <c r="B61" s="469"/>
      <c r="C61" s="271"/>
      <c r="D61" s="272"/>
      <c r="E61" s="470"/>
      <c r="F61" s="273"/>
      <c r="G61" s="478"/>
      <c r="H61" s="473"/>
      <c r="I61" s="473"/>
      <c r="J61" s="228"/>
      <c r="K61" s="276"/>
      <c r="L61" s="222"/>
    </row>
    <row r="62" spans="1:12" ht="13.5" customHeight="1">
      <c r="A62" s="459"/>
      <c r="B62" s="446"/>
      <c r="C62" s="460"/>
      <c r="D62" s="460"/>
      <c r="E62" s="461"/>
      <c r="F62" s="449"/>
      <c r="G62" s="462"/>
      <c r="H62" s="452"/>
      <c r="I62" s="452"/>
      <c r="J62" s="193"/>
      <c r="K62" s="252"/>
      <c r="L62" s="195"/>
    </row>
    <row r="63" spans="1:12" ht="13.5" customHeight="1">
      <c r="A63" s="453"/>
      <c r="B63" s="454"/>
      <c r="C63" s="198"/>
      <c r="D63" s="199"/>
      <c r="E63" s="455"/>
      <c r="F63" s="201"/>
      <c r="G63" s="456"/>
      <c r="H63" s="458"/>
      <c r="I63" s="458"/>
      <c r="J63" s="205"/>
      <c r="K63" s="254"/>
      <c r="L63" s="207"/>
    </row>
    <row r="64" spans="1:12" ht="13.5" customHeight="1">
      <c r="A64" s="459"/>
      <c r="B64" s="446"/>
      <c r="C64" s="460"/>
      <c r="D64" s="460"/>
      <c r="E64" s="461"/>
      <c r="F64" s="449"/>
      <c r="G64" s="462"/>
      <c r="H64" s="452"/>
      <c r="I64" s="452"/>
      <c r="J64" s="193"/>
      <c r="K64" s="252"/>
      <c r="L64" s="195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54"/>
      <c r="L65" s="207"/>
    </row>
    <row r="66" spans="1:12" ht="13.5" customHeight="1">
      <c r="A66" s="465"/>
      <c r="B66" s="469"/>
      <c r="E66" s="470"/>
      <c r="F66" s="471"/>
      <c r="G66" s="472"/>
      <c r="H66" s="473"/>
      <c r="I66" s="452"/>
      <c r="J66" s="228"/>
      <c r="K66" s="256"/>
      <c r="L66" s="222"/>
    </row>
    <row r="67" spans="1:12" ht="13.5" customHeight="1" thickBot="1">
      <c r="A67" s="479"/>
      <c r="B67" s="480"/>
      <c r="C67" s="236"/>
      <c r="D67" s="237"/>
      <c r="E67" s="481"/>
      <c r="F67" s="246"/>
      <c r="G67" s="482"/>
      <c r="H67" s="483"/>
      <c r="I67" s="483"/>
      <c r="J67" s="241"/>
      <c r="K67" s="257"/>
      <c r="L67" s="284"/>
    </row>
    <row r="68" spans="1:12" ht="13.5" customHeight="1">
      <c r="J68" s="179"/>
      <c r="K68" s="484"/>
      <c r="L68" s="485">
        <v>7</v>
      </c>
    </row>
    <row r="69" spans="1:12" ht="13.5" customHeight="1" thickBot="1">
      <c r="G69" s="421"/>
      <c r="J69" s="179"/>
      <c r="K69" s="424"/>
      <c r="L69" s="425" t="s">
        <v>9</v>
      </c>
    </row>
    <row r="70" spans="1:12" ht="13.5" customHeight="1">
      <c r="A70" s="427" t="s">
        <v>0</v>
      </c>
      <c r="B70" s="428" t="s">
        <v>1</v>
      </c>
      <c r="C70" s="429" t="s">
        <v>2</v>
      </c>
      <c r="D70" s="430"/>
      <c r="E70" s="431"/>
      <c r="F70" s="432" t="s">
        <v>3</v>
      </c>
      <c r="G70" s="433" t="s">
        <v>4</v>
      </c>
      <c r="H70" s="434" t="s">
        <v>5</v>
      </c>
      <c r="I70" s="434" t="s">
        <v>6</v>
      </c>
      <c r="J70" s="317" t="s">
        <v>7</v>
      </c>
      <c r="K70" s="492" t="str">
        <f>K36</f>
        <v>第　回既済部分検査内訳書</v>
      </c>
      <c r="L70" s="487"/>
    </row>
    <row r="71" spans="1:12" ht="13.5" customHeight="1">
      <c r="A71" s="435"/>
      <c r="B71" s="436"/>
      <c r="C71" s="437"/>
      <c r="D71" s="438"/>
      <c r="E71" s="439"/>
      <c r="F71" s="440"/>
      <c r="G71" s="441"/>
      <c r="H71" s="442"/>
      <c r="I71" s="442"/>
      <c r="J71" s="318"/>
      <c r="K71" s="443" t="s">
        <v>3</v>
      </c>
      <c r="L71" s="444" t="s">
        <v>8</v>
      </c>
    </row>
    <row r="72" spans="1:12" ht="13.5" customHeight="1">
      <c r="A72" s="445"/>
      <c r="B72" s="446"/>
      <c r="C72" s="447"/>
      <c r="D72" s="447"/>
      <c r="E72" s="448"/>
      <c r="F72" s="449"/>
      <c r="G72" s="450"/>
      <c r="H72" s="451"/>
      <c r="I72" s="452"/>
      <c r="J72" s="193"/>
      <c r="K72" s="252"/>
      <c r="L72" s="195"/>
    </row>
    <row r="73" spans="1:12" ht="13.5" customHeight="1">
      <c r="A73" s="453"/>
      <c r="B73" s="454" t="s">
        <v>164</v>
      </c>
      <c r="C73" s="198"/>
      <c r="D73" s="199"/>
      <c r="E73" s="455"/>
      <c r="F73" s="201"/>
      <c r="G73" s="456"/>
      <c r="H73" s="457"/>
      <c r="I73" s="458"/>
      <c r="J73" s="205"/>
      <c r="K73" s="253"/>
      <c r="L73" s="207"/>
    </row>
    <row r="74" spans="1:12" ht="13.5" customHeight="1">
      <c r="A74" s="459"/>
      <c r="B74" s="446" t="s">
        <v>152</v>
      </c>
      <c r="C74" s="460" t="s">
        <v>165</v>
      </c>
      <c r="D74" s="460"/>
      <c r="E74" s="461"/>
      <c r="F74" s="449"/>
      <c r="G74" s="462"/>
      <c r="H74" s="452"/>
      <c r="I74" s="452"/>
      <c r="J74" s="193"/>
      <c r="K74" s="252"/>
      <c r="L74" s="195"/>
    </row>
    <row r="75" spans="1:12" ht="13.5" customHeight="1">
      <c r="A75" s="453"/>
      <c r="B75" s="454" t="s">
        <v>166</v>
      </c>
      <c r="C75" s="198" t="s">
        <v>167</v>
      </c>
      <c r="D75" s="199"/>
      <c r="E75" s="455"/>
      <c r="F75" s="201">
        <v>25.9</v>
      </c>
      <c r="G75" s="463" t="s">
        <v>113</v>
      </c>
      <c r="H75" s="458"/>
      <c r="I75" s="458"/>
      <c r="J75" s="205"/>
      <c r="K75" s="255"/>
      <c r="L75" s="22"/>
    </row>
    <row r="76" spans="1:12" ht="13.5" customHeight="1">
      <c r="A76" s="459"/>
      <c r="B76" s="446" t="s">
        <v>168</v>
      </c>
      <c r="C76" s="214" t="s">
        <v>165</v>
      </c>
      <c r="D76" s="460"/>
      <c r="E76" s="461"/>
      <c r="F76" s="449"/>
      <c r="G76" s="462"/>
      <c r="H76" s="452"/>
      <c r="I76" s="452"/>
      <c r="J76" s="193"/>
      <c r="K76" s="252"/>
      <c r="L76" s="195"/>
    </row>
    <row r="77" spans="1:12" ht="13.5" customHeight="1">
      <c r="A77" s="453"/>
      <c r="B77" s="454" t="s">
        <v>166</v>
      </c>
      <c r="C77" s="464" t="s">
        <v>169</v>
      </c>
      <c r="D77" s="464"/>
      <c r="E77" s="455"/>
      <c r="F77" s="201">
        <v>369</v>
      </c>
      <c r="G77" s="463" t="s">
        <v>113</v>
      </c>
      <c r="H77" s="457"/>
      <c r="I77" s="458"/>
      <c r="J77" s="205"/>
      <c r="K77" s="255"/>
      <c r="L77" s="22"/>
    </row>
    <row r="78" spans="1:12" ht="13.5" customHeight="1">
      <c r="A78" s="465"/>
      <c r="B78" s="446" t="s">
        <v>170</v>
      </c>
      <c r="C78" s="214" t="s">
        <v>165</v>
      </c>
      <c r="D78" s="218"/>
      <c r="E78" s="461"/>
      <c r="F78" s="219"/>
      <c r="G78" s="466"/>
      <c r="H78" s="467"/>
      <c r="I78" s="452"/>
      <c r="J78" s="193"/>
      <c r="K78" s="252"/>
      <c r="L78" s="195"/>
    </row>
    <row r="79" spans="1:12" ht="13.5" customHeight="1">
      <c r="A79" s="465"/>
      <c r="B79" s="454" t="s">
        <v>166</v>
      </c>
      <c r="C79" s="464" t="s">
        <v>169</v>
      </c>
      <c r="D79" s="464"/>
      <c r="E79" s="455"/>
      <c r="F79" s="201">
        <v>211</v>
      </c>
      <c r="G79" s="463" t="s">
        <v>113</v>
      </c>
      <c r="H79" s="458"/>
      <c r="I79" s="458"/>
      <c r="J79" s="205"/>
      <c r="K79" s="255"/>
      <c r="L79" s="22"/>
    </row>
    <row r="80" spans="1:12" ht="13.5" customHeight="1">
      <c r="A80" s="459"/>
      <c r="B80" s="446" t="s">
        <v>171</v>
      </c>
      <c r="C80" s="214" t="s">
        <v>165</v>
      </c>
      <c r="D80" s="218"/>
      <c r="E80" s="461"/>
      <c r="F80" s="219"/>
      <c r="G80" s="466"/>
      <c r="H80" s="467"/>
      <c r="I80" s="452"/>
      <c r="J80" s="193"/>
      <c r="K80" s="252"/>
      <c r="L80" s="195"/>
    </row>
    <row r="81" spans="1:12" ht="13.5" customHeight="1">
      <c r="A81" s="453"/>
      <c r="B81" s="454" t="s">
        <v>166</v>
      </c>
      <c r="C81" s="464" t="s">
        <v>169</v>
      </c>
      <c r="D81" s="464"/>
      <c r="E81" s="455"/>
      <c r="F81" s="201">
        <v>235</v>
      </c>
      <c r="G81" s="463" t="s">
        <v>113</v>
      </c>
      <c r="H81" s="457"/>
      <c r="I81" s="458"/>
      <c r="J81" s="205"/>
      <c r="K81" s="255"/>
      <c r="L81" s="22"/>
    </row>
    <row r="82" spans="1:12" ht="13.5" customHeight="1">
      <c r="A82" s="459"/>
      <c r="B82" s="446" t="s">
        <v>172</v>
      </c>
      <c r="C82" s="214" t="s">
        <v>165</v>
      </c>
      <c r="D82" s="460"/>
      <c r="E82" s="461"/>
      <c r="F82" s="449"/>
      <c r="G82" s="462"/>
      <c r="H82" s="452"/>
      <c r="I82" s="452"/>
      <c r="J82" s="193"/>
      <c r="K82" s="252"/>
      <c r="L82" s="195"/>
    </row>
    <row r="83" spans="1:12" ht="13.5" customHeight="1">
      <c r="A83" s="453"/>
      <c r="B83" s="454" t="s">
        <v>166</v>
      </c>
      <c r="C83" s="464" t="s">
        <v>169</v>
      </c>
      <c r="D83" s="464"/>
      <c r="E83" s="455"/>
      <c r="F83" s="468">
        <v>219</v>
      </c>
      <c r="G83" s="463" t="s">
        <v>113</v>
      </c>
      <c r="H83" s="458"/>
      <c r="I83" s="458"/>
      <c r="J83" s="205"/>
      <c r="K83" s="255"/>
      <c r="L83" s="22"/>
    </row>
    <row r="84" spans="1:12" ht="13.5" customHeight="1">
      <c r="A84" s="459"/>
      <c r="B84" s="469" t="s">
        <v>173</v>
      </c>
      <c r="C84" s="214" t="s">
        <v>165</v>
      </c>
      <c r="E84" s="470"/>
      <c r="F84" s="471"/>
      <c r="G84" s="472"/>
      <c r="H84" s="473"/>
      <c r="I84" s="452"/>
      <c r="J84" s="228"/>
      <c r="K84" s="252"/>
      <c r="L84" s="195"/>
    </row>
    <row r="85" spans="1:12" ht="13.5" customHeight="1">
      <c r="A85" s="453"/>
      <c r="B85" s="474" t="s">
        <v>166</v>
      </c>
      <c r="C85" s="475" t="s">
        <v>169</v>
      </c>
      <c r="D85" s="464"/>
      <c r="E85" s="455"/>
      <c r="F85" s="201">
        <v>253</v>
      </c>
      <c r="G85" s="463" t="s">
        <v>113</v>
      </c>
      <c r="H85" s="458"/>
      <c r="I85" s="458"/>
      <c r="J85" s="205"/>
      <c r="K85" s="255"/>
      <c r="L85" s="22"/>
    </row>
    <row r="86" spans="1:12" ht="13.5" customHeight="1">
      <c r="A86" s="459"/>
      <c r="B86" s="476" t="s">
        <v>174</v>
      </c>
      <c r="C86" s="477" t="s">
        <v>165</v>
      </c>
      <c r="D86" s="460"/>
      <c r="E86" s="461"/>
      <c r="F86" s="449"/>
      <c r="G86" s="462"/>
      <c r="H86" s="452"/>
      <c r="I86" s="452"/>
      <c r="J86" s="193"/>
      <c r="K86" s="252"/>
      <c r="L86" s="195"/>
    </row>
    <row r="87" spans="1:12" ht="13.5" customHeight="1">
      <c r="A87" s="453"/>
      <c r="B87" s="469" t="s">
        <v>166</v>
      </c>
      <c r="C87" s="421" t="s">
        <v>175</v>
      </c>
      <c r="E87" s="470"/>
      <c r="F87" s="201">
        <v>26.6</v>
      </c>
      <c r="G87" s="463" t="s">
        <v>113</v>
      </c>
      <c r="H87" s="473"/>
      <c r="I87" s="458"/>
      <c r="J87" s="205"/>
      <c r="K87" s="255"/>
      <c r="L87" s="22"/>
    </row>
    <row r="88" spans="1:12" ht="13.5" customHeight="1">
      <c r="A88" s="459"/>
      <c r="B88" s="446" t="s">
        <v>584</v>
      </c>
      <c r="C88" s="460" t="s">
        <v>165</v>
      </c>
      <c r="D88" s="460"/>
      <c r="E88" s="461"/>
      <c r="F88" s="449"/>
      <c r="G88" s="462"/>
      <c r="H88" s="452"/>
      <c r="I88" s="452"/>
      <c r="J88" s="193"/>
      <c r="K88" s="252"/>
      <c r="L88" s="195"/>
    </row>
    <row r="89" spans="1:12" ht="13.5" customHeight="1">
      <c r="A89" s="453"/>
      <c r="B89" s="454" t="s">
        <v>166</v>
      </c>
      <c r="C89" s="198" t="s">
        <v>176</v>
      </c>
      <c r="D89" s="199"/>
      <c r="E89" s="455"/>
      <c r="F89" s="201">
        <v>3</v>
      </c>
      <c r="G89" s="456" t="s">
        <v>113</v>
      </c>
      <c r="H89" s="458"/>
      <c r="I89" s="458"/>
      <c r="J89" s="205"/>
      <c r="K89" s="255"/>
      <c r="L89" s="22"/>
    </row>
    <row r="90" spans="1:12" ht="13.5" customHeight="1">
      <c r="A90" s="459"/>
      <c r="B90" s="446" t="s">
        <v>160</v>
      </c>
      <c r="C90" s="460" t="s">
        <v>165</v>
      </c>
      <c r="D90" s="460"/>
      <c r="E90" s="461"/>
      <c r="F90" s="449"/>
      <c r="G90" s="462"/>
      <c r="H90" s="452"/>
      <c r="I90" s="452"/>
      <c r="J90" s="193"/>
      <c r="K90" s="252"/>
      <c r="L90" s="195"/>
    </row>
    <row r="91" spans="1:12" ht="13.5" customHeight="1">
      <c r="A91" s="453"/>
      <c r="B91" s="454" t="s">
        <v>166</v>
      </c>
      <c r="C91" s="198" t="s">
        <v>176</v>
      </c>
      <c r="D91" s="199"/>
      <c r="E91" s="455"/>
      <c r="F91" s="201">
        <v>35.5</v>
      </c>
      <c r="G91" s="456" t="s">
        <v>113</v>
      </c>
      <c r="H91" s="458"/>
      <c r="I91" s="458"/>
      <c r="J91" s="205"/>
      <c r="K91" s="255"/>
      <c r="L91" s="22"/>
    </row>
    <row r="92" spans="1:12" ht="13.5" customHeight="1">
      <c r="A92" s="459"/>
      <c r="B92" s="446"/>
      <c r="C92" s="460"/>
      <c r="D92" s="460"/>
      <c r="E92" s="461"/>
      <c r="F92" s="449"/>
      <c r="G92" s="462"/>
      <c r="H92" s="452"/>
      <c r="I92" s="452"/>
      <c r="J92" s="193"/>
      <c r="K92" s="252"/>
      <c r="L92" s="195"/>
    </row>
    <row r="93" spans="1:12" ht="13.5" customHeight="1">
      <c r="A93" s="453"/>
      <c r="B93" s="454"/>
      <c r="C93" s="198"/>
      <c r="D93" s="199"/>
      <c r="E93" s="455"/>
      <c r="F93" s="201"/>
      <c r="G93" s="456"/>
      <c r="H93" s="458"/>
      <c r="I93" s="458"/>
      <c r="J93" s="205"/>
      <c r="K93" s="254"/>
      <c r="L93" s="207"/>
    </row>
    <row r="94" spans="1:12" ht="13.5" customHeight="1">
      <c r="A94" s="459"/>
      <c r="B94" s="446"/>
      <c r="C94" s="460"/>
      <c r="D94" s="460"/>
      <c r="E94" s="461"/>
      <c r="F94" s="449"/>
      <c r="G94" s="462"/>
      <c r="H94" s="452"/>
      <c r="I94" s="452"/>
      <c r="J94" s="193"/>
      <c r="K94" s="252"/>
      <c r="L94" s="195"/>
    </row>
    <row r="95" spans="1:12" ht="13.5" customHeight="1">
      <c r="A95" s="453"/>
      <c r="B95" s="454"/>
      <c r="C95" s="198"/>
      <c r="D95" s="199"/>
      <c r="E95" s="455"/>
      <c r="F95" s="201"/>
      <c r="G95" s="456"/>
      <c r="H95" s="458"/>
      <c r="I95" s="458"/>
      <c r="J95" s="205"/>
      <c r="K95" s="254"/>
      <c r="L95" s="207"/>
    </row>
    <row r="96" spans="1:12" ht="13.5" customHeight="1">
      <c r="A96" s="465"/>
      <c r="B96" s="469"/>
      <c r="C96" s="271"/>
      <c r="D96" s="272"/>
      <c r="E96" s="470"/>
      <c r="F96" s="273"/>
      <c r="G96" s="478"/>
      <c r="H96" s="473"/>
      <c r="I96" s="473"/>
      <c r="J96" s="228"/>
      <c r="K96" s="276"/>
      <c r="L96" s="222"/>
    </row>
    <row r="97" spans="1:12" ht="13.5" customHeight="1">
      <c r="A97" s="465"/>
      <c r="B97" s="469"/>
      <c r="C97" s="271"/>
      <c r="D97" s="272"/>
      <c r="E97" s="470"/>
      <c r="F97" s="273"/>
      <c r="G97" s="478"/>
      <c r="H97" s="473"/>
      <c r="I97" s="473"/>
      <c r="J97" s="228"/>
      <c r="K97" s="276"/>
      <c r="L97" s="222"/>
    </row>
    <row r="98" spans="1:12" ht="13.5" customHeight="1">
      <c r="A98" s="459"/>
      <c r="B98" s="446"/>
      <c r="C98" s="460"/>
      <c r="D98" s="460"/>
      <c r="E98" s="461"/>
      <c r="F98" s="449"/>
      <c r="G98" s="462"/>
      <c r="H98" s="452"/>
      <c r="I98" s="452"/>
      <c r="J98" s="193"/>
      <c r="K98" s="252"/>
      <c r="L98" s="195"/>
    </row>
    <row r="99" spans="1:12" ht="13.5" customHeight="1">
      <c r="A99" s="453"/>
      <c r="B99" s="454"/>
      <c r="C99" s="198"/>
      <c r="D99" s="199"/>
      <c r="E99" s="455"/>
      <c r="F99" s="201"/>
      <c r="G99" s="456"/>
      <c r="H99" s="458"/>
      <c r="I99" s="458"/>
      <c r="J99" s="205"/>
      <c r="K99" s="254"/>
      <c r="L99" s="207"/>
    </row>
    <row r="100" spans="1:12" ht="13.5" customHeight="1">
      <c r="A100" s="465"/>
      <c r="B100" s="469"/>
      <c r="E100" s="470"/>
      <c r="F100" s="471"/>
      <c r="G100" s="472"/>
      <c r="H100" s="473"/>
      <c r="I100" s="452"/>
      <c r="J100" s="228"/>
      <c r="K100" s="256"/>
      <c r="L100" s="222"/>
    </row>
    <row r="101" spans="1:12" ht="13.5" customHeight="1" thickBot="1">
      <c r="A101" s="479"/>
      <c r="B101" s="480"/>
      <c r="C101" s="236"/>
      <c r="D101" s="237"/>
      <c r="E101" s="481"/>
      <c r="F101" s="246"/>
      <c r="G101" s="482"/>
      <c r="H101" s="483"/>
      <c r="I101" s="483"/>
      <c r="J101" s="241"/>
      <c r="K101" s="257"/>
      <c r="L101" s="243"/>
    </row>
    <row r="102" spans="1:12" ht="13.5" customHeight="1">
      <c r="J102" s="179"/>
      <c r="K102" s="484"/>
      <c r="L102" s="485"/>
    </row>
    <row r="103" spans="1:12" ht="13.5" customHeight="1" thickBot="1">
      <c r="G103" s="421"/>
      <c r="J103" s="179"/>
      <c r="K103" s="424"/>
      <c r="L103" s="425"/>
    </row>
    <row r="104" spans="1:12" ht="13.5" customHeight="1">
      <c r="A104" s="427" t="s">
        <v>0</v>
      </c>
      <c r="B104" s="428" t="s">
        <v>1</v>
      </c>
      <c r="C104" s="429" t="s">
        <v>2</v>
      </c>
      <c r="D104" s="430"/>
      <c r="E104" s="431"/>
      <c r="F104" s="432" t="s">
        <v>3</v>
      </c>
      <c r="G104" s="433" t="s">
        <v>4</v>
      </c>
      <c r="H104" s="434" t="s">
        <v>5</v>
      </c>
      <c r="I104" s="434" t="s">
        <v>6</v>
      </c>
      <c r="J104" s="317" t="s">
        <v>7</v>
      </c>
      <c r="K104" s="492" t="str">
        <f>K70</f>
        <v>第　回既済部分検査内訳書</v>
      </c>
      <c r="L104" s="487"/>
    </row>
    <row r="105" spans="1:12" ht="13.5" customHeight="1">
      <c r="A105" s="435"/>
      <c r="B105" s="436"/>
      <c r="C105" s="437"/>
      <c r="D105" s="438"/>
      <c r="E105" s="439"/>
      <c r="F105" s="440"/>
      <c r="G105" s="441"/>
      <c r="H105" s="442"/>
      <c r="I105" s="442"/>
      <c r="J105" s="318"/>
      <c r="K105" s="443" t="s">
        <v>3</v>
      </c>
      <c r="L105" s="444" t="s">
        <v>8</v>
      </c>
    </row>
    <row r="106" spans="1:12" ht="13.5" customHeight="1">
      <c r="A106" s="445"/>
      <c r="B106" s="446"/>
      <c r="C106" s="447"/>
      <c r="D106" s="447"/>
      <c r="E106" s="448"/>
      <c r="F106" s="449"/>
      <c r="G106" s="450"/>
      <c r="H106" s="451"/>
      <c r="I106" s="452"/>
      <c r="J106" s="193"/>
      <c r="K106" s="252"/>
      <c r="L106" s="195"/>
    </row>
    <row r="107" spans="1:12" ht="13.5" customHeight="1">
      <c r="A107" s="453"/>
      <c r="B107" s="454" t="s">
        <v>177</v>
      </c>
      <c r="C107" s="198"/>
      <c r="D107" s="199"/>
      <c r="E107" s="455"/>
      <c r="F107" s="201"/>
      <c r="G107" s="456"/>
      <c r="H107" s="457"/>
      <c r="I107" s="458"/>
      <c r="J107" s="205"/>
      <c r="K107" s="253"/>
      <c r="L107" s="207"/>
    </row>
    <row r="108" spans="1:12" ht="13.5" customHeight="1">
      <c r="A108" s="459"/>
      <c r="B108" s="446" t="s">
        <v>178</v>
      </c>
      <c r="C108" s="460"/>
      <c r="D108" s="460"/>
      <c r="E108" s="461"/>
      <c r="F108" s="449"/>
      <c r="G108" s="462"/>
      <c r="H108" s="452"/>
      <c r="I108" s="452"/>
      <c r="J108" s="193"/>
      <c r="K108" s="252"/>
      <c r="L108" s="195"/>
    </row>
    <row r="109" spans="1:12" ht="13.5" customHeight="1">
      <c r="A109" s="453"/>
      <c r="B109" s="454" t="s">
        <v>179</v>
      </c>
      <c r="C109" s="198" t="s">
        <v>180</v>
      </c>
      <c r="D109" s="199"/>
      <c r="E109" s="455"/>
      <c r="F109" s="201">
        <v>1</v>
      </c>
      <c r="G109" s="463" t="s">
        <v>123</v>
      </c>
      <c r="H109" s="458"/>
      <c r="I109" s="458"/>
      <c r="J109" s="205"/>
      <c r="K109" s="255"/>
      <c r="L109" s="22"/>
    </row>
    <row r="110" spans="1:12" ht="13.5" customHeight="1">
      <c r="A110" s="459"/>
      <c r="B110" s="446" t="s">
        <v>155</v>
      </c>
      <c r="C110" s="214"/>
      <c r="D110" s="460"/>
      <c r="E110" s="461"/>
      <c r="F110" s="449"/>
      <c r="G110" s="462"/>
      <c r="H110" s="452"/>
      <c r="I110" s="452"/>
      <c r="J110" s="193"/>
      <c r="K110" s="252"/>
      <c r="L110" s="195"/>
    </row>
    <row r="111" spans="1:12" ht="13.5" customHeight="1">
      <c r="A111" s="453"/>
      <c r="B111" s="454" t="s">
        <v>179</v>
      </c>
      <c r="C111" s="464" t="s">
        <v>182</v>
      </c>
      <c r="D111" s="464"/>
      <c r="E111" s="455"/>
      <c r="F111" s="201">
        <v>3</v>
      </c>
      <c r="G111" s="463" t="s">
        <v>123</v>
      </c>
      <c r="H111" s="457"/>
      <c r="I111" s="458"/>
      <c r="J111" s="205"/>
      <c r="K111" s="255"/>
      <c r="L111" s="22"/>
    </row>
    <row r="112" spans="1:12" ht="13.5" customHeight="1">
      <c r="A112" s="465"/>
      <c r="B112" s="446" t="s">
        <v>155</v>
      </c>
      <c r="C112" s="214"/>
      <c r="D112" s="218"/>
      <c r="E112" s="461"/>
      <c r="F112" s="219"/>
      <c r="G112" s="466"/>
      <c r="H112" s="467"/>
      <c r="I112" s="452"/>
      <c r="J112" s="193"/>
      <c r="K112" s="252"/>
      <c r="L112" s="195"/>
    </row>
    <row r="113" spans="1:12" ht="13.5" customHeight="1">
      <c r="A113" s="465"/>
      <c r="B113" s="454" t="s">
        <v>181</v>
      </c>
      <c r="C113" s="464"/>
      <c r="D113" s="464"/>
      <c r="E113" s="455"/>
      <c r="F113" s="201">
        <v>319</v>
      </c>
      <c r="G113" s="463" t="s">
        <v>113</v>
      </c>
      <c r="H113" s="458"/>
      <c r="I113" s="458"/>
      <c r="J113" s="205"/>
      <c r="K113" s="255"/>
      <c r="L113" s="22"/>
    </row>
    <row r="114" spans="1:12" ht="13.5" customHeight="1">
      <c r="A114" s="459"/>
      <c r="B114" s="446" t="s">
        <v>170</v>
      </c>
      <c r="C114" s="214"/>
      <c r="D114" s="218"/>
      <c r="E114" s="461"/>
      <c r="F114" s="219"/>
      <c r="G114" s="466"/>
      <c r="H114" s="467"/>
      <c r="I114" s="452"/>
      <c r="J114" s="193"/>
      <c r="K114" s="252"/>
      <c r="L114" s="195"/>
    </row>
    <row r="115" spans="1:12" ht="13.5" customHeight="1">
      <c r="A115" s="453"/>
      <c r="B115" s="454" t="s">
        <v>179</v>
      </c>
      <c r="C115" s="464" t="s">
        <v>182</v>
      </c>
      <c r="D115" s="464"/>
      <c r="E115" s="455"/>
      <c r="F115" s="201">
        <v>1</v>
      </c>
      <c r="G115" s="463" t="s">
        <v>123</v>
      </c>
      <c r="H115" s="457"/>
      <c r="I115" s="458"/>
      <c r="J115" s="205"/>
      <c r="K115" s="255"/>
      <c r="L115" s="22"/>
    </row>
    <row r="116" spans="1:12" ht="13.5" customHeight="1">
      <c r="A116" s="459"/>
      <c r="B116" s="446" t="s">
        <v>170</v>
      </c>
      <c r="C116" s="214"/>
      <c r="D116" s="460"/>
      <c r="E116" s="461"/>
      <c r="F116" s="449"/>
      <c r="G116" s="462"/>
      <c r="H116" s="452"/>
      <c r="I116" s="452"/>
      <c r="J116" s="193"/>
      <c r="K116" s="252"/>
      <c r="L116" s="195"/>
    </row>
    <row r="117" spans="1:12" ht="13.5" customHeight="1">
      <c r="A117" s="453"/>
      <c r="B117" s="454" t="s">
        <v>181</v>
      </c>
      <c r="C117" s="464"/>
      <c r="D117" s="464"/>
      <c r="E117" s="455"/>
      <c r="F117" s="468">
        <v>161</v>
      </c>
      <c r="G117" s="463" t="s">
        <v>113</v>
      </c>
      <c r="H117" s="458"/>
      <c r="I117" s="458"/>
      <c r="J117" s="205"/>
      <c r="K117" s="255"/>
      <c r="L117" s="22"/>
    </row>
    <row r="118" spans="1:12" ht="13.5" customHeight="1">
      <c r="A118" s="459"/>
      <c r="B118" s="469" t="s">
        <v>171</v>
      </c>
      <c r="C118" s="214"/>
      <c r="E118" s="470"/>
      <c r="F118" s="471"/>
      <c r="G118" s="472"/>
      <c r="H118" s="473"/>
      <c r="I118" s="452"/>
      <c r="J118" s="228"/>
      <c r="K118" s="252"/>
      <c r="L118" s="195"/>
    </row>
    <row r="119" spans="1:12" ht="13.5" customHeight="1">
      <c r="A119" s="453"/>
      <c r="B119" s="474" t="s">
        <v>179</v>
      </c>
      <c r="C119" s="475" t="s">
        <v>182</v>
      </c>
      <c r="D119" s="464"/>
      <c r="E119" s="455"/>
      <c r="F119" s="201">
        <v>1</v>
      </c>
      <c r="G119" s="463" t="s">
        <v>123</v>
      </c>
      <c r="H119" s="458"/>
      <c r="I119" s="458"/>
      <c r="J119" s="205"/>
      <c r="K119" s="255"/>
      <c r="L119" s="22"/>
    </row>
    <row r="120" spans="1:12" ht="13.5" customHeight="1">
      <c r="A120" s="459"/>
      <c r="B120" s="476" t="s">
        <v>171</v>
      </c>
      <c r="C120" s="477"/>
      <c r="D120" s="460"/>
      <c r="E120" s="461"/>
      <c r="F120" s="449"/>
      <c r="G120" s="462"/>
      <c r="H120" s="452"/>
      <c r="I120" s="452"/>
      <c r="J120" s="193"/>
      <c r="K120" s="252"/>
      <c r="L120" s="195"/>
    </row>
    <row r="121" spans="1:12" ht="13.5" customHeight="1">
      <c r="A121" s="453"/>
      <c r="B121" s="469" t="s">
        <v>181</v>
      </c>
      <c r="E121" s="470"/>
      <c r="F121" s="201">
        <v>185</v>
      </c>
      <c r="G121" s="463" t="s">
        <v>113</v>
      </c>
      <c r="H121" s="473"/>
      <c r="I121" s="458"/>
      <c r="J121" s="205"/>
      <c r="K121" s="255"/>
      <c r="L121" s="22"/>
    </row>
    <row r="122" spans="1:12" ht="13.5" customHeight="1">
      <c r="A122" s="459"/>
      <c r="B122" s="446" t="s">
        <v>172</v>
      </c>
      <c r="C122" s="460"/>
      <c r="D122" s="460"/>
      <c r="E122" s="461"/>
      <c r="F122" s="449"/>
      <c r="G122" s="462"/>
      <c r="H122" s="452"/>
      <c r="I122" s="452"/>
      <c r="J122" s="193"/>
      <c r="K122" s="252"/>
      <c r="L122" s="195"/>
    </row>
    <row r="123" spans="1:12" ht="13.5" customHeight="1">
      <c r="A123" s="453"/>
      <c r="B123" s="454" t="s">
        <v>179</v>
      </c>
      <c r="C123" s="198" t="s">
        <v>182</v>
      </c>
      <c r="D123" s="199"/>
      <c r="E123" s="455"/>
      <c r="F123" s="201">
        <v>1</v>
      </c>
      <c r="G123" s="456" t="s">
        <v>123</v>
      </c>
      <c r="H123" s="458"/>
      <c r="I123" s="458"/>
      <c r="J123" s="205"/>
      <c r="K123" s="255"/>
      <c r="L123" s="22"/>
    </row>
    <row r="124" spans="1:12" ht="13.5" customHeight="1">
      <c r="A124" s="459"/>
      <c r="B124" s="446" t="s">
        <v>172</v>
      </c>
      <c r="C124" s="460"/>
      <c r="D124" s="460"/>
      <c r="E124" s="461"/>
      <c r="F124" s="449"/>
      <c r="G124" s="462"/>
      <c r="H124" s="452"/>
      <c r="I124" s="452"/>
      <c r="J124" s="193"/>
      <c r="K124" s="252"/>
      <c r="L124" s="195"/>
    </row>
    <row r="125" spans="1:12" ht="13.5" customHeight="1">
      <c r="A125" s="453"/>
      <c r="B125" s="454" t="s">
        <v>181</v>
      </c>
      <c r="C125" s="198"/>
      <c r="D125" s="199"/>
      <c r="E125" s="455"/>
      <c r="F125" s="201">
        <v>169</v>
      </c>
      <c r="G125" s="456" t="s">
        <v>113</v>
      </c>
      <c r="H125" s="458"/>
      <c r="I125" s="458"/>
      <c r="J125" s="205"/>
      <c r="K125" s="255"/>
      <c r="L125" s="22"/>
    </row>
    <row r="126" spans="1:12" ht="13.5" customHeight="1">
      <c r="A126" s="459"/>
      <c r="B126" s="446" t="s">
        <v>173</v>
      </c>
      <c r="C126" s="460"/>
      <c r="D126" s="460"/>
      <c r="E126" s="461"/>
      <c r="F126" s="449"/>
      <c r="G126" s="462"/>
      <c r="H126" s="452"/>
      <c r="I126" s="452"/>
      <c r="J126" s="193"/>
      <c r="K126" s="252"/>
      <c r="L126" s="195"/>
    </row>
    <row r="127" spans="1:12" ht="13.5" customHeight="1">
      <c r="A127" s="453"/>
      <c r="B127" s="454" t="s">
        <v>179</v>
      </c>
      <c r="C127" s="198" t="s">
        <v>182</v>
      </c>
      <c r="D127" s="199"/>
      <c r="E127" s="455"/>
      <c r="F127" s="201">
        <v>1</v>
      </c>
      <c r="G127" s="456" t="s">
        <v>123</v>
      </c>
      <c r="H127" s="458"/>
      <c r="I127" s="458"/>
      <c r="J127" s="205"/>
      <c r="K127" s="255"/>
      <c r="L127" s="22"/>
    </row>
    <row r="128" spans="1:12" ht="13.5" customHeight="1">
      <c r="A128" s="459"/>
      <c r="B128" s="446" t="s">
        <v>173</v>
      </c>
      <c r="C128" s="460"/>
      <c r="D128" s="460"/>
      <c r="E128" s="461"/>
      <c r="F128" s="449"/>
      <c r="G128" s="462"/>
      <c r="H128" s="452"/>
      <c r="I128" s="452"/>
      <c r="J128" s="193"/>
      <c r="K128" s="252"/>
      <c r="L128" s="195"/>
    </row>
    <row r="129" spans="1:12" ht="13.5" customHeight="1">
      <c r="A129" s="453"/>
      <c r="B129" s="454" t="s">
        <v>181</v>
      </c>
      <c r="C129" s="198"/>
      <c r="D129" s="199"/>
      <c r="E129" s="455"/>
      <c r="F129" s="201">
        <v>203</v>
      </c>
      <c r="G129" s="456" t="s">
        <v>113</v>
      </c>
      <c r="H129" s="458"/>
      <c r="I129" s="458"/>
      <c r="J129" s="205"/>
      <c r="K129" s="255"/>
      <c r="L129" s="22"/>
    </row>
    <row r="130" spans="1:12" ht="13.5" customHeight="1">
      <c r="A130" s="465"/>
      <c r="B130" s="469"/>
      <c r="C130" s="271"/>
      <c r="D130" s="272"/>
      <c r="E130" s="470"/>
      <c r="F130" s="273"/>
      <c r="G130" s="478"/>
      <c r="H130" s="473"/>
      <c r="I130" s="473"/>
      <c r="J130" s="228"/>
      <c r="K130" s="275"/>
      <c r="L130" s="36"/>
    </row>
    <row r="131" spans="1:12" ht="13.5" customHeight="1">
      <c r="A131" s="465"/>
      <c r="B131" s="469"/>
      <c r="C131" s="271"/>
      <c r="D131" s="272"/>
      <c r="E131" s="470"/>
      <c r="F131" s="273"/>
      <c r="G131" s="478"/>
      <c r="H131" s="473"/>
      <c r="I131" s="473"/>
      <c r="J131" s="228"/>
      <c r="K131" s="275"/>
      <c r="L131" s="36"/>
    </row>
    <row r="132" spans="1:12" ht="13.5" customHeight="1">
      <c r="A132" s="459"/>
      <c r="B132" s="446"/>
      <c r="C132" s="460"/>
      <c r="D132" s="460"/>
      <c r="E132" s="461"/>
      <c r="F132" s="449"/>
      <c r="G132" s="462"/>
      <c r="H132" s="452"/>
      <c r="I132" s="452"/>
      <c r="J132" s="193"/>
      <c r="K132" s="252"/>
      <c r="L132" s="195"/>
    </row>
    <row r="133" spans="1:12" ht="13.5" customHeight="1">
      <c r="A133" s="453"/>
      <c r="B133" s="454"/>
      <c r="C133" s="198"/>
      <c r="D133" s="199"/>
      <c r="E133" s="455"/>
      <c r="F133" s="201"/>
      <c r="G133" s="456"/>
      <c r="H133" s="458"/>
      <c r="I133" s="458"/>
      <c r="J133" s="205"/>
      <c r="K133" s="254"/>
      <c r="L133" s="207"/>
    </row>
    <row r="134" spans="1:12" ht="13.5" customHeight="1">
      <c r="A134" s="465"/>
      <c r="B134" s="469"/>
      <c r="E134" s="470"/>
      <c r="F134" s="471"/>
      <c r="G134" s="472"/>
      <c r="H134" s="473"/>
      <c r="I134" s="452"/>
      <c r="J134" s="228"/>
      <c r="K134" s="256"/>
      <c r="L134" s="222"/>
    </row>
    <row r="135" spans="1:12" ht="13.5" customHeight="1" thickBot="1">
      <c r="A135" s="479"/>
      <c r="B135" s="480"/>
      <c r="C135" s="236"/>
      <c r="D135" s="237"/>
      <c r="E135" s="481"/>
      <c r="F135" s="246"/>
      <c r="G135" s="482"/>
      <c r="H135" s="483"/>
      <c r="I135" s="483"/>
      <c r="J135" s="241"/>
      <c r="K135" s="257"/>
      <c r="L135" s="284"/>
    </row>
    <row r="136" spans="1:12" ht="13.5" customHeight="1">
      <c r="J136" s="179"/>
      <c r="K136" s="484"/>
      <c r="L136" s="485">
        <v>8</v>
      </c>
    </row>
    <row r="137" spans="1:12" ht="13.5" customHeight="1" thickBot="1">
      <c r="G137" s="421"/>
      <c r="J137" s="179"/>
      <c r="K137" s="424"/>
      <c r="L137" s="425" t="s">
        <v>9</v>
      </c>
    </row>
    <row r="138" spans="1:12" ht="13.5" customHeight="1">
      <c r="A138" s="427" t="s">
        <v>0</v>
      </c>
      <c r="B138" s="428" t="s">
        <v>1</v>
      </c>
      <c r="C138" s="429" t="s">
        <v>2</v>
      </c>
      <c r="D138" s="430"/>
      <c r="E138" s="431"/>
      <c r="F138" s="432" t="s">
        <v>3</v>
      </c>
      <c r="G138" s="433" t="s">
        <v>4</v>
      </c>
      <c r="H138" s="434" t="s">
        <v>5</v>
      </c>
      <c r="I138" s="434" t="s">
        <v>6</v>
      </c>
      <c r="J138" s="317" t="s">
        <v>7</v>
      </c>
      <c r="K138" s="492" t="str">
        <f>K104</f>
        <v>第　回既済部分検査内訳書</v>
      </c>
      <c r="L138" s="487"/>
    </row>
    <row r="139" spans="1:12" ht="13.5" customHeight="1">
      <c r="A139" s="435"/>
      <c r="B139" s="436"/>
      <c r="C139" s="437"/>
      <c r="D139" s="438"/>
      <c r="E139" s="439"/>
      <c r="F139" s="440"/>
      <c r="G139" s="441"/>
      <c r="H139" s="442"/>
      <c r="I139" s="442"/>
      <c r="J139" s="318"/>
      <c r="K139" s="443" t="s">
        <v>3</v>
      </c>
      <c r="L139" s="444" t="s">
        <v>8</v>
      </c>
    </row>
    <row r="140" spans="1:12" ht="13.5" customHeight="1">
      <c r="A140" s="445"/>
      <c r="B140" s="446" t="s">
        <v>174</v>
      </c>
      <c r="C140" s="447"/>
      <c r="D140" s="447"/>
      <c r="E140" s="448"/>
      <c r="F140" s="449"/>
      <c r="G140" s="450"/>
      <c r="H140" s="451"/>
      <c r="I140" s="452"/>
      <c r="J140" s="193"/>
      <c r="K140" s="252"/>
      <c r="L140" s="195"/>
    </row>
    <row r="141" spans="1:12" ht="13.5" customHeight="1">
      <c r="A141" s="453"/>
      <c r="B141" s="454" t="s">
        <v>179</v>
      </c>
      <c r="C141" s="198" t="s">
        <v>180</v>
      </c>
      <c r="D141" s="199"/>
      <c r="E141" s="455"/>
      <c r="F141" s="201">
        <v>1</v>
      </c>
      <c r="G141" s="456" t="s">
        <v>123</v>
      </c>
      <c r="H141" s="457"/>
      <c r="I141" s="458"/>
      <c r="J141" s="205"/>
      <c r="K141" s="255"/>
      <c r="L141" s="22"/>
    </row>
    <row r="142" spans="1:12" ht="13.5" customHeight="1">
      <c r="A142" s="459"/>
      <c r="B142" s="446" t="s">
        <v>183</v>
      </c>
      <c r="C142" s="460"/>
      <c r="D142" s="460"/>
      <c r="E142" s="461"/>
      <c r="F142" s="449"/>
      <c r="G142" s="462"/>
      <c r="H142" s="452"/>
      <c r="I142" s="452"/>
      <c r="J142" s="193"/>
      <c r="K142" s="252"/>
      <c r="L142" s="195"/>
    </row>
    <row r="143" spans="1:12" ht="13.5" customHeight="1">
      <c r="A143" s="453"/>
      <c r="B143" s="454" t="s">
        <v>179</v>
      </c>
      <c r="C143" s="198" t="s">
        <v>180</v>
      </c>
      <c r="D143" s="199"/>
      <c r="E143" s="455"/>
      <c r="F143" s="201">
        <v>1</v>
      </c>
      <c r="G143" s="463" t="s">
        <v>123</v>
      </c>
      <c r="H143" s="458"/>
      <c r="I143" s="458"/>
      <c r="J143" s="205"/>
      <c r="K143" s="255"/>
      <c r="L143" s="22"/>
    </row>
    <row r="144" spans="1:12" ht="13.5" customHeight="1">
      <c r="A144" s="459"/>
      <c r="B144" s="446"/>
      <c r="C144" s="214"/>
      <c r="D144" s="460"/>
      <c r="E144" s="461"/>
      <c r="F144" s="449"/>
      <c r="G144" s="462"/>
      <c r="H144" s="452"/>
      <c r="I144" s="452"/>
      <c r="J144" s="193"/>
      <c r="K144" s="252"/>
      <c r="L144" s="195"/>
    </row>
    <row r="145" spans="1:12" ht="13.5" customHeight="1">
      <c r="A145" s="453"/>
      <c r="B145" s="454"/>
      <c r="C145" s="464"/>
      <c r="D145" s="464"/>
      <c r="E145" s="455"/>
      <c r="F145" s="201"/>
      <c r="G145" s="463"/>
      <c r="H145" s="457"/>
      <c r="I145" s="458"/>
      <c r="J145" s="205"/>
      <c r="K145" s="254"/>
      <c r="L145" s="207"/>
    </row>
    <row r="146" spans="1:12" ht="13.5" customHeight="1">
      <c r="A146" s="465"/>
      <c r="B146" s="446"/>
      <c r="C146" s="214"/>
      <c r="D146" s="218"/>
      <c r="E146" s="461"/>
      <c r="F146" s="219"/>
      <c r="G146" s="466"/>
      <c r="H146" s="467"/>
      <c r="I146" s="452"/>
      <c r="J146" s="193"/>
      <c r="K146" s="252"/>
      <c r="L146" s="222"/>
    </row>
    <row r="147" spans="1:12" ht="13.5" customHeight="1">
      <c r="A147" s="465"/>
      <c r="B147" s="454" t="s">
        <v>184</v>
      </c>
      <c r="C147" s="464"/>
      <c r="D147" s="464"/>
      <c r="E147" s="455"/>
      <c r="F147" s="201"/>
      <c r="G147" s="463"/>
      <c r="H147" s="458"/>
      <c r="I147" s="458"/>
      <c r="J147" s="205"/>
      <c r="K147" s="254"/>
      <c r="L147" s="222"/>
    </row>
    <row r="148" spans="1:12" ht="13.5" customHeight="1">
      <c r="A148" s="459"/>
      <c r="B148" s="446"/>
      <c r="C148" s="214"/>
      <c r="D148" s="218"/>
      <c r="E148" s="461"/>
      <c r="F148" s="219"/>
      <c r="G148" s="466"/>
      <c r="H148" s="467"/>
      <c r="I148" s="452"/>
      <c r="J148" s="193"/>
      <c r="K148" s="252"/>
      <c r="L148" s="195"/>
    </row>
    <row r="149" spans="1:12" ht="13.5" customHeight="1">
      <c r="A149" s="453"/>
      <c r="B149" s="454" t="s">
        <v>185</v>
      </c>
      <c r="C149" s="464"/>
      <c r="D149" s="464"/>
      <c r="E149" s="455"/>
      <c r="F149" s="201">
        <v>14</v>
      </c>
      <c r="G149" s="463" t="s">
        <v>123</v>
      </c>
      <c r="H149" s="457"/>
      <c r="I149" s="458"/>
      <c r="J149" s="205"/>
      <c r="K149" s="255"/>
      <c r="L149" s="22"/>
    </row>
    <row r="150" spans="1:12" ht="13.5" customHeight="1">
      <c r="A150" s="459"/>
      <c r="B150" s="446"/>
      <c r="C150" s="214"/>
      <c r="D150" s="460"/>
      <c r="E150" s="461"/>
      <c r="F150" s="449"/>
      <c r="G150" s="462"/>
      <c r="H150" s="452"/>
      <c r="I150" s="452"/>
      <c r="J150" s="193"/>
      <c r="K150" s="252"/>
      <c r="L150" s="195"/>
    </row>
    <row r="151" spans="1:12" ht="13.5" customHeight="1">
      <c r="A151" s="453"/>
      <c r="B151" s="454"/>
      <c r="C151" s="464"/>
      <c r="D151" s="464"/>
      <c r="E151" s="455"/>
      <c r="F151" s="468"/>
      <c r="G151" s="463"/>
      <c r="H151" s="458"/>
      <c r="I151" s="458"/>
      <c r="J151" s="205"/>
      <c r="K151" s="254"/>
      <c r="L151" s="207"/>
    </row>
    <row r="152" spans="1:12" ht="13.5" customHeight="1">
      <c r="A152" s="459"/>
      <c r="B152" s="469"/>
      <c r="C152" s="214"/>
      <c r="E152" s="470"/>
      <c r="F152" s="471"/>
      <c r="G152" s="472"/>
      <c r="H152" s="473"/>
      <c r="I152" s="452"/>
      <c r="J152" s="228"/>
      <c r="K152" s="252"/>
      <c r="L152" s="195"/>
    </row>
    <row r="153" spans="1:12" ht="13.5" customHeight="1">
      <c r="A153" s="453"/>
      <c r="B153" s="474"/>
      <c r="C153" s="475"/>
      <c r="D153" s="464"/>
      <c r="E153" s="455"/>
      <c r="F153" s="201"/>
      <c r="G153" s="463"/>
      <c r="H153" s="458"/>
      <c r="I153" s="458"/>
      <c r="J153" s="205"/>
      <c r="K153" s="254"/>
      <c r="L153" s="207"/>
    </row>
    <row r="154" spans="1:12" ht="13.5" customHeight="1">
      <c r="A154" s="459"/>
      <c r="B154" s="476"/>
      <c r="C154" s="477"/>
      <c r="D154" s="460"/>
      <c r="E154" s="461"/>
      <c r="F154" s="449"/>
      <c r="G154" s="462"/>
      <c r="H154" s="452"/>
      <c r="I154" s="452"/>
      <c r="J154" s="193"/>
      <c r="K154" s="252"/>
      <c r="L154" s="195"/>
    </row>
    <row r="155" spans="1:12" ht="13.5" customHeight="1">
      <c r="A155" s="453"/>
      <c r="B155" s="469"/>
      <c r="E155" s="470"/>
      <c r="F155" s="201"/>
      <c r="G155" s="463"/>
      <c r="H155" s="473"/>
      <c r="I155" s="458"/>
      <c r="J155" s="205"/>
      <c r="K155" s="254"/>
      <c r="L155" s="207"/>
    </row>
    <row r="156" spans="1:12" ht="13.5" customHeight="1">
      <c r="A156" s="459"/>
      <c r="B156" s="446"/>
      <c r="C156" s="460"/>
      <c r="D156" s="460"/>
      <c r="E156" s="461"/>
      <c r="F156" s="449"/>
      <c r="G156" s="462"/>
      <c r="H156" s="452"/>
      <c r="I156" s="452"/>
      <c r="J156" s="193"/>
      <c r="K156" s="252"/>
      <c r="L156" s="195"/>
    </row>
    <row r="157" spans="1:12" ht="13.5" customHeight="1">
      <c r="A157" s="453"/>
      <c r="B157" s="454"/>
      <c r="C157" s="198"/>
      <c r="D157" s="199"/>
      <c r="E157" s="455"/>
      <c r="F157" s="201"/>
      <c r="G157" s="456"/>
      <c r="H157" s="458"/>
      <c r="I157" s="458"/>
      <c r="J157" s="205"/>
      <c r="K157" s="254"/>
      <c r="L157" s="207"/>
    </row>
    <row r="158" spans="1:12" ht="13.5" customHeight="1">
      <c r="A158" s="459"/>
      <c r="B158" s="446"/>
      <c r="C158" s="460"/>
      <c r="D158" s="460"/>
      <c r="E158" s="461"/>
      <c r="F158" s="449"/>
      <c r="G158" s="462"/>
      <c r="H158" s="452"/>
      <c r="I158" s="452"/>
      <c r="J158" s="193"/>
      <c r="K158" s="252"/>
      <c r="L158" s="195"/>
    </row>
    <row r="159" spans="1:12" ht="13.5" customHeight="1">
      <c r="A159" s="453"/>
      <c r="B159" s="454"/>
      <c r="C159" s="198"/>
      <c r="D159" s="199"/>
      <c r="E159" s="455"/>
      <c r="F159" s="201"/>
      <c r="G159" s="456"/>
      <c r="H159" s="458"/>
      <c r="I159" s="458"/>
      <c r="J159" s="205"/>
      <c r="K159" s="254"/>
      <c r="L159" s="207"/>
    </row>
    <row r="160" spans="1:12" ht="13.5" customHeight="1">
      <c r="A160" s="459"/>
      <c r="B160" s="446"/>
      <c r="C160" s="460"/>
      <c r="D160" s="460"/>
      <c r="E160" s="461"/>
      <c r="F160" s="449"/>
      <c r="G160" s="462"/>
      <c r="H160" s="452"/>
      <c r="I160" s="452"/>
      <c r="J160" s="193"/>
      <c r="K160" s="252"/>
      <c r="L160" s="195"/>
    </row>
    <row r="161" spans="1:12" ht="13.5" customHeight="1">
      <c r="A161" s="453"/>
      <c r="B161" s="454"/>
      <c r="C161" s="198"/>
      <c r="D161" s="199"/>
      <c r="E161" s="455"/>
      <c r="F161" s="201"/>
      <c r="G161" s="456"/>
      <c r="H161" s="458"/>
      <c r="I161" s="458"/>
      <c r="J161" s="205"/>
      <c r="K161" s="254"/>
      <c r="L161" s="207"/>
    </row>
    <row r="162" spans="1:12" ht="13.5" customHeight="1">
      <c r="A162" s="465"/>
      <c r="B162" s="469"/>
      <c r="C162" s="271"/>
      <c r="D162" s="272"/>
      <c r="E162" s="470"/>
      <c r="F162" s="273"/>
      <c r="G162" s="478"/>
      <c r="H162" s="473"/>
      <c r="I162" s="473"/>
      <c r="J162" s="228"/>
      <c r="K162" s="276"/>
      <c r="L162" s="222"/>
    </row>
    <row r="163" spans="1:12" ht="13.5" customHeight="1">
      <c r="A163" s="465"/>
      <c r="B163" s="469"/>
      <c r="C163" s="271"/>
      <c r="D163" s="272"/>
      <c r="E163" s="470"/>
      <c r="F163" s="273"/>
      <c r="G163" s="478"/>
      <c r="H163" s="473"/>
      <c r="I163" s="473"/>
      <c r="J163" s="228"/>
      <c r="K163" s="276"/>
      <c r="L163" s="222"/>
    </row>
    <row r="164" spans="1:12" ht="13.5" customHeight="1">
      <c r="A164" s="459"/>
      <c r="B164" s="446"/>
      <c r="C164" s="460"/>
      <c r="D164" s="460"/>
      <c r="E164" s="461"/>
      <c r="F164" s="449"/>
      <c r="G164" s="462"/>
      <c r="H164" s="452"/>
      <c r="I164" s="452"/>
      <c r="J164" s="193"/>
      <c r="K164" s="252"/>
      <c r="L164" s="195"/>
    </row>
    <row r="165" spans="1:12" ht="13.5" customHeight="1">
      <c r="A165" s="453"/>
      <c r="B165" s="454"/>
      <c r="C165" s="198"/>
      <c r="D165" s="199"/>
      <c r="E165" s="455"/>
      <c r="F165" s="201"/>
      <c r="G165" s="456"/>
      <c r="H165" s="458"/>
      <c r="I165" s="458"/>
      <c r="J165" s="205"/>
      <c r="K165" s="254"/>
      <c r="L165" s="207"/>
    </row>
    <row r="166" spans="1:12" ht="13.5" customHeight="1">
      <c r="A166" s="459"/>
      <c r="B166" s="446"/>
      <c r="C166" s="460"/>
      <c r="D166" s="460"/>
      <c r="E166" s="461"/>
      <c r="F166" s="449"/>
      <c r="G166" s="462"/>
      <c r="H166" s="452"/>
      <c r="I166" s="452"/>
      <c r="J166" s="193"/>
      <c r="K166" s="252"/>
      <c r="L166" s="195"/>
    </row>
    <row r="167" spans="1:12" ht="13.5" customHeight="1">
      <c r="A167" s="453"/>
      <c r="B167" s="454"/>
      <c r="C167" s="198"/>
      <c r="D167" s="199"/>
      <c r="E167" s="455"/>
      <c r="F167" s="201"/>
      <c r="G167" s="456"/>
      <c r="H167" s="458"/>
      <c r="I167" s="458"/>
      <c r="J167" s="205"/>
      <c r="K167" s="254"/>
      <c r="L167" s="207"/>
    </row>
    <row r="168" spans="1:12" ht="13.5" customHeight="1">
      <c r="A168" s="465"/>
      <c r="B168" s="469"/>
      <c r="E168" s="470"/>
      <c r="F168" s="471"/>
      <c r="G168" s="472"/>
      <c r="H168" s="473"/>
      <c r="I168" s="452"/>
      <c r="J168" s="228"/>
      <c r="K168" s="256"/>
      <c r="L168" s="222"/>
    </row>
    <row r="169" spans="1:12" ht="13.5" customHeight="1" thickBot="1">
      <c r="A169" s="479"/>
      <c r="B169" s="480" t="s">
        <v>11</v>
      </c>
      <c r="C169" s="236"/>
      <c r="D169" s="237"/>
      <c r="E169" s="481"/>
      <c r="F169" s="246"/>
      <c r="G169" s="482"/>
      <c r="H169" s="483"/>
      <c r="I169" s="483"/>
      <c r="J169" s="241"/>
      <c r="K169" s="257"/>
      <c r="L169" s="488"/>
    </row>
    <row r="170" spans="1:12" ht="13.5" customHeight="1">
      <c r="J170" s="179"/>
      <c r="K170" s="484"/>
      <c r="L170" s="485"/>
    </row>
    <row r="171" spans="1:12" ht="13.5" customHeight="1" thickBot="1">
      <c r="G171" s="421"/>
      <c r="J171" s="179"/>
      <c r="K171" s="424"/>
      <c r="L171" s="425"/>
    </row>
    <row r="172" spans="1:12" ht="13.5" customHeight="1">
      <c r="A172" s="427" t="s">
        <v>0</v>
      </c>
      <c r="B172" s="428" t="s">
        <v>1</v>
      </c>
      <c r="C172" s="429" t="s">
        <v>2</v>
      </c>
      <c r="D172" s="430"/>
      <c r="E172" s="431"/>
      <c r="F172" s="432" t="s">
        <v>3</v>
      </c>
      <c r="G172" s="433" t="s">
        <v>4</v>
      </c>
      <c r="H172" s="434" t="s">
        <v>5</v>
      </c>
      <c r="I172" s="434" t="s">
        <v>6</v>
      </c>
      <c r="J172" s="317" t="s">
        <v>7</v>
      </c>
      <c r="K172" s="492" t="str">
        <f>K138</f>
        <v>第　回既済部分検査内訳書</v>
      </c>
      <c r="L172" s="487"/>
    </row>
    <row r="173" spans="1:12" ht="13.5" customHeight="1">
      <c r="A173" s="435"/>
      <c r="B173" s="436"/>
      <c r="C173" s="437"/>
      <c r="D173" s="438"/>
      <c r="E173" s="439"/>
      <c r="F173" s="440"/>
      <c r="G173" s="441"/>
      <c r="H173" s="442"/>
      <c r="I173" s="442"/>
      <c r="J173" s="318"/>
      <c r="K173" s="443" t="s">
        <v>3</v>
      </c>
      <c r="L173" s="444" t="s">
        <v>8</v>
      </c>
    </row>
    <row r="174" spans="1:12" ht="13.5" customHeight="1">
      <c r="A174" s="445"/>
      <c r="B174" s="446"/>
      <c r="C174" s="447"/>
      <c r="D174" s="447"/>
      <c r="E174" s="448"/>
      <c r="F174" s="449"/>
      <c r="G174" s="450"/>
      <c r="H174" s="451"/>
      <c r="I174" s="452"/>
      <c r="J174" s="193"/>
      <c r="K174" s="252"/>
      <c r="L174" s="195"/>
    </row>
    <row r="175" spans="1:12" ht="13.5" customHeight="1">
      <c r="A175" s="453"/>
      <c r="B175" s="454"/>
      <c r="C175" s="198"/>
      <c r="D175" s="199"/>
      <c r="E175" s="455"/>
      <c r="F175" s="201"/>
      <c r="G175" s="456"/>
      <c r="H175" s="457"/>
      <c r="I175" s="458"/>
      <c r="J175" s="205"/>
      <c r="K175" s="253"/>
      <c r="L175" s="207"/>
    </row>
    <row r="176" spans="1:12" ht="13.5" customHeight="1">
      <c r="A176" s="459"/>
      <c r="B176" s="446"/>
      <c r="C176" s="460"/>
      <c r="D176" s="460"/>
      <c r="E176" s="461"/>
      <c r="F176" s="449"/>
      <c r="G176" s="462"/>
      <c r="H176" s="452"/>
      <c r="I176" s="452"/>
      <c r="J176" s="193"/>
      <c r="K176" s="252"/>
      <c r="L176" s="195"/>
    </row>
    <row r="177" spans="1:12" ht="13.5" customHeight="1">
      <c r="A177" s="453"/>
      <c r="B177" s="454"/>
      <c r="C177" s="198"/>
      <c r="D177" s="199"/>
      <c r="E177" s="455"/>
      <c r="F177" s="201"/>
      <c r="G177" s="463"/>
      <c r="H177" s="458"/>
      <c r="I177" s="458"/>
      <c r="J177" s="205"/>
      <c r="K177" s="254"/>
      <c r="L177" s="207"/>
    </row>
    <row r="178" spans="1:12" ht="13.5" customHeight="1">
      <c r="A178" s="459"/>
      <c r="B178" s="446"/>
      <c r="C178" s="214"/>
      <c r="D178" s="460"/>
      <c r="E178" s="461"/>
      <c r="F178" s="449"/>
      <c r="G178" s="462"/>
      <c r="H178" s="452"/>
      <c r="I178" s="452"/>
      <c r="J178" s="193"/>
      <c r="K178" s="252"/>
      <c r="L178" s="195"/>
    </row>
    <row r="179" spans="1:12" ht="13.5" customHeight="1">
      <c r="A179" s="453"/>
      <c r="B179" s="454"/>
      <c r="C179" s="464"/>
      <c r="D179" s="464"/>
      <c r="E179" s="455"/>
      <c r="F179" s="201"/>
      <c r="G179" s="463"/>
      <c r="H179" s="457"/>
      <c r="I179" s="458"/>
      <c r="J179" s="205"/>
      <c r="K179" s="254"/>
      <c r="L179" s="207"/>
    </row>
    <row r="180" spans="1:12" ht="13.5" customHeight="1">
      <c r="A180" s="465"/>
      <c r="B180" s="446"/>
      <c r="C180" s="214"/>
      <c r="D180" s="218"/>
      <c r="E180" s="461"/>
      <c r="F180" s="219"/>
      <c r="G180" s="466"/>
      <c r="H180" s="467"/>
      <c r="I180" s="452"/>
      <c r="J180" s="193"/>
      <c r="K180" s="252"/>
      <c r="L180" s="222"/>
    </row>
    <row r="181" spans="1:12" ht="13.5" customHeight="1">
      <c r="A181" s="465"/>
      <c r="B181" s="454"/>
      <c r="C181" s="464"/>
      <c r="D181" s="464"/>
      <c r="E181" s="455"/>
      <c r="F181" s="201"/>
      <c r="G181" s="463"/>
      <c r="H181" s="458"/>
      <c r="I181" s="458"/>
      <c r="J181" s="205"/>
      <c r="K181" s="254"/>
      <c r="L181" s="222"/>
    </row>
    <row r="182" spans="1:12" ht="13.5" customHeight="1">
      <c r="A182" s="459"/>
      <c r="B182" s="446"/>
      <c r="C182" s="214"/>
      <c r="D182" s="218"/>
      <c r="E182" s="461"/>
      <c r="F182" s="219"/>
      <c r="G182" s="466"/>
      <c r="H182" s="467"/>
      <c r="I182" s="452"/>
      <c r="J182" s="193"/>
      <c r="K182" s="252"/>
      <c r="L182" s="195"/>
    </row>
    <row r="183" spans="1:12" ht="13.5" customHeight="1">
      <c r="A183" s="453"/>
      <c r="B183" s="454"/>
      <c r="C183" s="464"/>
      <c r="D183" s="464"/>
      <c r="E183" s="455"/>
      <c r="F183" s="201"/>
      <c r="G183" s="463"/>
      <c r="H183" s="457"/>
      <c r="I183" s="458"/>
      <c r="J183" s="205"/>
      <c r="K183" s="254"/>
      <c r="L183" s="207"/>
    </row>
    <row r="184" spans="1:12" ht="13.5" customHeight="1">
      <c r="A184" s="459"/>
      <c r="B184" s="446"/>
      <c r="C184" s="214"/>
      <c r="D184" s="460"/>
      <c r="E184" s="461"/>
      <c r="F184" s="449"/>
      <c r="G184" s="462"/>
      <c r="H184" s="452"/>
      <c r="I184" s="452"/>
      <c r="J184" s="193"/>
      <c r="K184" s="252"/>
      <c r="L184" s="195"/>
    </row>
    <row r="185" spans="1:12" ht="13.5" customHeight="1">
      <c r="A185" s="453"/>
      <c r="B185" s="454"/>
      <c r="C185" s="464"/>
      <c r="D185" s="464"/>
      <c r="E185" s="455"/>
      <c r="F185" s="468"/>
      <c r="G185" s="463"/>
      <c r="H185" s="458"/>
      <c r="I185" s="458"/>
      <c r="J185" s="205"/>
      <c r="K185" s="254"/>
      <c r="L185" s="207"/>
    </row>
    <row r="186" spans="1:12" ht="13.5" customHeight="1">
      <c r="A186" s="459"/>
      <c r="B186" s="469"/>
      <c r="C186" s="214"/>
      <c r="E186" s="470"/>
      <c r="F186" s="471"/>
      <c r="G186" s="472"/>
      <c r="H186" s="473"/>
      <c r="I186" s="452"/>
      <c r="J186" s="228"/>
      <c r="K186" s="252"/>
      <c r="L186" s="195"/>
    </row>
    <row r="187" spans="1:12" ht="13.5" customHeight="1">
      <c r="A187" s="453"/>
      <c r="B187" s="474"/>
      <c r="C187" s="475"/>
      <c r="D187" s="464"/>
      <c r="E187" s="455"/>
      <c r="F187" s="201"/>
      <c r="G187" s="463"/>
      <c r="H187" s="458"/>
      <c r="I187" s="458"/>
      <c r="J187" s="205"/>
      <c r="K187" s="254"/>
      <c r="L187" s="207"/>
    </row>
    <row r="188" spans="1:12" ht="13.5" customHeight="1">
      <c r="A188" s="459"/>
      <c r="B188" s="476"/>
      <c r="C188" s="477"/>
      <c r="D188" s="460"/>
      <c r="E188" s="461"/>
      <c r="F188" s="449"/>
      <c r="G188" s="462"/>
      <c r="H188" s="452"/>
      <c r="I188" s="452"/>
      <c r="J188" s="193"/>
      <c r="K188" s="252"/>
      <c r="L188" s="195"/>
    </row>
    <row r="189" spans="1:12" ht="13.5" customHeight="1">
      <c r="A189" s="453"/>
      <c r="B189" s="469"/>
      <c r="E189" s="470"/>
      <c r="F189" s="201"/>
      <c r="G189" s="463"/>
      <c r="H189" s="473"/>
      <c r="I189" s="458"/>
      <c r="J189" s="205"/>
      <c r="K189" s="254"/>
      <c r="L189" s="207"/>
    </row>
    <row r="190" spans="1:12" ht="13.5" customHeight="1">
      <c r="A190" s="459"/>
      <c r="B190" s="446"/>
      <c r="C190" s="460"/>
      <c r="D190" s="460"/>
      <c r="E190" s="461"/>
      <c r="F190" s="449"/>
      <c r="G190" s="462"/>
      <c r="H190" s="452"/>
      <c r="I190" s="452"/>
      <c r="J190" s="193"/>
      <c r="K190" s="252"/>
      <c r="L190" s="195"/>
    </row>
    <row r="191" spans="1:12" ht="13.5" customHeight="1">
      <c r="A191" s="453"/>
      <c r="B191" s="454"/>
      <c r="C191" s="198"/>
      <c r="D191" s="199"/>
      <c r="E191" s="455"/>
      <c r="F191" s="201"/>
      <c r="G191" s="456"/>
      <c r="H191" s="458"/>
      <c r="I191" s="458"/>
      <c r="J191" s="205"/>
      <c r="K191" s="254"/>
      <c r="L191" s="207"/>
    </row>
    <row r="192" spans="1:12" ht="13.5" customHeight="1">
      <c r="A192" s="459"/>
      <c r="B192" s="446"/>
      <c r="C192" s="460"/>
      <c r="D192" s="460"/>
      <c r="E192" s="461"/>
      <c r="F192" s="449"/>
      <c r="G192" s="462"/>
      <c r="H192" s="452"/>
      <c r="I192" s="452"/>
      <c r="J192" s="193"/>
      <c r="K192" s="252"/>
      <c r="L192" s="195"/>
    </row>
    <row r="193" spans="1:12" ht="13.5" customHeight="1">
      <c r="A193" s="453"/>
      <c r="B193" s="454"/>
      <c r="C193" s="198"/>
      <c r="D193" s="199"/>
      <c r="E193" s="455"/>
      <c r="F193" s="201"/>
      <c r="G193" s="456"/>
      <c r="H193" s="458"/>
      <c r="I193" s="458"/>
      <c r="J193" s="205"/>
      <c r="K193" s="254"/>
      <c r="L193" s="207"/>
    </row>
    <row r="194" spans="1:12" ht="13.5" customHeight="1">
      <c r="A194" s="459"/>
      <c r="B194" s="446"/>
      <c r="C194" s="460"/>
      <c r="D194" s="460"/>
      <c r="E194" s="461"/>
      <c r="F194" s="449"/>
      <c r="G194" s="462"/>
      <c r="H194" s="452"/>
      <c r="I194" s="452"/>
      <c r="J194" s="193"/>
      <c r="K194" s="252"/>
      <c r="L194" s="195"/>
    </row>
    <row r="195" spans="1:12" ht="13.5" customHeight="1">
      <c r="A195" s="453"/>
      <c r="B195" s="454"/>
      <c r="C195" s="198"/>
      <c r="D195" s="199"/>
      <c r="E195" s="455"/>
      <c r="F195" s="201"/>
      <c r="G195" s="456"/>
      <c r="H195" s="458"/>
      <c r="I195" s="458"/>
      <c r="J195" s="205"/>
      <c r="K195" s="254"/>
      <c r="L195" s="207"/>
    </row>
    <row r="196" spans="1:12" ht="13.5" customHeight="1">
      <c r="A196" s="459"/>
      <c r="B196" s="446"/>
      <c r="C196" s="460"/>
      <c r="D196" s="460"/>
      <c r="E196" s="461"/>
      <c r="F196" s="449"/>
      <c r="G196" s="462"/>
      <c r="H196" s="452"/>
      <c r="I196" s="452"/>
      <c r="J196" s="193"/>
      <c r="K196" s="252"/>
      <c r="L196" s="195"/>
    </row>
    <row r="197" spans="1:12" ht="13.5" customHeight="1">
      <c r="A197" s="453"/>
      <c r="B197" s="454"/>
      <c r="C197" s="198"/>
      <c r="D197" s="199"/>
      <c r="E197" s="455"/>
      <c r="F197" s="201"/>
      <c r="G197" s="456"/>
      <c r="H197" s="458"/>
      <c r="I197" s="458"/>
      <c r="J197" s="205"/>
      <c r="K197" s="254"/>
      <c r="L197" s="207"/>
    </row>
    <row r="198" spans="1:12" ht="13.5" customHeight="1">
      <c r="A198" s="465"/>
      <c r="B198" s="469"/>
      <c r="C198" s="271"/>
      <c r="D198" s="272"/>
      <c r="E198" s="470"/>
      <c r="F198" s="273"/>
      <c r="G198" s="478"/>
      <c r="H198" s="473"/>
      <c r="I198" s="473"/>
      <c r="J198" s="228"/>
      <c r="K198" s="276"/>
      <c r="L198" s="222"/>
    </row>
    <row r="199" spans="1:12" ht="13.5" customHeight="1">
      <c r="A199" s="465"/>
      <c r="B199" s="469"/>
      <c r="C199" s="271"/>
      <c r="D199" s="272"/>
      <c r="E199" s="470"/>
      <c r="F199" s="273"/>
      <c r="G199" s="478"/>
      <c r="H199" s="473"/>
      <c r="I199" s="473"/>
      <c r="J199" s="228"/>
      <c r="K199" s="276"/>
      <c r="L199" s="222"/>
    </row>
    <row r="200" spans="1:12" ht="13.5" customHeight="1">
      <c r="A200" s="459"/>
      <c r="B200" s="446"/>
      <c r="C200" s="460"/>
      <c r="D200" s="460"/>
      <c r="E200" s="461"/>
      <c r="F200" s="449"/>
      <c r="G200" s="462"/>
      <c r="H200" s="452"/>
      <c r="I200" s="452"/>
      <c r="J200" s="193"/>
      <c r="K200" s="252"/>
      <c r="L200" s="195"/>
    </row>
    <row r="201" spans="1:12" ht="13.5" customHeight="1">
      <c r="A201" s="453"/>
      <c r="B201" s="454"/>
      <c r="C201" s="198"/>
      <c r="D201" s="199"/>
      <c r="E201" s="455"/>
      <c r="F201" s="201"/>
      <c r="G201" s="456"/>
      <c r="H201" s="458"/>
      <c r="I201" s="458"/>
      <c r="J201" s="205"/>
      <c r="K201" s="254"/>
      <c r="L201" s="207"/>
    </row>
    <row r="202" spans="1:12" ht="13.5" customHeight="1">
      <c r="A202" s="465"/>
      <c r="B202" s="469"/>
      <c r="E202" s="470"/>
      <c r="F202" s="471"/>
      <c r="G202" s="472"/>
      <c r="H202" s="473"/>
      <c r="I202" s="452"/>
      <c r="J202" s="228"/>
      <c r="K202" s="256"/>
      <c r="L202" s="222"/>
    </row>
    <row r="203" spans="1:12" ht="13.5" customHeight="1" thickBot="1">
      <c r="A203" s="479"/>
      <c r="B203" s="480"/>
      <c r="C203" s="236"/>
      <c r="D203" s="237"/>
      <c r="E203" s="481"/>
      <c r="F203" s="246"/>
      <c r="G203" s="482"/>
      <c r="H203" s="483"/>
      <c r="I203" s="483"/>
      <c r="J203" s="241"/>
      <c r="K203" s="257"/>
      <c r="L203" s="243"/>
    </row>
    <row r="204" spans="1:12" ht="13.5" customHeight="1">
      <c r="J204" s="179"/>
      <c r="K204" s="484"/>
      <c r="L204" s="485">
        <v>9</v>
      </c>
    </row>
  </sheetData>
  <customSheetViews>
    <customSheetView guid="{5F464D42-AC31-49B9-A773-0689CC634DD7}" showPageBreaks="1" showGridLines="0" zeroValues="0" printArea="1" view="pageBreakPreview">
      <selection activeCell="F5" sqref="F5"/>
      <rowBreaks count="4" manualBreakCount="4">
        <brk id="31" max="16383" man="1"/>
        <brk id="63" max="16383" man="1"/>
        <brk id="95" max="16383" man="1"/>
        <brk id="127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rowBreaks count="4" manualBreakCount="4">
        <brk id="31" max="16383" man="1"/>
        <brk id="63" max="16383" man="1"/>
        <brk id="95" max="16383" man="1"/>
        <brk id="127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54">
    <mergeCell ref="H172:H173"/>
    <mergeCell ref="I172:I173"/>
    <mergeCell ref="J172:J173"/>
    <mergeCell ref="K172:L172"/>
    <mergeCell ref="A172:A173"/>
    <mergeCell ref="B172:B173"/>
    <mergeCell ref="C172:E173"/>
    <mergeCell ref="F172:F173"/>
    <mergeCell ref="G172:G173"/>
    <mergeCell ref="A138:A139"/>
    <mergeCell ref="B138:B139"/>
    <mergeCell ref="C138:E139"/>
    <mergeCell ref="F138:F139"/>
    <mergeCell ref="G138:G139"/>
    <mergeCell ref="H104:H105"/>
    <mergeCell ref="I104:I105"/>
    <mergeCell ref="J104:J105"/>
    <mergeCell ref="K104:L104"/>
    <mergeCell ref="I138:I139"/>
    <mergeCell ref="J138:J139"/>
    <mergeCell ref="K138:L138"/>
    <mergeCell ref="H138:H139"/>
    <mergeCell ref="A104:A105"/>
    <mergeCell ref="B104:B105"/>
    <mergeCell ref="C104:E105"/>
    <mergeCell ref="F104:F105"/>
    <mergeCell ref="G104:G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2" manualBreakCount="2">
    <brk id="68" max="11" man="1"/>
    <brk id="136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4BC26-987B-448D-A61A-29AE9BE29A13}">
  <sheetPr>
    <tabColor rgb="FF00B0F0"/>
  </sheetPr>
  <dimension ref="A1:L135"/>
  <sheetViews>
    <sheetView showGridLines="0" view="pageBreakPreview" zoomScaleNormal="100" zoomScaleSheetLayoutView="100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89" customWidth="1"/>
    <col min="12" max="12" width="10.5" style="421" customWidth="1"/>
    <col min="13" max="242" width="9" style="426"/>
    <col min="243" max="243" width="2.625" style="426" customWidth="1"/>
    <col min="244" max="244" width="18.125" style="426" customWidth="1"/>
    <col min="245" max="246" width="5.625" style="426" customWidth="1"/>
    <col min="247" max="247" width="8.875" style="426" customWidth="1"/>
    <col min="248" max="248" width="6.875" style="426" customWidth="1"/>
    <col min="249" max="249" width="4" style="426" customWidth="1"/>
    <col min="250" max="250" width="9.625" style="426" customWidth="1"/>
    <col min="251" max="251" width="11.125" style="426" customWidth="1"/>
    <col min="252" max="252" width="9.375" style="426" customWidth="1"/>
    <col min="253" max="253" width="6.375" style="426" customWidth="1"/>
    <col min="254" max="254" width="10.5" style="426" customWidth="1"/>
    <col min="255" max="498" width="9" style="426"/>
    <col min="499" max="499" width="2.625" style="426" customWidth="1"/>
    <col min="500" max="500" width="18.125" style="426" customWidth="1"/>
    <col min="501" max="502" width="5.625" style="426" customWidth="1"/>
    <col min="503" max="503" width="8.875" style="426" customWidth="1"/>
    <col min="504" max="504" width="6.875" style="426" customWidth="1"/>
    <col min="505" max="505" width="4" style="426" customWidth="1"/>
    <col min="506" max="506" width="9.625" style="426" customWidth="1"/>
    <col min="507" max="507" width="11.125" style="426" customWidth="1"/>
    <col min="508" max="508" width="9.375" style="426" customWidth="1"/>
    <col min="509" max="509" width="6.375" style="426" customWidth="1"/>
    <col min="510" max="510" width="10.5" style="426" customWidth="1"/>
    <col min="511" max="754" width="9" style="426"/>
    <col min="755" max="755" width="2.625" style="426" customWidth="1"/>
    <col min="756" max="756" width="18.125" style="426" customWidth="1"/>
    <col min="757" max="758" width="5.625" style="426" customWidth="1"/>
    <col min="759" max="759" width="8.875" style="426" customWidth="1"/>
    <col min="760" max="760" width="6.875" style="426" customWidth="1"/>
    <col min="761" max="761" width="4" style="426" customWidth="1"/>
    <col min="762" max="762" width="9.625" style="426" customWidth="1"/>
    <col min="763" max="763" width="11.125" style="426" customWidth="1"/>
    <col min="764" max="764" width="9.375" style="426" customWidth="1"/>
    <col min="765" max="765" width="6.375" style="426" customWidth="1"/>
    <col min="766" max="766" width="10.5" style="426" customWidth="1"/>
    <col min="767" max="1010" width="9" style="426"/>
    <col min="1011" max="1011" width="2.625" style="426" customWidth="1"/>
    <col min="1012" max="1012" width="18.125" style="426" customWidth="1"/>
    <col min="1013" max="1014" width="5.625" style="426" customWidth="1"/>
    <col min="1015" max="1015" width="8.875" style="426" customWidth="1"/>
    <col min="1016" max="1016" width="6.875" style="426" customWidth="1"/>
    <col min="1017" max="1017" width="4" style="426" customWidth="1"/>
    <col min="1018" max="1018" width="9.625" style="426" customWidth="1"/>
    <col min="1019" max="1019" width="11.125" style="426" customWidth="1"/>
    <col min="1020" max="1020" width="9.375" style="426" customWidth="1"/>
    <col min="1021" max="1021" width="6.375" style="426" customWidth="1"/>
    <col min="1022" max="1022" width="10.5" style="426" customWidth="1"/>
    <col min="1023" max="1266" width="9" style="426"/>
    <col min="1267" max="1267" width="2.625" style="426" customWidth="1"/>
    <col min="1268" max="1268" width="18.125" style="426" customWidth="1"/>
    <col min="1269" max="1270" width="5.625" style="426" customWidth="1"/>
    <col min="1271" max="1271" width="8.875" style="426" customWidth="1"/>
    <col min="1272" max="1272" width="6.875" style="426" customWidth="1"/>
    <col min="1273" max="1273" width="4" style="426" customWidth="1"/>
    <col min="1274" max="1274" width="9.625" style="426" customWidth="1"/>
    <col min="1275" max="1275" width="11.125" style="426" customWidth="1"/>
    <col min="1276" max="1276" width="9.375" style="426" customWidth="1"/>
    <col min="1277" max="1277" width="6.375" style="426" customWidth="1"/>
    <col min="1278" max="1278" width="10.5" style="426" customWidth="1"/>
    <col min="1279" max="1522" width="9" style="426"/>
    <col min="1523" max="1523" width="2.625" style="426" customWidth="1"/>
    <col min="1524" max="1524" width="18.125" style="426" customWidth="1"/>
    <col min="1525" max="1526" width="5.625" style="426" customWidth="1"/>
    <col min="1527" max="1527" width="8.875" style="426" customWidth="1"/>
    <col min="1528" max="1528" width="6.875" style="426" customWidth="1"/>
    <col min="1529" max="1529" width="4" style="426" customWidth="1"/>
    <col min="1530" max="1530" width="9.625" style="426" customWidth="1"/>
    <col min="1531" max="1531" width="11.125" style="426" customWidth="1"/>
    <col min="1532" max="1532" width="9.375" style="426" customWidth="1"/>
    <col min="1533" max="1533" width="6.375" style="426" customWidth="1"/>
    <col min="1534" max="1534" width="10.5" style="426" customWidth="1"/>
    <col min="1535" max="1778" width="9" style="426"/>
    <col min="1779" max="1779" width="2.625" style="426" customWidth="1"/>
    <col min="1780" max="1780" width="18.125" style="426" customWidth="1"/>
    <col min="1781" max="1782" width="5.625" style="426" customWidth="1"/>
    <col min="1783" max="1783" width="8.875" style="426" customWidth="1"/>
    <col min="1784" max="1784" width="6.875" style="426" customWidth="1"/>
    <col min="1785" max="1785" width="4" style="426" customWidth="1"/>
    <col min="1786" max="1786" width="9.625" style="426" customWidth="1"/>
    <col min="1787" max="1787" width="11.125" style="426" customWidth="1"/>
    <col min="1788" max="1788" width="9.375" style="426" customWidth="1"/>
    <col min="1789" max="1789" width="6.375" style="426" customWidth="1"/>
    <col min="1790" max="1790" width="10.5" style="426" customWidth="1"/>
    <col min="1791" max="2034" width="9" style="426"/>
    <col min="2035" max="2035" width="2.625" style="426" customWidth="1"/>
    <col min="2036" max="2036" width="18.125" style="426" customWidth="1"/>
    <col min="2037" max="2038" width="5.625" style="426" customWidth="1"/>
    <col min="2039" max="2039" width="8.875" style="426" customWidth="1"/>
    <col min="2040" max="2040" width="6.875" style="426" customWidth="1"/>
    <col min="2041" max="2041" width="4" style="426" customWidth="1"/>
    <col min="2042" max="2042" width="9.625" style="426" customWidth="1"/>
    <col min="2043" max="2043" width="11.125" style="426" customWidth="1"/>
    <col min="2044" max="2044" width="9.375" style="426" customWidth="1"/>
    <col min="2045" max="2045" width="6.375" style="426" customWidth="1"/>
    <col min="2046" max="2046" width="10.5" style="426" customWidth="1"/>
    <col min="2047" max="2290" width="9" style="426"/>
    <col min="2291" max="2291" width="2.625" style="426" customWidth="1"/>
    <col min="2292" max="2292" width="18.125" style="426" customWidth="1"/>
    <col min="2293" max="2294" width="5.625" style="426" customWidth="1"/>
    <col min="2295" max="2295" width="8.875" style="426" customWidth="1"/>
    <col min="2296" max="2296" width="6.875" style="426" customWidth="1"/>
    <col min="2297" max="2297" width="4" style="426" customWidth="1"/>
    <col min="2298" max="2298" width="9.625" style="426" customWidth="1"/>
    <col min="2299" max="2299" width="11.125" style="426" customWidth="1"/>
    <col min="2300" max="2300" width="9.375" style="426" customWidth="1"/>
    <col min="2301" max="2301" width="6.375" style="426" customWidth="1"/>
    <col min="2302" max="2302" width="10.5" style="426" customWidth="1"/>
    <col min="2303" max="2546" width="9" style="426"/>
    <col min="2547" max="2547" width="2.625" style="426" customWidth="1"/>
    <col min="2548" max="2548" width="18.125" style="426" customWidth="1"/>
    <col min="2549" max="2550" width="5.625" style="426" customWidth="1"/>
    <col min="2551" max="2551" width="8.875" style="426" customWidth="1"/>
    <col min="2552" max="2552" width="6.875" style="426" customWidth="1"/>
    <col min="2553" max="2553" width="4" style="426" customWidth="1"/>
    <col min="2554" max="2554" width="9.625" style="426" customWidth="1"/>
    <col min="2555" max="2555" width="11.125" style="426" customWidth="1"/>
    <col min="2556" max="2556" width="9.375" style="426" customWidth="1"/>
    <col min="2557" max="2557" width="6.375" style="426" customWidth="1"/>
    <col min="2558" max="2558" width="10.5" style="426" customWidth="1"/>
    <col min="2559" max="2802" width="9" style="426"/>
    <col min="2803" max="2803" width="2.625" style="426" customWidth="1"/>
    <col min="2804" max="2804" width="18.125" style="426" customWidth="1"/>
    <col min="2805" max="2806" width="5.625" style="426" customWidth="1"/>
    <col min="2807" max="2807" width="8.875" style="426" customWidth="1"/>
    <col min="2808" max="2808" width="6.875" style="426" customWidth="1"/>
    <col min="2809" max="2809" width="4" style="426" customWidth="1"/>
    <col min="2810" max="2810" width="9.625" style="426" customWidth="1"/>
    <col min="2811" max="2811" width="11.125" style="426" customWidth="1"/>
    <col min="2812" max="2812" width="9.375" style="426" customWidth="1"/>
    <col min="2813" max="2813" width="6.375" style="426" customWidth="1"/>
    <col min="2814" max="2814" width="10.5" style="426" customWidth="1"/>
    <col min="2815" max="3058" width="9" style="426"/>
    <col min="3059" max="3059" width="2.625" style="426" customWidth="1"/>
    <col min="3060" max="3060" width="18.125" style="426" customWidth="1"/>
    <col min="3061" max="3062" width="5.625" style="426" customWidth="1"/>
    <col min="3063" max="3063" width="8.875" style="426" customWidth="1"/>
    <col min="3064" max="3064" width="6.875" style="426" customWidth="1"/>
    <col min="3065" max="3065" width="4" style="426" customWidth="1"/>
    <col min="3066" max="3066" width="9.625" style="426" customWidth="1"/>
    <col min="3067" max="3067" width="11.125" style="426" customWidth="1"/>
    <col min="3068" max="3068" width="9.375" style="426" customWidth="1"/>
    <col min="3069" max="3069" width="6.375" style="426" customWidth="1"/>
    <col min="3070" max="3070" width="10.5" style="426" customWidth="1"/>
    <col min="3071" max="3314" width="9" style="426"/>
    <col min="3315" max="3315" width="2.625" style="426" customWidth="1"/>
    <col min="3316" max="3316" width="18.125" style="426" customWidth="1"/>
    <col min="3317" max="3318" width="5.625" style="426" customWidth="1"/>
    <col min="3319" max="3319" width="8.875" style="426" customWidth="1"/>
    <col min="3320" max="3320" width="6.875" style="426" customWidth="1"/>
    <col min="3321" max="3321" width="4" style="426" customWidth="1"/>
    <col min="3322" max="3322" width="9.625" style="426" customWidth="1"/>
    <col min="3323" max="3323" width="11.125" style="426" customWidth="1"/>
    <col min="3324" max="3324" width="9.375" style="426" customWidth="1"/>
    <col min="3325" max="3325" width="6.375" style="426" customWidth="1"/>
    <col min="3326" max="3326" width="10.5" style="426" customWidth="1"/>
    <col min="3327" max="3570" width="9" style="426"/>
    <col min="3571" max="3571" width="2.625" style="426" customWidth="1"/>
    <col min="3572" max="3572" width="18.125" style="426" customWidth="1"/>
    <col min="3573" max="3574" width="5.625" style="426" customWidth="1"/>
    <col min="3575" max="3575" width="8.875" style="426" customWidth="1"/>
    <col min="3576" max="3576" width="6.875" style="426" customWidth="1"/>
    <col min="3577" max="3577" width="4" style="426" customWidth="1"/>
    <col min="3578" max="3578" width="9.625" style="426" customWidth="1"/>
    <col min="3579" max="3579" width="11.125" style="426" customWidth="1"/>
    <col min="3580" max="3580" width="9.375" style="426" customWidth="1"/>
    <col min="3581" max="3581" width="6.375" style="426" customWidth="1"/>
    <col min="3582" max="3582" width="10.5" style="426" customWidth="1"/>
    <col min="3583" max="3826" width="9" style="426"/>
    <col min="3827" max="3827" width="2.625" style="426" customWidth="1"/>
    <col min="3828" max="3828" width="18.125" style="426" customWidth="1"/>
    <col min="3829" max="3830" width="5.625" style="426" customWidth="1"/>
    <col min="3831" max="3831" width="8.875" style="426" customWidth="1"/>
    <col min="3832" max="3832" width="6.875" style="426" customWidth="1"/>
    <col min="3833" max="3833" width="4" style="426" customWidth="1"/>
    <col min="3834" max="3834" width="9.625" style="426" customWidth="1"/>
    <col min="3835" max="3835" width="11.125" style="426" customWidth="1"/>
    <col min="3836" max="3836" width="9.375" style="426" customWidth="1"/>
    <col min="3837" max="3837" width="6.375" style="426" customWidth="1"/>
    <col min="3838" max="3838" width="10.5" style="426" customWidth="1"/>
    <col min="3839" max="4082" width="9" style="426"/>
    <col min="4083" max="4083" width="2.625" style="426" customWidth="1"/>
    <col min="4084" max="4084" width="18.125" style="426" customWidth="1"/>
    <col min="4085" max="4086" width="5.625" style="426" customWidth="1"/>
    <col min="4087" max="4087" width="8.875" style="426" customWidth="1"/>
    <col min="4088" max="4088" width="6.875" style="426" customWidth="1"/>
    <col min="4089" max="4089" width="4" style="426" customWidth="1"/>
    <col min="4090" max="4090" width="9.625" style="426" customWidth="1"/>
    <col min="4091" max="4091" width="11.125" style="426" customWidth="1"/>
    <col min="4092" max="4092" width="9.375" style="426" customWidth="1"/>
    <col min="4093" max="4093" width="6.375" style="426" customWidth="1"/>
    <col min="4094" max="4094" width="10.5" style="426" customWidth="1"/>
    <col min="4095" max="4338" width="9" style="426"/>
    <col min="4339" max="4339" width="2.625" style="426" customWidth="1"/>
    <col min="4340" max="4340" width="18.125" style="426" customWidth="1"/>
    <col min="4341" max="4342" width="5.625" style="426" customWidth="1"/>
    <col min="4343" max="4343" width="8.875" style="426" customWidth="1"/>
    <col min="4344" max="4344" width="6.875" style="426" customWidth="1"/>
    <col min="4345" max="4345" width="4" style="426" customWidth="1"/>
    <col min="4346" max="4346" width="9.625" style="426" customWidth="1"/>
    <col min="4347" max="4347" width="11.125" style="426" customWidth="1"/>
    <col min="4348" max="4348" width="9.375" style="426" customWidth="1"/>
    <col min="4349" max="4349" width="6.375" style="426" customWidth="1"/>
    <col min="4350" max="4350" width="10.5" style="426" customWidth="1"/>
    <col min="4351" max="4594" width="9" style="426"/>
    <col min="4595" max="4595" width="2.625" style="426" customWidth="1"/>
    <col min="4596" max="4596" width="18.125" style="426" customWidth="1"/>
    <col min="4597" max="4598" width="5.625" style="426" customWidth="1"/>
    <col min="4599" max="4599" width="8.875" style="426" customWidth="1"/>
    <col min="4600" max="4600" width="6.875" style="426" customWidth="1"/>
    <col min="4601" max="4601" width="4" style="426" customWidth="1"/>
    <col min="4602" max="4602" width="9.625" style="426" customWidth="1"/>
    <col min="4603" max="4603" width="11.125" style="426" customWidth="1"/>
    <col min="4604" max="4604" width="9.375" style="426" customWidth="1"/>
    <col min="4605" max="4605" width="6.375" style="426" customWidth="1"/>
    <col min="4606" max="4606" width="10.5" style="426" customWidth="1"/>
    <col min="4607" max="4850" width="9" style="426"/>
    <col min="4851" max="4851" width="2.625" style="426" customWidth="1"/>
    <col min="4852" max="4852" width="18.125" style="426" customWidth="1"/>
    <col min="4853" max="4854" width="5.625" style="426" customWidth="1"/>
    <col min="4855" max="4855" width="8.875" style="426" customWidth="1"/>
    <col min="4856" max="4856" width="6.875" style="426" customWidth="1"/>
    <col min="4857" max="4857" width="4" style="426" customWidth="1"/>
    <col min="4858" max="4858" width="9.625" style="426" customWidth="1"/>
    <col min="4859" max="4859" width="11.125" style="426" customWidth="1"/>
    <col min="4860" max="4860" width="9.375" style="426" customWidth="1"/>
    <col min="4861" max="4861" width="6.375" style="426" customWidth="1"/>
    <col min="4862" max="4862" width="10.5" style="426" customWidth="1"/>
    <col min="4863" max="5106" width="9" style="426"/>
    <col min="5107" max="5107" width="2.625" style="426" customWidth="1"/>
    <col min="5108" max="5108" width="18.125" style="426" customWidth="1"/>
    <col min="5109" max="5110" width="5.625" style="426" customWidth="1"/>
    <col min="5111" max="5111" width="8.875" style="426" customWidth="1"/>
    <col min="5112" max="5112" width="6.875" style="426" customWidth="1"/>
    <col min="5113" max="5113" width="4" style="426" customWidth="1"/>
    <col min="5114" max="5114" width="9.625" style="426" customWidth="1"/>
    <col min="5115" max="5115" width="11.125" style="426" customWidth="1"/>
    <col min="5116" max="5116" width="9.375" style="426" customWidth="1"/>
    <col min="5117" max="5117" width="6.375" style="426" customWidth="1"/>
    <col min="5118" max="5118" width="10.5" style="426" customWidth="1"/>
    <col min="5119" max="5362" width="9" style="426"/>
    <col min="5363" max="5363" width="2.625" style="426" customWidth="1"/>
    <col min="5364" max="5364" width="18.125" style="426" customWidth="1"/>
    <col min="5365" max="5366" width="5.625" style="426" customWidth="1"/>
    <col min="5367" max="5367" width="8.875" style="426" customWidth="1"/>
    <col min="5368" max="5368" width="6.875" style="426" customWidth="1"/>
    <col min="5369" max="5369" width="4" style="426" customWidth="1"/>
    <col min="5370" max="5370" width="9.625" style="426" customWidth="1"/>
    <col min="5371" max="5371" width="11.125" style="426" customWidth="1"/>
    <col min="5372" max="5372" width="9.375" style="426" customWidth="1"/>
    <col min="5373" max="5373" width="6.375" style="426" customWidth="1"/>
    <col min="5374" max="5374" width="10.5" style="426" customWidth="1"/>
    <col min="5375" max="5618" width="9" style="426"/>
    <col min="5619" max="5619" width="2.625" style="426" customWidth="1"/>
    <col min="5620" max="5620" width="18.125" style="426" customWidth="1"/>
    <col min="5621" max="5622" width="5.625" style="426" customWidth="1"/>
    <col min="5623" max="5623" width="8.875" style="426" customWidth="1"/>
    <col min="5624" max="5624" width="6.875" style="426" customWidth="1"/>
    <col min="5625" max="5625" width="4" style="426" customWidth="1"/>
    <col min="5626" max="5626" width="9.625" style="426" customWidth="1"/>
    <col min="5627" max="5627" width="11.125" style="426" customWidth="1"/>
    <col min="5628" max="5628" width="9.375" style="426" customWidth="1"/>
    <col min="5629" max="5629" width="6.375" style="426" customWidth="1"/>
    <col min="5630" max="5630" width="10.5" style="426" customWidth="1"/>
    <col min="5631" max="5874" width="9" style="426"/>
    <col min="5875" max="5875" width="2.625" style="426" customWidth="1"/>
    <col min="5876" max="5876" width="18.125" style="426" customWidth="1"/>
    <col min="5877" max="5878" width="5.625" style="426" customWidth="1"/>
    <col min="5879" max="5879" width="8.875" style="426" customWidth="1"/>
    <col min="5880" max="5880" width="6.875" style="426" customWidth="1"/>
    <col min="5881" max="5881" width="4" style="426" customWidth="1"/>
    <col min="5882" max="5882" width="9.625" style="426" customWidth="1"/>
    <col min="5883" max="5883" width="11.125" style="426" customWidth="1"/>
    <col min="5884" max="5884" width="9.375" style="426" customWidth="1"/>
    <col min="5885" max="5885" width="6.375" style="426" customWidth="1"/>
    <col min="5886" max="5886" width="10.5" style="426" customWidth="1"/>
    <col min="5887" max="6130" width="9" style="426"/>
    <col min="6131" max="6131" width="2.625" style="426" customWidth="1"/>
    <col min="6132" max="6132" width="18.125" style="426" customWidth="1"/>
    <col min="6133" max="6134" width="5.625" style="426" customWidth="1"/>
    <col min="6135" max="6135" width="8.875" style="426" customWidth="1"/>
    <col min="6136" max="6136" width="6.875" style="426" customWidth="1"/>
    <col min="6137" max="6137" width="4" style="426" customWidth="1"/>
    <col min="6138" max="6138" width="9.625" style="426" customWidth="1"/>
    <col min="6139" max="6139" width="11.125" style="426" customWidth="1"/>
    <col min="6140" max="6140" width="9.375" style="426" customWidth="1"/>
    <col min="6141" max="6141" width="6.375" style="426" customWidth="1"/>
    <col min="6142" max="6142" width="10.5" style="426" customWidth="1"/>
    <col min="6143" max="6386" width="9" style="426"/>
    <col min="6387" max="6387" width="2.625" style="426" customWidth="1"/>
    <col min="6388" max="6388" width="18.125" style="426" customWidth="1"/>
    <col min="6389" max="6390" width="5.625" style="426" customWidth="1"/>
    <col min="6391" max="6391" width="8.875" style="426" customWidth="1"/>
    <col min="6392" max="6392" width="6.875" style="426" customWidth="1"/>
    <col min="6393" max="6393" width="4" style="426" customWidth="1"/>
    <col min="6394" max="6394" width="9.625" style="426" customWidth="1"/>
    <col min="6395" max="6395" width="11.125" style="426" customWidth="1"/>
    <col min="6396" max="6396" width="9.375" style="426" customWidth="1"/>
    <col min="6397" max="6397" width="6.375" style="426" customWidth="1"/>
    <col min="6398" max="6398" width="10.5" style="426" customWidth="1"/>
    <col min="6399" max="6642" width="9" style="426"/>
    <col min="6643" max="6643" width="2.625" style="426" customWidth="1"/>
    <col min="6644" max="6644" width="18.125" style="426" customWidth="1"/>
    <col min="6645" max="6646" width="5.625" style="426" customWidth="1"/>
    <col min="6647" max="6647" width="8.875" style="426" customWidth="1"/>
    <col min="6648" max="6648" width="6.875" style="426" customWidth="1"/>
    <col min="6649" max="6649" width="4" style="426" customWidth="1"/>
    <col min="6650" max="6650" width="9.625" style="426" customWidth="1"/>
    <col min="6651" max="6651" width="11.125" style="426" customWidth="1"/>
    <col min="6652" max="6652" width="9.375" style="426" customWidth="1"/>
    <col min="6653" max="6653" width="6.375" style="426" customWidth="1"/>
    <col min="6654" max="6654" width="10.5" style="426" customWidth="1"/>
    <col min="6655" max="6898" width="9" style="426"/>
    <col min="6899" max="6899" width="2.625" style="426" customWidth="1"/>
    <col min="6900" max="6900" width="18.125" style="426" customWidth="1"/>
    <col min="6901" max="6902" width="5.625" style="426" customWidth="1"/>
    <col min="6903" max="6903" width="8.875" style="426" customWidth="1"/>
    <col min="6904" max="6904" width="6.875" style="426" customWidth="1"/>
    <col min="6905" max="6905" width="4" style="426" customWidth="1"/>
    <col min="6906" max="6906" width="9.625" style="426" customWidth="1"/>
    <col min="6907" max="6907" width="11.125" style="426" customWidth="1"/>
    <col min="6908" max="6908" width="9.375" style="426" customWidth="1"/>
    <col min="6909" max="6909" width="6.375" style="426" customWidth="1"/>
    <col min="6910" max="6910" width="10.5" style="426" customWidth="1"/>
    <col min="6911" max="7154" width="9" style="426"/>
    <col min="7155" max="7155" width="2.625" style="426" customWidth="1"/>
    <col min="7156" max="7156" width="18.125" style="426" customWidth="1"/>
    <col min="7157" max="7158" width="5.625" style="426" customWidth="1"/>
    <col min="7159" max="7159" width="8.875" style="426" customWidth="1"/>
    <col min="7160" max="7160" width="6.875" style="426" customWidth="1"/>
    <col min="7161" max="7161" width="4" style="426" customWidth="1"/>
    <col min="7162" max="7162" width="9.625" style="426" customWidth="1"/>
    <col min="7163" max="7163" width="11.125" style="426" customWidth="1"/>
    <col min="7164" max="7164" width="9.375" style="426" customWidth="1"/>
    <col min="7165" max="7165" width="6.375" style="426" customWidth="1"/>
    <col min="7166" max="7166" width="10.5" style="426" customWidth="1"/>
    <col min="7167" max="7410" width="9" style="426"/>
    <col min="7411" max="7411" width="2.625" style="426" customWidth="1"/>
    <col min="7412" max="7412" width="18.125" style="426" customWidth="1"/>
    <col min="7413" max="7414" width="5.625" style="426" customWidth="1"/>
    <col min="7415" max="7415" width="8.875" style="426" customWidth="1"/>
    <col min="7416" max="7416" width="6.875" style="426" customWidth="1"/>
    <col min="7417" max="7417" width="4" style="426" customWidth="1"/>
    <col min="7418" max="7418" width="9.625" style="426" customWidth="1"/>
    <col min="7419" max="7419" width="11.125" style="426" customWidth="1"/>
    <col min="7420" max="7420" width="9.375" style="426" customWidth="1"/>
    <col min="7421" max="7421" width="6.375" style="426" customWidth="1"/>
    <col min="7422" max="7422" width="10.5" style="426" customWidth="1"/>
    <col min="7423" max="7666" width="9" style="426"/>
    <col min="7667" max="7667" width="2.625" style="426" customWidth="1"/>
    <col min="7668" max="7668" width="18.125" style="426" customWidth="1"/>
    <col min="7669" max="7670" width="5.625" style="426" customWidth="1"/>
    <col min="7671" max="7671" width="8.875" style="426" customWidth="1"/>
    <col min="7672" max="7672" width="6.875" style="426" customWidth="1"/>
    <col min="7673" max="7673" width="4" style="426" customWidth="1"/>
    <col min="7674" max="7674" width="9.625" style="426" customWidth="1"/>
    <col min="7675" max="7675" width="11.125" style="426" customWidth="1"/>
    <col min="7676" max="7676" width="9.375" style="426" customWidth="1"/>
    <col min="7677" max="7677" width="6.375" style="426" customWidth="1"/>
    <col min="7678" max="7678" width="10.5" style="426" customWidth="1"/>
    <col min="7679" max="7922" width="9" style="426"/>
    <col min="7923" max="7923" width="2.625" style="426" customWidth="1"/>
    <col min="7924" max="7924" width="18.125" style="426" customWidth="1"/>
    <col min="7925" max="7926" width="5.625" style="426" customWidth="1"/>
    <col min="7927" max="7927" width="8.875" style="426" customWidth="1"/>
    <col min="7928" max="7928" width="6.875" style="426" customWidth="1"/>
    <col min="7929" max="7929" width="4" style="426" customWidth="1"/>
    <col min="7930" max="7930" width="9.625" style="426" customWidth="1"/>
    <col min="7931" max="7931" width="11.125" style="426" customWidth="1"/>
    <col min="7932" max="7932" width="9.375" style="426" customWidth="1"/>
    <col min="7933" max="7933" width="6.375" style="426" customWidth="1"/>
    <col min="7934" max="7934" width="10.5" style="426" customWidth="1"/>
    <col min="7935" max="8178" width="9" style="426"/>
    <col min="8179" max="8179" width="2.625" style="426" customWidth="1"/>
    <col min="8180" max="8180" width="18.125" style="426" customWidth="1"/>
    <col min="8181" max="8182" width="5.625" style="426" customWidth="1"/>
    <col min="8183" max="8183" width="8.875" style="426" customWidth="1"/>
    <col min="8184" max="8184" width="6.875" style="426" customWidth="1"/>
    <col min="8185" max="8185" width="4" style="426" customWidth="1"/>
    <col min="8186" max="8186" width="9.625" style="426" customWidth="1"/>
    <col min="8187" max="8187" width="11.125" style="426" customWidth="1"/>
    <col min="8188" max="8188" width="9.375" style="426" customWidth="1"/>
    <col min="8189" max="8189" width="6.375" style="426" customWidth="1"/>
    <col min="8190" max="8190" width="10.5" style="426" customWidth="1"/>
    <col min="8191" max="8434" width="9" style="426"/>
    <col min="8435" max="8435" width="2.625" style="426" customWidth="1"/>
    <col min="8436" max="8436" width="18.125" style="426" customWidth="1"/>
    <col min="8437" max="8438" width="5.625" style="426" customWidth="1"/>
    <col min="8439" max="8439" width="8.875" style="426" customWidth="1"/>
    <col min="8440" max="8440" width="6.875" style="426" customWidth="1"/>
    <col min="8441" max="8441" width="4" style="426" customWidth="1"/>
    <col min="8442" max="8442" width="9.625" style="426" customWidth="1"/>
    <col min="8443" max="8443" width="11.125" style="426" customWidth="1"/>
    <col min="8444" max="8444" width="9.375" style="426" customWidth="1"/>
    <col min="8445" max="8445" width="6.375" style="426" customWidth="1"/>
    <col min="8446" max="8446" width="10.5" style="426" customWidth="1"/>
    <col min="8447" max="8690" width="9" style="426"/>
    <col min="8691" max="8691" width="2.625" style="426" customWidth="1"/>
    <col min="8692" max="8692" width="18.125" style="426" customWidth="1"/>
    <col min="8693" max="8694" width="5.625" style="426" customWidth="1"/>
    <col min="8695" max="8695" width="8.875" style="426" customWidth="1"/>
    <col min="8696" max="8696" width="6.875" style="426" customWidth="1"/>
    <col min="8697" max="8697" width="4" style="426" customWidth="1"/>
    <col min="8698" max="8698" width="9.625" style="426" customWidth="1"/>
    <col min="8699" max="8699" width="11.125" style="426" customWidth="1"/>
    <col min="8700" max="8700" width="9.375" style="426" customWidth="1"/>
    <col min="8701" max="8701" width="6.375" style="426" customWidth="1"/>
    <col min="8702" max="8702" width="10.5" style="426" customWidth="1"/>
    <col min="8703" max="8946" width="9" style="426"/>
    <col min="8947" max="8947" width="2.625" style="426" customWidth="1"/>
    <col min="8948" max="8948" width="18.125" style="426" customWidth="1"/>
    <col min="8949" max="8950" width="5.625" style="426" customWidth="1"/>
    <col min="8951" max="8951" width="8.875" style="426" customWidth="1"/>
    <col min="8952" max="8952" width="6.875" style="426" customWidth="1"/>
    <col min="8953" max="8953" width="4" style="426" customWidth="1"/>
    <col min="8954" max="8954" width="9.625" style="426" customWidth="1"/>
    <col min="8955" max="8955" width="11.125" style="426" customWidth="1"/>
    <col min="8956" max="8956" width="9.375" style="426" customWidth="1"/>
    <col min="8957" max="8957" width="6.375" style="426" customWidth="1"/>
    <col min="8958" max="8958" width="10.5" style="426" customWidth="1"/>
    <col min="8959" max="9202" width="9" style="426"/>
    <col min="9203" max="9203" width="2.625" style="426" customWidth="1"/>
    <col min="9204" max="9204" width="18.125" style="426" customWidth="1"/>
    <col min="9205" max="9206" width="5.625" style="426" customWidth="1"/>
    <col min="9207" max="9207" width="8.875" style="426" customWidth="1"/>
    <col min="9208" max="9208" width="6.875" style="426" customWidth="1"/>
    <col min="9209" max="9209" width="4" style="426" customWidth="1"/>
    <col min="9210" max="9210" width="9.625" style="426" customWidth="1"/>
    <col min="9211" max="9211" width="11.125" style="426" customWidth="1"/>
    <col min="9212" max="9212" width="9.375" style="426" customWidth="1"/>
    <col min="9213" max="9213" width="6.375" style="426" customWidth="1"/>
    <col min="9214" max="9214" width="10.5" style="426" customWidth="1"/>
    <col min="9215" max="9458" width="9" style="426"/>
    <col min="9459" max="9459" width="2.625" style="426" customWidth="1"/>
    <col min="9460" max="9460" width="18.125" style="426" customWidth="1"/>
    <col min="9461" max="9462" width="5.625" style="426" customWidth="1"/>
    <col min="9463" max="9463" width="8.875" style="426" customWidth="1"/>
    <col min="9464" max="9464" width="6.875" style="426" customWidth="1"/>
    <col min="9465" max="9465" width="4" style="426" customWidth="1"/>
    <col min="9466" max="9466" width="9.625" style="426" customWidth="1"/>
    <col min="9467" max="9467" width="11.125" style="426" customWidth="1"/>
    <col min="9468" max="9468" width="9.375" style="426" customWidth="1"/>
    <col min="9469" max="9469" width="6.375" style="426" customWidth="1"/>
    <col min="9470" max="9470" width="10.5" style="426" customWidth="1"/>
    <col min="9471" max="9714" width="9" style="426"/>
    <col min="9715" max="9715" width="2.625" style="426" customWidth="1"/>
    <col min="9716" max="9716" width="18.125" style="426" customWidth="1"/>
    <col min="9717" max="9718" width="5.625" style="426" customWidth="1"/>
    <col min="9719" max="9719" width="8.875" style="426" customWidth="1"/>
    <col min="9720" max="9720" width="6.875" style="426" customWidth="1"/>
    <col min="9721" max="9721" width="4" style="426" customWidth="1"/>
    <col min="9722" max="9722" width="9.625" style="426" customWidth="1"/>
    <col min="9723" max="9723" width="11.125" style="426" customWidth="1"/>
    <col min="9724" max="9724" width="9.375" style="426" customWidth="1"/>
    <col min="9725" max="9725" width="6.375" style="426" customWidth="1"/>
    <col min="9726" max="9726" width="10.5" style="426" customWidth="1"/>
    <col min="9727" max="9970" width="9" style="426"/>
    <col min="9971" max="9971" width="2.625" style="426" customWidth="1"/>
    <col min="9972" max="9972" width="18.125" style="426" customWidth="1"/>
    <col min="9973" max="9974" width="5.625" style="426" customWidth="1"/>
    <col min="9975" max="9975" width="8.875" style="426" customWidth="1"/>
    <col min="9976" max="9976" width="6.875" style="426" customWidth="1"/>
    <col min="9977" max="9977" width="4" style="426" customWidth="1"/>
    <col min="9978" max="9978" width="9.625" style="426" customWidth="1"/>
    <col min="9979" max="9979" width="11.125" style="426" customWidth="1"/>
    <col min="9980" max="9980" width="9.375" style="426" customWidth="1"/>
    <col min="9981" max="9981" width="6.375" style="426" customWidth="1"/>
    <col min="9982" max="9982" width="10.5" style="426" customWidth="1"/>
    <col min="9983" max="10226" width="9" style="426"/>
    <col min="10227" max="10227" width="2.625" style="426" customWidth="1"/>
    <col min="10228" max="10228" width="18.125" style="426" customWidth="1"/>
    <col min="10229" max="10230" width="5.625" style="426" customWidth="1"/>
    <col min="10231" max="10231" width="8.875" style="426" customWidth="1"/>
    <col min="10232" max="10232" width="6.875" style="426" customWidth="1"/>
    <col min="10233" max="10233" width="4" style="426" customWidth="1"/>
    <col min="10234" max="10234" width="9.625" style="426" customWidth="1"/>
    <col min="10235" max="10235" width="11.125" style="426" customWidth="1"/>
    <col min="10236" max="10236" width="9.375" style="426" customWidth="1"/>
    <col min="10237" max="10237" width="6.375" style="426" customWidth="1"/>
    <col min="10238" max="10238" width="10.5" style="426" customWidth="1"/>
    <col min="10239" max="10482" width="9" style="426"/>
    <col min="10483" max="10483" width="2.625" style="426" customWidth="1"/>
    <col min="10484" max="10484" width="18.125" style="426" customWidth="1"/>
    <col min="10485" max="10486" width="5.625" style="426" customWidth="1"/>
    <col min="10487" max="10487" width="8.875" style="426" customWidth="1"/>
    <col min="10488" max="10488" width="6.875" style="426" customWidth="1"/>
    <col min="10489" max="10489" width="4" style="426" customWidth="1"/>
    <col min="10490" max="10490" width="9.625" style="426" customWidth="1"/>
    <col min="10491" max="10491" width="11.125" style="426" customWidth="1"/>
    <col min="10492" max="10492" width="9.375" style="426" customWidth="1"/>
    <col min="10493" max="10493" width="6.375" style="426" customWidth="1"/>
    <col min="10494" max="10494" width="10.5" style="426" customWidth="1"/>
    <col min="10495" max="10738" width="9" style="426"/>
    <col min="10739" max="10739" width="2.625" style="426" customWidth="1"/>
    <col min="10740" max="10740" width="18.125" style="426" customWidth="1"/>
    <col min="10741" max="10742" width="5.625" style="426" customWidth="1"/>
    <col min="10743" max="10743" width="8.875" style="426" customWidth="1"/>
    <col min="10744" max="10744" width="6.875" style="426" customWidth="1"/>
    <col min="10745" max="10745" width="4" style="426" customWidth="1"/>
    <col min="10746" max="10746" width="9.625" style="426" customWidth="1"/>
    <col min="10747" max="10747" width="11.125" style="426" customWidth="1"/>
    <col min="10748" max="10748" width="9.375" style="426" customWidth="1"/>
    <col min="10749" max="10749" width="6.375" style="426" customWidth="1"/>
    <col min="10750" max="10750" width="10.5" style="426" customWidth="1"/>
    <col min="10751" max="10994" width="9" style="426"/>
    <col min="10995" max="10995" width="2.625" style="426" customWidth="1"/>
    <col min="10996" max="10996" width="18.125" style="426" customWidth="1"/>
    <col min="10997" max="10998" width="5.625" style="426" customWidth="1"/>
    <col min="10999" max="10999" width="8.875" style="426" customWidth="1"/>
    <col min="11000" max="11000" width="6.875" style="426" customWidth="1"/>
    <col min="11001" max="11001" width="4" style="426" customWidth="1"/>
    <col min="11002" max="11002" width="9.625" style="426" customWidth="1"/>
    <col min="11003" max="11003" width="11.125" style="426" customWidth="1"/>
    <col min="11004" max="11004" width="9.375" style="426" customWidth="1"/>
    <col min="11005" max="11005" width="6.375" style="426" customWidth="1"/>
    <col min="11006" max="11006" width="10.5" style="426" customWidth="1"/>
    <col min="11007" max="11250" width="9" style="426"/>
    <col min="11251" max="11251" width="2.625" style="426" customWidth="1"/>
    <col min="11252" max="11252" width="18.125" style="426" customWidth="1"/>
    <col min="11253" max="11254" width="5.625" style="426" customWidth="1"/>
    <col min="11255" max="11255" width="8.875" style="426" customWidth="1"/>
    <col min="11256" max="11256" width="6.875" style="426" customWidth="1"/>
    <col min="11257" max="11257" width="4" style="426" customWidth="1"/>
    <col min="11258" max="11258" width="9.625" style="426" customWidth="1"/>
    <col min="11259" max="11259" width="11.125" style="426" customWidth="1"/>
    <col min="11260" max="11260" width="9.375" style="426" customWidth="1"/>
    <col min="11261" max="11261" width="6.375" style="426" customWidth="1"/>
    <col min="11262" max="11262" width="10.5" style="426" customWidth="1"/>
    <col min="11263" max="11506" width="9" style="426"/>
    <col min="11507" max="11507" width="2.625" style="426" customWidth="1"/>
    <col min="11508" max="11508" width="18.125" style="426" customWidth="1"/>
    <col min="11509" max="11510" width="5.625" style="426" customWidth="1"/>
    <col min="11511" max="11511" width="8.875" style="426" customWidth="1"/>
    <col min="11512" max="11512" width="6.875" style="426" customWidth="1"/>
    <col min="11513" max="11513" width="4" style="426" customWidth="1"/>
    <col min="11514" max="11514" width="9.625" style="426" customWidth="1"/>
    <col min="11515" max="11515" width="11.125" style="426" customWidth="1"/>
    <col min="11516" max="11516" width="9.375" style="426" customWidth="1"/>
    <col min="11517" max="11517" width="6.375" style="426" customWidth="1"/>
    <col min="11518" max="11518" width="10.5" style="426" customWidth="1"/>
    <col min="11519" max="11762" width="9" style="426"/>
    <col min="11763" max="11763" width="2.625" style="426" customWidth="1"/>
    <col min="11764" max="11764" width="18.125" style="426" customWidth="1"/>
    <col min="11765" max="11766" width="5.625" style="426" customWidth="1"/>
    <col min="11767" max="11767" width="8.875" style="426" customWidth="1"/>
    <col min="11768" max="11768" width="6.875" style="426" customWidth="1"/>
    <col min="11769" max="11769" width="4" style="426" customWidth="1"/>
    <col min="11770" max="11770" width="9.625" style="426" customWidth="1"/>
    <col min="11771" max="11771" width="11.125" style="426" customWidth="1"/>
    <col min="11772" max="11772" width="9.375" style="426" customWidth="1"/>
    <col min="11773" max="11773" width="6.375" style="426" customWidth="1"/>
    <col min="11774" max="11774" width="10.5" style="426" customWidth="1"/>
    <col min="11775" max="12018" width="9" style="426"/>
    <col min="12019" max="12019" width="2.625" style="426" customWidth="1"/>
    <col min="12020" max="12020" width="18.125" style="426" customWidth="1"/>
    <col min="12021" max="12022" width="5.625" style="426" customWidth="1"/>
    <col min="12023" max="12023" width="8.875" style="426" customWidth="1"/>
    <col min="12024" max="12024" width="6.875" style="426" customWidth="1"/>
    <col min="12025" max="12025" width="4" style="426" customWidth="1"/>
    <col min="12026" max="12026" width="9.625" style="426" customWidth="1"/>
    <col min="12027" max="12027" width="11.125" style="426" customWidth="1"/>
    <col min="12028" max="12028" width="9.375" style="426" customWidth="1"/>
    <col min="12029" max="12029" width="6.375" style="426" customWidth="1"/>
    <col min="12030" max="12030" width="10.5" style="426" customWidth="1"/>
    <col min="12031" max="12274" width="9" style="426"/>
    <col min="12275" max="12275" width="2.625" style="426" customWidth="1"/>
    <col min="12276" max="12276" width="18.125" style="426" customWidth="1"/>
    <col min="12277" max="12278" width="5.625" style="426" customWidth="1"/>
    <col min="12279" max="12279" width="8.875" style="426" customWidth="1"/>
    <col min="12280" max="12280" width="6.875" style="426" customWidth="1"/>
    <col min="12281" max="12281" width="4" style="426" customWidth="1"/>
    <col min="12282" max="12282" width="9.625" style="426" customWidth="1"/>
    <col min="12283" max="12283" width="11.125" style="426" customWidth="1"/>
    <col min="12284" max="12284" width="9.375" style="426" customWidth="1"/>
    <col min="12285" max="12285" width="6.375" style="426" customWidth="1"/>
    <col min="12286" max="12286" width="10.5" style="426" customWidth="1"/>
    <col min="12287" max="12530" width="9" style="426"/>
    <col min="12531" max="12531" width="2.625" style="426" customWidth="1"/>
    <col min="12532" max="12532" width="18.125" style="426" customWidth="1"/>
    <col min="12533" max="12534" width="5.625" style="426" customWidth="1"/>
    <col min="12535" max="12535" width="8.875" style="426" customWidth="1"/>
    <col min="12536" max="12536" width="6.875" style="426" customWidth="1"/>
    <col min="12537" max="12537" width="4" style="426" customWidth="1"/>
    <col min="12538" max="12538" width="9.625" style="426" customWidth="1"/>
    <col min="12539" max="12539" width="11.125" style="426" customWidth="1"/>
    <col min="12540" max="12540" width="9.375" style="426" customWidth="1"/>
    <col min="12541" max="12541" width="6.375" style="426" customWidth="1"/>
    <col min="12542" max="12542" width="10.5" style="426" customWidth="1"/>
    <col min="12543" max="12786" width="9" style="426"/>
    <col min="12787" max="12787" width="2.625" style="426" customWidth="1"/>
    <col min="12788" max="12788" width="18.125" style="426" customWidth="1"/>
    <col min="12789" max="12790" width="5.625" style="426" customWidth="1"/>
    <col min="12791" max="12791" width="8.875" style="426" customWidth="1"/>
    <col min="12792" max="12792" width="6.875" style="426" customWidth="1"/>
    <col min="12793" max="12793" width="4" style="426" customWidth="1"/>
    <col min="12794" max="12794" width="9.625" style="426" customWidth="1"/>
    <col min="12795" max="12795" width="11.125" style="426" customWidth="1"/>
    <col min="12796" max="12796" width="9.375" style="426" customWidth="1"/>
    <col min="12797" max="12797" width="6.375" style="426" customWidth="1"/>
    <col min="12798" max="12798" width="10.5" style="426" customWidth="1"/>
    <col min="12799" max="13042" width="9" style="426"/>
    <col min="13043" max="13043" width="2.625" style="426" customWidth="1"/>
    <col min="13044" max="13044" width="18.125" style="426" customWidth="1"/>
    <col min="13045" max="13046" width="5.625" style="426" customWidth="1"/>
    <col min="13047" max="13047" width="8.875" style="426" customWidth="1"/>
    <col min="13048" max="13048" width="6.875" style="426" customWidth="1"/>
    <col min="13049" max="13049" width="4" style="426" customWidth="1"/>
    <col min="13050" max="13050" width="9.625" style="426" customWidth="1"/>
    <col min="13051" max="13051" width="11.125" style="426" customWidth="1"/>
    <col min="13052" max="13052" width="9.375" style="426" customWidth="1"/>
    <col min="13053" max="13053" width="6.375" style="426" customWidth="1"/>
    <col min="13054" max="13054" width="10.5" style="426" customWidth="1"/>
    <col min="13055" max="13298" width="9" style="426"/>
    <col min="13299" max="13299" width="2.625" style="426" customWidth="1"/>
    <col min="13300" max="13300" width="18.125" style="426" customWidth="1"/>
    <col min="13301" max="13302" width="5.625" style="426" customWidth="1"/>
    <col min="13303" max="13303" width="8.875" style="426" customWidth="1"/>
    <col min="13304" max="13304" width="6.875" style="426" customWidth="1"/>
    <col min="13305" max="13305" width="4" style="426" customWidth="1"/>
    <col min="13306" max="13306" width="9.625" style="426" customWidth="1"/>
    <col min="13307" max="13307" width="11.125" style="426" customWidth="1"/>
    <col min="13308" max="13308" width="9.375" style="426" customWidth="1"/>
    <col min="13309" max="13309" width="6.375" style="426" customWidth="1"/>
    <col min="13310" max="13310" width="10.5" style="426" customWidth="1"/>
    <col min="13311" max="13554" width="9" style="426"/>
    <col min="13555" max="13555" width="2.625" style="426" customWidth="1"/>
    <col min="13556" max="13556" width="18.125" style="426" customWidth="1"/>
    <col min="13557" max="13558" width="5.625" style="426" customWidth="1"/>
    <col min="13559" max="13559" width="8.875" style="426" customWidth="1"/>
    <col min="13560" max="13560" width="6.875" style="426" customWidth="1"/>
    <col min="13561" max="13561" width="4" style="426" customWidth="1"/>
    <col min="13562" max="13562" width="9.625" style="426" customWidth="1"/>
    <col min="13563" max="13563" width="11.125" style="426" customWidth="1"/>
    <col min="13564" max="13564" width="9.375" style="426" customWidth="1"/>
    <col min="13565" max="13565" width="6.375" style="426" customWidth="1"/>
    <col min="13566" max="13566" width="10.5" style="426" customWidth="1"/>
    <col min="13567" max="13810" width="9" style="426"/>
    <col min="13811" max="13811" width="2.625" style="426" customWidth="1"/>
    <col min="13812" max="13812" width="18.125" style="426" customWidth="1"/>
    <col min="13813" max="13814" width="5.625" style="426" customWidth="1"/>
    <col min="13815" max="13815" width="8.875" style="426" customWidth="1"/>
    <col min="13816" max="13816" width="6.875" style="426" customWidth="1"/>
    <col min="13817" max="13817" width="4" style="426" customWidth="1"/>
    <col min="13818" max="13818" width="9.625" style="426" customWidth="1"/>
    <col min="13819" max="13819" width="11.125" style="426" customWidth="1"/>
    <col min="13820" max="13820" width="9.375" style="426" customWidth="1"/>
    <col min="13821" max="13821" width="6.375" style="426" customWidth="1"/>
    <col min="13822" max="13822" width="10.5" style="426" customWidth="1"/>
    <col min="13823" max="14066" width="9" style="426"/>
    <col min="14067" max="14067" width="2.625" style="426" customWidth="1"/>
    <col min="14068" max="14068" width="18.125" style="426" customWidth="1"/>
    <col min="14069" max="14070" width="5.625" style="426" customWidth="1"/>
    <col min="14071" max="14071" width="8.875" style="426" customWidth="1"/>
    <col min="14072" max="14072" width="6.875" style="426" customWidth="1"/>
    <col min="14073" max="14073" width="4" style="426" customWidth="1"/>
    <col min="14074" max="14074" width="9.625" style="426" customWidth="1"/>
    <col min="14075" max="14075" width="11.125" style="426" customWidth="1"/>
    <col min="14076" max="14076" width="9.375" style="426" customWidth="1"/>
    <col min="14077" max="14077" width="6.375" style="426" customWidth="1"/>
    <col min="14078" max="14078" width="10.5" style="426" customWidth="1"/>
    <col min="14079" max="14322" width="9" style="426"/>
    <col min="14323" max="14323" width="2.625" style="426" customWidth="1"/>
    <col min="14324" max="14324" width="18.125" style="426" customWidth="1"/>
    <col min="14325" max="14326" width="5.625" style="426" customWidth="1"/>
    <col min="14327" max="14327" width="8.875" style="426" customWidth="1"/>
    <col min="14328" max="14328" width="6.875" style="426" customWidth="1"/>
    <col min="14329" max="14329" width="4" style="426" customWidth="1"/>
    <col min="14330" max="14330" width="9.625" style="426" customWidth="1"/>
    <col min="14331" max="14331" width="11.125" style="426" customWidth="1"/>
    <col min="14332" max="14332" width="9.375" style="426" customWidth="1"/>
    <col min="14333" max="14333" width="6.375" style="426" customWidth="1"/>
    <col min="14334" max="14334" width="10.5" style="426" customWidth="1"/>
    <col min="14335" max="14578" width="9" style="426"/>
    <col min="14579" max="14579" width="2.625" style="426" customWidth="1"/>
    <col min="14580" max="14580" width="18.125" style="426" customWidth="1"/>
    <col min="14581" max="14582" width="5.625" style="426" customWidth="1"/>
    <col min="14583" max="14583" width="8.875" style="426" customWidth="1"/>
    <col min="14584" max="14584" width="6.875" style="426" customWidth="1"/>
    <col min="14585" max="14585" width="4" style="426" customWidth="1"/>
    <col min="14586" max="14586" width="9.625" style="426" customWidth="1"/>
    <col min="14587" max="14587" width="11.125" style="426" customWidth="1"/>
    <col min="14588" max="14588" width="9.375" style="426" customWidth="1"/>
    <col min="14589" max="14589" width="6.375" style="426" customWidth="1"/>
    <col min="14590" max="14590" width="10.5" style="426" customWidth="1"/>
    <col min="14591" max="14834" width="9" style="426"/>
    <col min="14835" max="14835" width="2.625" style="426" customWidth="1"/>
    <col min="14836" max="14836" width="18.125" style="426" customWidth="1"/>
    <col min="14837" max="14838" width="5.625" style="426" customWidth="1"/>
    <col min="14839" max="14839" width="8.875" style="426" customWidth="1"/>
    <col min="14840" max="14840" width="6.875" style="426" customWidth="1"/>
    <col min="14841" max="14841" width="4" style="426" customWidth="1"/>
    <col min="14842" max="14842" width="9.625" style="426" customWidth="1"/>
    <col min="14843" max="14843" width="11.125" style="426" customWidth="1"/>
    <col min="14844" max="14844" width="9.375" style="426" customWidth="1"/>
    <col min="14845" max="14845" width="6.375" style="426" customWidth="1"/>
    <col min="14846" max="14846" width="10.5" style="426" customWidth="1"/>
    <col min="14847" max="15090" width="9" style="426"/>
    <col min="15091" max="15091" width="2.625" style="426" customWidth="1"/>
    <col min="15092" max="15092" width="18.125" style="426" customWidth="1"/>
    <col min="15093" max="15094" width="5.625" style="426" customWidth="1"/>
    <col min="15095" max="15095" width="8.875" style="426" customWidth="1"/>
    <col min="15096" max="15096" width="6.875" style="426" customWidth="1"/>
    <col min="15097" max="15097" width="4" style="426" customWidth="1"/>
    <col min="15098" max="15098" width="9.625" style="426" customWidth="1"/>
    <col min="15099" max="15099" width="11.125" style="426" customWidth="1"/>
    <col min="15100" max="15100" width="9.375" style="426" customWidth="1"/>
    <col min="15101" max="15101" width="6.375" style="426" customWidth="1"/>
    <col min="15102" max="15102" width="10.5" style="426" customWidth="1"/>
    <col min="15103" max="15346" width="9" style="426"/>
    <col min="15347" max="15347" width="2.625" style="426" customWidth="1"/>
    <col min="15348" max="15348" width="18.125" style="426" customWidth="1"/>
    <col min="15349" max="15350" width="5.625" style="426" customWidth="1"/>
    <col min="15351" max="15351" width="8.875" style="426" customWidth="1"/>
    <col min="15352" max="15352" width="6.875" style="426" customWidth="1"/>
    <col min="15353" max="15353" width="4" style="426" customWidth="1"/>
    <col min="15354" max="15354" width="9.625" style="426" customWidth="1"/>
    <col min="15355" max="15355" width="11.125" style="426" customWidth="1"/>
    <col min="15356" max="15356" width="9.375" style="426" customWidth="1"/>
    <col min="15357" max="15357" width="6.375" style="426" customWidth="1"/>
    <col min="15358" max="15358" width="10.5" style="426" customWidth="1"/>
    <col min="15359" max="15602" width="9" style="426"/>
    <col min="15603" max="15603" width="2.625" style="426" customWidth="1"/>
    <col min="15604" max="15604" width="18.125" style="426" customWidth="1"/>
    <col min="15605" max="15606" width="5.625" style="426" customWidth="1"/>
    <col min="15607" max="15607" width="8.875" style="426" customWidth="1"/>
    <col min="15608" max="15608" width="6.875" style="426" customWidth="1"/>
    <col min="15609" max="15609" width="4" style="426" customWidth="1"/>
    <col min="15610" max="15610" width="9.625" style="426" customWidth="1"/>
    <col min="15611" max="15611" width="11.125" style="426" customWidth="1"/>
    <col min="15612" max="15612" width="9.375" style="426" customWidth="1"/>
    <col min="15613" max="15613" width="6.375" style="426" customWidth="1"/>
    <col min="15614" max="15614" width="10.5" style="426" customWidth="1"/>
    <col min="15615" max="15858" width="9" style="426"/>
    <col min="15859" max="15859" width="2.625" style="426" customWidth="1"/>
    <col min="15860" max="15860" width="18.125" style="426" customWidth="1"/>
    <col min="15861" max="15862" width="5.625" style="426" customWidth="1"/>
    <col min="15863" max="15863" width="8.875" style="426" customWidth="1"/>
    <col min="15864" max="15864" width="6.875" style="426" customWidth="1"/>
    <col min="15865" max="15865" width="4" style="426" customWidth="1"/>
    <col min="15866" max="15866" width="9.625" style="426" customWidth="1"/>
    <col min="15867" max="15867" width="11.125" style="426" customWidth="1"/>
    <col min="15868" max="15868" width="9.375" style="426" customWidth="1"/>
    <col min="15869" max="15869" width="6.375" style="426" customWidth="1"/>
    <col min="15870" max="15870" width="10.5" style="426" customWidth="1"/>
    <col min="15871" max="16114" width="9" style="426"/>
    <col min="16115" max="16115" width="2.625" style="426" customWidth="1"/>
    <col min="16116" max="16116" width="18.125" style="426" customWidth="1"/>
    <col min="16117" max="16118" width="5.625" style="426" customWidth="1"/>
    <col min="16119" max="16119" width="8.875" style="426" customWidth="1"/>
    <col min="16120" max="16120" width="6.875" style="426" customWidth="1"/>
    <col min="16121" max="16121" width="4" style="426" customWidth="1"/>
    <col min="16122" max="16122" width="9.625" style="426" customWidth="1"/>
    <col min="16123" max="16123" width="11.125" style="426" customWidth="1"/>
    <col min="16124" max="16124" width="9.375" style="426" customWidth="1"/>
    <col min="16125" max="16125" width="6.375" style="426" customWidth="1"/>
    <col min="16126" max="16126" width="10.5" style="426" customWidth="1"/>
    <col min="16127" max="16384" width="9" style="426"/>
  </cols>
  <sheetData>
    <row r="1" spans="1:12" ht="13.5" customHeight="1" thickBot="1">
      <c r="G1" s="421"/>
      <c r="J1" s="179"/>
      <c r="K1" s="424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43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252"/>
      <c r="L4" s="195"/>
    </row>
    <row r="5" spans="1:12" ht="13.5" customHeight="1">
      <c r="A5" s="453">
        <v>6</v>
      </c>
      <c r="B5" s="454" t="s">
        <v>1053</v>
      </c>
      <c r="C5" s="198"/>
      <c r="D5" s="199"/>
      <c r="E5" s="455"/>
      <c r="F5" s="201"/>
      <c r="G5" s="456"/>
      <c r="H5" s="457"/>
      <c r="I5" s="458"/>
      <c r="J5" s="205"/>
      <c r="K5" s="253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252"/>
      <c r="L6" s="195"/>
    </row>
    <row r="7" spans="1:12" ht="13.5" customHeight="1">
      <c r="A7" s="453"/>
      <c r="B7" s="454"/>
      <c r="C7" s="198"/>
      <c r="D7" s="199"/>
      <c r="E7" s="455"/>
      <c r="F7" s="201"/>
      <c r="G7" s="463"/>
      <c r="H7" s="458"/>
      <c r="I7" s="458"/>
      <c r="J7" s="205"/>
      <c r="K7" s="254"/>
      <c r="L7" s="207"/>
    </row>
    <row r="8" spans="1:12" ht="13.5" customHeight="1">
      <c r="A8" s="459"/>
      <c r="B8" s="446"/>
      <c r="C8" s="214"/>
      <c r="D8" s="460"/>
      <c r="E8" s="461"/>
      <c r="F8" s="449"/>
      <c r="G8" s="462"/>
      <c r="H8" s="452"/>
      <c r="I8" s="452"/>
      <c r="J8" s="193"/>
      <c r="K8" s="252"/>
      <c r="L8" s="195"/>
    </row>
    <row r="9" spans="1:12" ht="13.5" customHeight="1">
      <c r="A9" s="453"/>
      <c r="B9" s="454" t="s">
        <v>186</v>
      </c>
      <c r="C9" s="464" t="s">
        <v>168</v>
      </c>
      <c r="D9" s="464"/>
      <c r="E9" s="455"/>
      <c r="F9" s="201">
        <v>1267</v>
      </c>
      <c r="G9" s="463" t="s">
        <v>59</v>
      </c>
      <c r="H9" s="457"/>
      <c r="I9" s="458"/>
      <c r="J9" s="205"/>
      <c r="K9" s="255"/>
      <c r="L9" s="22"/>
    </row>
    <row r="10" spans="1:12" ht="13.5" customHeight="1">
      <c r="A10" s="465"/>
      <c r="B10" s="446"/>
      <c r="C10" s="214"/>
      <c r="D10" s="218"/>
      <c r="E10" s="461"/>
      <c r="F10" s="219"/>
      <c r="G10" s="466"/>
      <c r="H10" s="467"/>
      <c r="I10" s="452"/>
      <c r="J10" s="193"/>
      <c r="K10" s="252"/>
      <c r="L10" s="195"/>
    </row>
    <row r="11" spans="1:12" ht="13.5" customHeight="1">
      <c r="A11" s="465"/>
      <c r="B11" s="454" t="s">
        <v>186</v>
      </c>
      <c r="C11" s="464" t="s">
        <v>187</v>
      </c>
      <c r="D11" s="464"/>
      <c r="E11" s="455"/>
      <c r="F11" s="201">
        <v>3679</v>
      </c>
      <c r="G11" s="463" t="s">
        <v>59</v>
      </c>
      <c r="H11" s="458"/>
      <c r="I11" s="458"/>
      <c r="J11" s="205"/>
      <c r="K11" s="255"/>
      <c r="L11" s="22"/>
    </row>
    <row r="12" spans="1:12" ht="13.5" customHeight="1">
      <c r="A12" s="459"/>
      <c r="B12" s="446"/>
      <c r="C12" s="214"/>
      <c r="D12" s="218"/>
      <c r="E12" s="461"/>
      <c r="F12" s="219"/>
      <c r="G12" s="466"/>
      <c r="H12" s="467"/>
      <c r="I12" s="452"/>
      <c r="J12" s="193"/>
      <c r="K12" s="252"/>
      <c r="L12" s="195"/>
    </row>
    <row r="13" spans="1:12" ht="13.5" customHeight="1">
      <c r="A13" s="453"/>
      <c r="B13" s="454" t="s">
        <v>188</v>
      </c>
      <c r="C13" s="464" t="s">
        <v>189</v>
      </c>
      <c r="D13" s="464"/>
      <c r="E13" s="455"/>
      <c r="F13" s="201">
        <v>17.100000000000001</v>
      </c>
      <c r="G13" s="463" t="s">
        <v>59</v>
      </c>
      <c r="H13" s="457"/>
      <c r="I13" s="458"/>
      <c r="J13" s="205"/>
      <c r="K13" s="255"/>
      <c r="L13" s="22"/>
    </row>
    <row r="14" spans="1:12" ht="13.5" customHeight="1">
      <c r="A14" s="459"/>
      <c r="B14" s="469"/>
      <c r="C14" s="214"/>
      <c r="E14" s="470"/>
      <c r="F14" s="471"/>
      <c r="G14" s="472"/>
      <c r="H14" s="473"/>
      <c r="I14" s="452"/>
      <c r="J14" s="228"/>
      <c r="K14" s="252"/>
      <c r="L14" s="195"/>
    </row>
    <row r="15" spans="1:12" ht="13.5" customHeight="1">
      <c r="A15" s="453"/>
      <c r="B15" s="474" t="s">
        <v>188</v>
      </c>
      <c r="C15" s="475" t="s">
        <v>190</v>
      </c>
      <c r="D15" s="464"/>
      <c r="E15" s="455"/>
      <c r="F15" s="201">
        <v>10</v>
      </c>
      <c r="G15" s="463" t="s">
        <v>59</v>
      </c>
      <c r="H15" s="458"/>
      <c r="I15" s="458"/>
      <c r="J15" s="205"/>
      <c r="K15" s="255"/>
      <c r="L15" s="22"/>
    </row>
    <row r="16" spans="1:12" ht="13.5" customHeight="1">
      <c r="A16" s="459"/>
      <c r="B16" s="476"/>
      <c r="C16" s="477"/>
      <c r="D16" s="460"/>
      <c r="E16" s="461"/>
      <c r="F16" s="449"/>
      <c r="G16" s="462"/>
      <c r="H16" s="452"/>
      <c r="I16" s="452"/>
      <c r="J16" s="193"/>
      <c r="K16" s="252"/>
      <c r="L16" s="195"/>
    </row>
    <row r="17" spans="1:12" ht="13.5" customHeight="1">
      <c r="A17" s="453"/>
      <c r="B17" s="469" t="s">
        <v>188</v>
      </c>
      <c r="C17" s="421" t="s">
        <v>191</v>
      </c>
      <c r="E17" s="470"/>
      <c r="F17" s="201">
        <v>491</v>
      </c>
      <c r="G17" s="463" t="s">
        <v>59</v>
      </c>
      <c r="H17" s="473"/>
      <c r="I17" s="458"/>
      <c r="J17" s="205"/>
      <c r="K17" s="255"/>
      <c r="L17" s="22"/>
    </row>
    <row r="18" spans="1:12" ht="13.5" customHeight="1">
      <c r="A18" s="459"/>
      <c r="B18" s="446"/>
      <c r="C18" s="460"/>
      <c r="D18" s="460"/>
      <c r="E18" s="461"/>
      <c r="F18" s="449"/>
      <c r="G18" s="462"/>
      <c r="H18" s="452"/>
      <c r="I18" s="452"/>
      <c r="J18" s="193"/>
      <c r="K18" s="252"/>
      <c r="L18" s="195"/>
    </row>
    <row r="19" spans="1:12" ht="13.5" customHeight="1">
      <c r="A19" s="453"/>
      <c r="B19" s="454" t="s">
        <v>188</v>
      </c>
      <c r="C19" s="198" t="s">
        <v>192</v>
      </c>
      <c r="D19" s="199"/>
      <c r="E19" s="455"/>
      <c r="F19" s="201">
        <v>1737</v>
      </c>
      <c r="G19" s="456" t="s">
        <v>59</v>
      </c>
      <c r="H19" s="458"/>
      <c r="I19" s="458"/>
      <c r="J19" s="205"/>
      <c r="K19" s="255"/>
      <c r="L19" s="22"/>
    </row>
    <row r="20" spans="1:12" ht="13.5" customHeight="1">
      <c r="A20" s="459"/>
      <c r="B20" s="446"/>
      <c r="C20" s="460"/>
      <c r="D20" s="460"/>
      <c r="E20" s="461"/>
      <c r="F20" s="449"/>
      <c r="G20" s="462"/>
      <c r="H20" s="452"/>
      <c r="I20" s="452"/>
      <c r="J20" s="193"/>
      <c r="K20" s="252"/>
      <c r="L20" s="195"/>
    </row>
    <row r="21" spans="1:12" ht="13.5" customHeight="1">
      <c r="A21" s="453"/>
      <c r="B21" s="454" t="s">
        <v>193</v>
      </c>
      <c r="C21" s="198" t="s">
        <v>142</v>
      </c>
      <c r="D21" s="199"/>
      <c r="E21" s="455"/>
      <c r="F21" s="201">
        <v>7201</v>
      </c>
      <c r="G21" s="456" t="s">
        <v>59</v>
      </c>
      <c r="H21" s="458"/>
      <c r="I21" s="458"/>
      <c r="J21" s="205"/>
      <c r="K21" s="255"/>
      <c r="L21" s="22"/>
    </row>
    <row r="22" spans="1:12" ht="13.5" customHeight="1">
      <c r="A22" s="459"/>
      <c r="B22" s="446"/>
      <c r="C22" s="460"/>
      <c r="D22" s="460"/>
      <c r="E22" s="461"/>
      <c r="F22" s="449"/>
      <c r="G22" s="462"/>
      <c r="H22" s="452"/>
      <c r="I22" s="452"/>
      <c r="J22" s="193"/>
      <c r="K22" s="252"/>
      <c r="L22" s="195"/>
    </row>
    <row r="23" spans="1:12" ht="13.5" customHeight="1">
      <c r="A23" s="453"/>
      <c r="B23" s="454" t="s">
        <v>194</v>
      </c>
      <c r="C23" s="198"/>
      <c r="D23" s="199"/>
      <c r="E23" s="455"/>
      <c r="F23" s="201">
        <v>354</v>
      </c>
      <c r="G23" s="456" t="s">
        <v>50</v>
      </c>
      <c r="H23" s="458"/>
      <c r="I23" s="458"/>
      <c r="J23" s="205"/>
      <c r="K23" s="255"/>
      <c r="L23" s="22"/>
    </row>
    <row r="24" spans="1:12" ht="13.5" customHeight="1">
      <c r="A24" s="459"/>
      <c r="B24" s="446"/>
      <c r="C24" s="460"/>
      <c r="D24" s="460"/>
      <c r="E24" s="461"/>
      <c r="F24" s="449"/>
      <c r="G24" s="462"/>
      <c r="H24" s="452"/>
      <c r="I24" s="452"/>
      <c r="J24" s="193"/>
      <c r="K24" s="252"/>
      <c r="L24" s="195"/>
    </row>
    <row r="25" spans="1:12" ht="13.5" customHeight="1">
      <c r="A25" s="453"/>
      <c r="B25" s="454" t="s">
        <v>195</v>
      </c>
      <c r="C25" s="198"/>
      <c r="D25" s="199"/>
      <c r="E25" s="455"/>
      <c r="F25" s="201">
        <v>65.7</v>
      </c>
      <c r="G25" s="456" t="s">
        <v>50</v>
      </c>
      <c r="H25" s="458"/>
      <c r="I25" s="458"/>
      <c r="J25" s="205"/>
      <c r="K25" s="255"/>
      <c r="L25" s="22"/>
    </row>
    <row r="26" spans="1:12" ht="13.5" customHeight="1">
      <c r="A26" s="459"/>
      <c r="B26" s="446"/>
      <c r="C26" s="460"/>
      <c r="D26" s="460"/>
      <c r="E26" s="461"/>
      <c r="F26" s="449"/>
      <c r="G26" s="462"/>
      <c r="H26" s="452"/>
      <c r="I26" s="452"/>
      <c r="J26" s="193"/>
      <c r="K26" s="252"/>
      <c r="L26" s="195"/>
    </row>
    <row r="27" spans="1:12" ht="13.5" customHeight="1">
      <c r="A27" s="453"/>
      <c r="B27" s="454" t="s">
        <v>196</v>
      </c>
      <c r="C27" s="198"/>
      <c r="D27" s="199"/>
      <c r="E27" s="455"/>
      <c r="F27" s="201">
        <v>60.1</v>
      </c>
      <c r="G27" s="456" t="s">
        <v>50</v>
      </c>
      <c r="H27" s="458"/>
      <c r="I27" s="458"/>
      <c r="J27" s="205"/>
      <c r="K27" s="255"/>
      <c r="L27" s="22"/>
    </row>
    <row r="28" spans="1:12" ht="13.5" customHeight="1">
      <c r="A28" s="465"/>
      <c r="B28" s="469"/>
      <c r="C28" s="271"/>
      <c r="D28" s="272"/>
      <c r="E28" s="470"/>
      <c r="F28" s="273"/>
      <c r="G28" s="478"/>
      <c r="H28" s="473"/>
      <c r="I28" s="473"/>
      <c r="J28" s="228"/>
      <c r="K28" s="275"/>
      <c r="L28" s="36"/>
    </row>
    <row r="29" spans="1:12" ht="13.5" customHeight="1">
      <c r="A29" s="465"/>
      <c r="B29" s="469"/>
      <c r="C29" s="271"/>
      <c r="D29" s="272"/>
      <c r="E29" s="470"/>
      <c r="F29" s="273"/>
      <c r="G29" s="478"/>
      <c r="H29" s="473"/>
      <c r="I29" s="473"/>
      <c r="J29" s="228"/>
      <c r="K29" s="275"/>
      <c r="L29" s="36"/>
    </row>
    <row r="30" spans="1:12" ht="13.5" customHeight="1">
      <c r="A30" s="459"/>
      <c r="B30" s="446"/>
      <c r="C30" s="214"/>
      <c r="D30" s="460"/>
      <c r="E30" s="461"/>
      <c r="F30" s="449"/>
      <c r="G30" s="462"/>
      <c r="H30" s="452"/>
      <c r="I30" s="452"/>
      <c r="J30" s="193"/>
      <c r="K30" s="252"/>
      <c r="L30" s="195"/>
    </row>
    <row r="31" spans="1:12" ht="13.5" customHeight="1">
      <c r="A31" s="453"/>
      <c r="B31" s="454"/>
      <c r="C31" s="464"/>
      <c r="D31" s="464"/>
      <c r="E31" s="455"/>
      <c r="F31" s="468"/>
      <c r="G31" s="463"/>
      <c r="H31" s="458"/>
      <c r="I31" s="458"/>
      <c r="J31" s="205"/>
      <c r="K31" s="254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56"/>
      <c r="L32" s="222"/>
    </row>
    <row r="33" spans="1:12" ht="13.5" customHeight="1" thickBot="1">
      <c r="A33" s="479"/>
      <c r="B33" s="480"/>
      <c r="C33" s="236"/>
      <c r="D33" s="237"/>
      <c r="E33" s="481"/>
      <c r="F33" s="246"/>
      <c r="G33" s="482"/>
      <c r="H33" s="483"/>
      <c r="I33" s="483"/>
      <c r="J33" s="241"/>
      <c r="K33" s="257"/>
      <c r="L33" s="243"/>
    </row>
    <row r="34" spans="1:12" ht="13.5" customHeight="1">
      <c r="J34" s="179"/>
      <c r="K34" s="484"/>
      <c r="L34" s="485"/>
    </row>
    <row r="35" spans="1:12" ht="13.5" customHeight="1" thickBot="1">
      <c r="G35" s="421"/>
      <c r="J35" s="179"/>
      <c r="K35" s="424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92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43" t="s">
        <v>3</v>
      </c>
      <c r="L37" s="444" t="s">
        <v>8</v>
      </c>
    </row>
    <row r="38" spans="1:12" ht="13.5" customHeight="1">
      <c r="A38" s="445"/>
      <c r="B38" s="446"/>
      <c r="C38" s="447"/>
      <c r="D38" s="447"/>
      <c r="E38" s="448"/>
      <c r="F38" s="449"/>
      <c r="G38" s="450"/>
      <c r="H38" s="451"/>
      <c r="I38" s="452"/>
      <c r="J38" s="193"/>
      <c r="K38" s="252"/>
      <c r="L38" s="195"/>
    </row>
    <row r="39" spans="1:12" ht="13.5" customHeight="1">
      <c r="A39" s="453"/>
      <c r="B39" s="454" t="s">
        <v>197</v>
      </c>
      <c r="C39" s="198"/>
      <c r="D39" s="199"/>
      <c r="E39" s="455"/>
      <c r="F39" s="201">
        <v>9.4</v>
      </c>
      <c r="G39" s="456" t="s">
        <v>50</v>
      </c>
      <c r="H39" s="457"/>
      <c r="I39" s="458"/>
      <c r="J39" s="205"/>
      <c r="K39" s="255"/>
      <c r="L39" s="22"/>
    </row>
    <row r="40" spans="1:12" ht="13.5" customHeight="1">
      <c r="A40" s="459"/>
      <c r="B40" s="446"/>
      <c r="C40" s="460" t="s">
        <v>198</v>
      </c>
      <c r="D40" s="460"/>
      <c r="E40" s="461"/>
      <c r="F40" s="449"/>
      <c r="G40" s="462"/>
      <c r="H40" s="452"/>
      <c r="I40" s="452"/>
      <c r="J40" s="193"/>
      <c r="K40" s="252"/>
      <c r="L40" s="195"/>
    </row>
    <row r="41" spans="1:12" ht="13.5" customHeight="1">
      <c r="A41" s="453"/>
      <c r="B41" s="454" t="s">
        <v>199</v>
      </c>
      <c r="C41" s="198" t="s">
        <v>200</v>
      </c>
      <c r="D41" s="199"/>
      <c r="E41" s="455"/>
      <c r="F41" s="201">
        <v>509</v>
      </c>
      <c r="G41" s="463" t="s">
        <v>59</v>
      </c>
      <c r="H41" s="458"/>
      <c r="I41" s="458"/>
      <c r="J41" s="205"/>
      <c r="K41" s="255"/>
      <c r="L41" s="22"/>
    </row>
    <row r="42" spans="1:12" ht="13.5" customHeight="1">
      <c r="A42" s="459"/>
      <c r="B42" s="446"/>
      <c r="C42" s="214" t="s">
        <v>198</v>
      </c>
      <c r="D42" s="460"/>
      <c r="E42" s="461"/>
      <c r="F42" s="449"/>
      <c r="G42" s="462"/>
      <c r="H42" s="452"/>
      <c r="I42" s="452"/>
      <c r="J42" s="193"/>
      <c r="K42" s="252"/>
      <c r="L42" s="195"/>
    </row>
    <row r="43" spans="1:12" ht="13.5" customHeight="1">
      <c r="A43" s="453"/>
      <c r="B43" s="454" t="s">
        <v>199</v>
      </c>
      <c r="C43" s="464" t="s">
        <v>201</v>
      </c>
      <c r="D43" s="464"/>
      <c r="E43" s="455"/>
      <c r="F43" s="201">
        <v>1747</v>
      </c>
      <c r="G43" s="463" t="s">
        <v>59</v>
      </c>
      <c r="H43" s="457"/>
      <c r="I43" s="458"/>
      <c r="J43" s="205"/>
      <c r="K43" s="255"/>
      <c r="L43" s="22"/>
    </row>
    <row r="44" spans="1:12" ht="13.5" customHeight="1">
      <c r="A44" s="465"/>
      <c r="B44" s="446"/>
      <c r="C44" s="214"/>
      <c r="D44" s="218"/>
      <c r="E44" s="461"/>
      <c r="F44" s="219"/>
      <c r="G44" s="466"/>
      <c r="H44" s="467"/>
      <c r="I44" s="452"/>
      <c r="J44" s="193"/>
      <c r="K44" s="252"/>
      <c r="L44" s="195"/>
    </row>
    <row r="45" spans="1:12" ht="13.5" customHeight="1">
      <c r="A45" s="465"/>
      <c r="B45" s="454"/>
      <c r="C45" s="464"/>
      <c r="D45" s="464"/>
      <c r="E45" s="455"/>
      <c r="F45" s="201"/>
      <c r="G45" s="463"/>
      <c r="H45" s="458"/>
      <c r="I45" s="458"/>
      <c r="J45" s="205"/>
      <c r="K45" s="255"/>
      <c r="L45" s="22"/>
    </row>
    <row r="46" spans="1:12" ht="13.5" customHeight="1">
      <c r="A46" s="459"/>
      <c r="B46" s="446"/>
      <c r="C46" s="214"/>
      <c r="D46" s="218"/>
      <c r="E46" s="461"/>
      <c r="F46" s="219"/>
      <c r="G46" s="466"/>
      <c r="H46" s="467"/>
      <c r="I46" s="452"/>
      <c r="J46" s="193"/>
      <c r="K46" s="252"/>
      <c r="L46" s="195"/>
    </row>
    <row r="47" spans="1:12" ht="13.5" customHeight="1">
      <c r="A47" s="453"/>
      <c r="B47" s="454" t="s">
        <v>202</v>
      </c>
      <c r="C47" s="464" t="s">
        <v>203</v>
      </c>
      <c r="D47" s="464"/>
      <c r="E47" s="455"/>
      <c r="F47" s="201">
        <v>8.1999999999999993</v>
      </c>
      <c r="G47" s="463" t="s">
        <v>50</v>
      </c>
      <c r="H47" s="457"/>
      <c r="I47" s="458"/>
      <c r="J47" s="205"/>
      <c r="K47" s="255"/>
      <c r="L47" s="22"/>
    </row>
    <row r="48" spans="1:12" ht="13.5" customHeight="1">
      <c r="A48" s="459"/>
      <c r="B48" s="446"/>
      <c r="C48" s="214"/>
      <c r="D48" s="460"/>
      <c r="E48" s="461"/>
      <c r="F48" s="449"/>
      <c r="G48" s="462"/>
      <c r="H48" s="452"/>
      <c r="I48" s="452"/>
      <c r="J48" s="193"/>
      <c r="K48" s="252"/>
      <c r="L48" s="195"/>
    </row>
    <row r="49" spans="1:12" ht="13.5" customHeight="1">
      <c r="A49" s="453"/>
      <c r="B49" s="454" t="s">
        <v>202</v>
      </c>
      <c r="C49" s="464" t="s">
        <v>204</v>
      </c>
      <c r="D49" s="464"/>
      <c r="E49" s="455"/>
      <c r="F49" s="468">
        <v>28</v>
      </c>
      <c r="G49" s="463" t="s">
        <v>50</v>
      </c>
      <c r="H49" s="458"/>
      <c r="I49" s="458"/>
      <c r="J49" s="205"/>
      <c r="K49" s="255"/>
      <c r="L49" s="22"/>
    </row>
    <row r="50" spans="1:12" ht="13.5" customHeight="1">
      <c r="A50" s="459"/>
      <c r="B50" s="469"/>
      <c r="C50" s="214"/>
      <c r="E50" s="470"/>
      <c r="F50" s="471"/>
      <c r="G50" s="472"/>
      <c r="H50" s="473"/>
      <c r="I50" s="452"/>
      <c r="J50" s="228"/>
      <c r="K50" s="252"/>
      <c r="L50" s="195"/>
    </row>
    <row r="51" spans="1:12" ht="13.5" customHeight="1">
      <c r="A51" s="453"/>
      <c r="B51" s="474"/>
      <c r="C51" s="475"/>
      <c r="D51" s="464"/>
      <c r="E51" s="455"/>
      <c r="F51" s="201"/>
      <c r="G51" s="463"/>
      <c r="H51" s="458"/>
      <c r="I51" s="458"/>
      <c r="J51" s="205"/>
      <c r="K51" s="255"/>
      <c r="L51" s="22"/>
    </row>
    <row r="52" spans="1:12" ht="13.5" customHeight="1">
      <c r="A52" s="459"/>
      <c r="B52" s="476"/>
      <c r="C52" s="477"/>
      <c r="D52" s="460"/>
      <c r="E52" s="461"/>
      <c r="F52" s="449"/>
      <c r="G52" s="462"/>
      <c r="H52" s="452"/>
      <c r="I52" s="452"/>
      <c r="J52" s="193"/>
      <c r="K52" s="252"/>
      <c r="L52" s="195"/>
    </row>
    <row r="53" spans="1:12" ht="13.5" customHeight="1">
      <c r="A53" s="453"/>
      <c r="B53" s="474" t="s">
        <v>205</v>
      </c>
      <c r="C53" s="475" t="s">
        <v>206</v>
      </c>
      <c r="E53" s="470"/>
      <c r="F53" s="201">
        <v>1</v>
      </c>
      <c r="G53" s="463" t="s">
        <v>55</v>
      </c>
      <c r="H53" s="473"/>
      <c r="I53" s="458"/>
      <c r="J53" s="205"/>
      <c r="K53" s="255"/>
      <c r="L53" s="22"/>
    </row>
    <row r="54" spans="1:12" ht="13.5" customHeight="1">
      <c r="A54" s="459"/>
      <c r="B54" s="446"/>
      <c r="C54" s="460"/>
      <c r="D54" s="460"/>
      <c r="E54" s="461"/>
      <c r="F54" s="449"/>
      <c r="G54" s="462"/>
      <c r="H54" s="452"/>
      <c r="I54" s="452"/>
      <c r="J54" s="193"/>
      <c r="K54" s="252"/>
      <c r="L54" s="195"/>
    </row>
    <row r="55" spans="1:12" ht="13.5" customHeight="1">
      <c r="A55" s="453"/>
      <c r="B55" s="454" t="s">
        <v>205</v>
      </c>
      <c r="C55" s="198" t="s">
        <v>207</v>
      </c>
      <c r="D55" s="199"/>
      <c r="E55" s="455"/>
      <c r="F55" s="201">
        <v>3</v>
      </c>
      <c r="G55" s="456" t="s">
        <v>55</v>
      </c>
      <c r="H55" s="458"/>
      <c r="I55" s="458"/>
      <c r="J55" s="205"/>
      <c r="K55" s="255"/>
      <c r="L55" s="22"/>
    </row>
    <row r="56" spans="1:12" ht="13.5" customHeight="1">
      <c r="A56" s="459"/>
      <c r="B56" s="446"/>
      <c r="C56" s="460"/>
      <c r="D56" s="460"/>
      <c r="E56" s="461"/>
      <c r="F56" s="449"/>
      <c r="G56" s="462"/>
      <c r="H56" s="452"/>
      <c r="I56" s="452"/>
      <c r="J56" s="193"/>
      <c r="K56" s="252"/>
      <c r="L56" s="195"/>
    </row>
    <row r="57" spans="1:12" ht="13.5" customHeight="1">
      <c r="A57" s="453"/>
      <c r="B57" s="454" t="s">
        <v>205</v>
      </c>
      <c r="C57" s="198" t="s">
        <v>208</v>
      </c>
      <c r="D57" s="199"/>
      <c r="E57" s="455"/>
      <c r="F57" s="201">
        <v>5</v>
      </c>
      <c r="G57" s="456" t="s">
        <v>55</v>
      </c>
      <c r="H57" s="458"/>
      <c r="I57" s="458"/>
      <c r="J57" s="205"/>
      <c r="K57" s="255"/>
      <c r="L57" s="22"/>
    </row>
    <row r="58" spans="1:12" ht="13.5" customHeight="1">
      <c r="A58" s="459"/>
      <c r="B58" s="446"/>
      <c r="C58" s="460"/>
      <c r="D58" s="460"/>
      <c r="E58" s="461"/>
      <c r="F58" s="449"/>
      <c r="G58" s="462"/>
      <c r="H58" s="452"/>
      <c r="I58" s="452"/>
      <c r="J58" s="193"/>
      <c r="K58" s="252"/>
      <c r="L58" s="195"/>
    </row>
    <row r="59" spans="1:12" ht="13.5" customHeight="1">
      <c r="A59" s="453"/>
      <c r="B59" s="454"/>
      <c r="C59" s="198"/>
      <c r="D59" s="199"/>
      <c r="E59" s="455"/>
      <c r="F59" s="201"/>
      <c r="G59" s="456"/>
      <c r="H59" s="458"/>
      <c r="I59" s="458"/>
      <c r="J59" s="205"/>
      <c r="K59" s="254"/>
      <c r="L59" s="207"/>
    </row>
    <row r="60" spans="1:12" ht="13.5" customHeight="1">
      <c r="A60" s="459"/>
      <c r="B60" s="446"/>
      <c r="C60" s="460"/>
      <c r="D60" s="460"/>
      <c r="E60" s="461"/>
      <c r="F60" s="449"/>
      <c r="G60" s="462"/>
      <c r="H60" s="452"/>
      <c r="I60" s="452"/>
      <c r="J60" s="193"/>
      <c r="K60" s="252"/>
      <c r="L60" s="195"/>
    </row>
    <row r="61" spans="1:12" ht="13.5" customHeight="1">
      <c r="A61" s="453"/>
      <c r="B61" s="454"/>
      <c r="C61" s="198"/>
      <c r="D61" s="199"/>
      <c r="E61" s="455"/>
      <c r="F61" s="201"/>
      <c r="G61" s="456"/>
      <c r="H61" s="458"/>
      <c r="I61" s="458"/>
      <c r="J61" s="205"/>
      <c r="K61" s="254"/>
      <c r="L61" s="207"/>
    </row>
    <row r="62" spans="1:12" ht="13.5" customHeight="1">
      <c r="A62" s="465"/>
      <c r="B62" s="469"/>
      <c r="C62" s="271"/>
      <c r="D62" s="272"/>
      <c r="E62" s="470"/>
      <c r="F62" s="273"/>
      <c r="G62" s="478"/>
      <c r="H62" s="473"/>
      <c r="I62" s="473"/>
      <c r="J62" s="228"/>
      <c r="K62" s="276"/>
      <c r="L62" s="222"/>
    </row>
    <row r="63" spans="1:12" ht="13.5" customHeight="1">
      <c r="A63" s="465"/>
      <c r="B63" s="469"/>
      <c r="C63" s="271"/>
      <c r="D63" s="272"/>
      <c r="E63" s="470"/>
      <c r="F63" s="273"/>
      <c r="G63" s="478"/>
      <c r="H63" s="473"/>
      <c r="I63" s="473"/>
      <c r="J63" s="228"/>
      <c r="K63" s="276"/>
      <c r="L63" s="222"/>
    </row>
    <row r="64" spans="1:12" ht="13.5" customHeight="1">
      <c r="A64" s="459"/>
      <c r="B64" s="446"/>
      <c r="C64" s="460"/>
      <c r="D64" s="460"/>
      <c r="E64" s="461"/>
      <c r="F64" s="449"/>
      <c r="G64" s="462"/>
      <c r="H64" s="452"/>
      <c r="I64" s="452"/>
      <c r="J64" s="193"/>
      <c r="K64" s="252"/>
      <c r="L64" s="195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54"/>
      <c r="L65" s="207"/>
    </row>
    <row r="66" spans="1:12" ht="13.5" customHeight="1">
      <c r="A66" s="465"/>
      <c r="B66" s="469"/>
      <c r="E66" s="470"/>
      <c r="F66" s="471"/>
      <c r="G66" s="472"/>
      <c r="H66" s="473"/>
      <c r="I66" s="452"/>
      <c r="J66" s="228"/>
      <c r="K66" s="256"/>
      <c r="L66" s="222"/>
    </row>
    <row r="67" spans="1:12" ht="13.5" customHeight="1" thickBot="1">
      <c r="A67" s="479"/>
      <c r="B67" s="480" t="s">
        <v>11</v>
      </c>
      <c r="C67" s="236"/>
      <c r="D67" s="237"/>
      <c r="E67" s="481"/>
      <c r="F67" s="246"/>
      <c r="G67" s="482"/>
      <c r="H67" s="483"/>
      <c r="I67" s="483"/>
      <c r="J67" s="241"/>
      <c r="K67" s="257"/>
      <c r="L67" s="488"/>
    </row>
    <row r="68" spans="1:12" ht="13.5" customHeight="1">
      <c r="J68" s="179"/>
      <c r="K68" s="484"/>
      <c r="L68" s="485">
        <v>10</v>
      </c>
    </row>
    <row r="135" spans="12:12">
      <c r="L135" s="490"/>
    </row>
  </sheetData>
  <customSheetViews>
    <customSheetView guid="{5F464D42-AC31-49B9-A773-0689CC634DD7}" showPageBreaks="1" showGridLines="0" zeroValues="0" printArea="1" view="pageBreakPreview">
      <selection activeCell="F5" sqref="F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J36:J37"/>
    <mergeCell ref="K36:L36"/>
    <mergeCell ref="I2:I3"/>
    <mergeCell ref="J2:J3"/>
    <mergeCell ref="K2:L2"/>
    <mergeCell ref="H36:H37"/>
    <mergeCell ref="I36:I37"/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1AFC8-770F-4365-92C8-B1545C64D549}">
  <sheetPr>
    <tabColor rgb="FF00B0F0"/>
  </sheetPr>
  <dimension ref="A1:L136"/>
  <sheetViews>
    <sheetView showGridLines="0" view="pageBreakPreview" zoomScaleNormal="100" zoomScaleSheetLayoutView="100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96" customWidth="1"/>
    <col min="12" max="12" width="10.5" style="421" customWidth="1"/>
    <col min="13" max="238" width="9" style="426"/>
    <col min="239" max="239" width="2.625" style="426" customWidth="1"/>
    <col min="240" max="240" width="18.125" style="426" customWidth="1"/>
    <col min="241" max="242" width="5.625" style="426" customWidth="1"/>
    <col min="243" max="243" width="8.875" style="426" customWidth="1"/>
    <col min="244" max="244" width="6.875" style="426" customWidth="1"/>
    <col min="245" max="245" width="4" style="426" customWidth="1"/>
    <col min="246" max="246" width="9.625" style="426" customWidth="1"/>
    <col min="247" max="247" width="11.125" style="426" customWidth="1"/>
    <col min="248" max="248" width="9.375" style="426" customWidth="1"/>
    <col min="249" max="249" width="6.375" style="426" customWidth="1"/>
    <col min="250" max="250" width="10.5" style="426" customWidth="1"/>
    <col min="251" max="494" width="9" style="426"/>
    <col min="495" max="495" width="2.625" style="426" customWidth="1"/>
    <col min="496" max="496" width="18.125" style="426" customWidth="1"/>
    <col min="497" max="498" width="5.625" style="426" customWidth="1"/>
    <col min="499" max="499" width="8.875" style="426" customWidth="1"/>
    <col min="500" max="500" width="6.875" style="426" customWidth="1"/>
    <col min="501" max="501" width="4" style="426" customWidth="1"/>
    <col min="502" max="502" width="9.625" style="426" customWidth="1"/>
    <col min="503" max="503" width="11.125" style="426" customWidth="1"/>
    <col min="504" max="504" width="9.375" style="426" customWidth="1"/>
    <col min="505" max="505" width="6.375" style="426" customWidth="1"/>
    <col min="506" max="506" width="10.5" style="426" customWidth="1"/>
    <col min="507" max="750" width="9" style="426"/>
    <col min="751" max="751" width="2.625" style="426" customWidth="1"/>
    <col min="752" max="752" width="18.125" style="426" customWidth="1"/>
    <col min="753" max="754" width="5.625" style="426" customWidth="1"/>
    <col min="755" max="755" width="8.875" style="426" customWidth="1"/>
    <col min="756" max="756" width="6.875" style="426" customWidth="1"/>
    <col min="757" max="757" width="4" style="426" customWidth="1"/>
    <col min="758" max="758" width="9.625" style="426" customWidth="1"/>
    <col min="759" max="759" width="11.125" style="426" customWidth="1"/>
    <col min="760" max="760" width="9.375" style="426" customWidth="1"/>
    <col min="761" max="761" width="6.375" style="426" customWidth="1"/>
    <col min="762" max="762" width="10.5" style="426" customWidth="1"/>
    <col min="763" max="1006" width="9" style="426"/>
    <col min="1007" max="1007" width="2.625" style="426" customWidth="1"/>
    <col min="1008" max="1008" width="18.125" style="426" customWidth="1"/>
    <col min="1009" max="1010" width="5.625" style="426" customWidth="1"/>
    <col min="1011" max="1011" width="8.875" style="426" customWidth="1"/>
    <col min="1012" max="1012" width="6.875" style="426" customWidth="1"/>
    <col min="1013" max="1013" width="4" style="426" customWidth="1"/>
    <col min="1014" max="1014" width="9.625" style="426" customWidth="1"/>
    <col min="1015" max="1015" width="11.125" style="426" customWidth="1"/>
    <col min="1016" max="1016" width="9.375" style="426" customWidth="1"/>
    <col min="1017" max="1017" width="6.375" style="426" customWidth="1"/>
    <col min="1018" max="1018" width="10.5" style="426" customWidth="1"/>
    <col min="1019" max="1262" width="9" style="426"/>
    <col min="1263" max="1263" width="2.625" style="426" customWidth="1"/>
    <col min="1264" max="1264" width="18.125" style="426" customWidth="1"/>
    <col min="1265" max="1266" width="5.625" style="426" customWidth="1"/>
    <col min="1267" max="1267" width="8.875" style="426" customWidth="1"/>
    <col min="1268" max="1268" width="6.875" style="426" customWidth="1"/>
    <col min="1269" max="1269" width="4" style="426" customWidth="1"/>
    <col min="1270" max="1270" width="9.625" style="426" customWidth="1"/>
    <col min="1271" max="1271" width="11.125" style="426" customWidth="1"/>
    <col min="1272" max="1272" width="9.375" style="426" customWidth="1"/>
    <col min="1273" max="1273" width="6.375" style="426" customWidth="1"/>
    <col min="1274" max="1274" width="10.5" style="426" customWidth="1"/>
    <col min="1275" max="1518" width="9" style="426"/>
    <col min="1519" max="1519" width="2.625" style="426" customWidth="1"/>
    <col min="1520" max="1520" width="18.125" style="426" customWidth="1"/>
    <col min="1521" max="1522" width="5.625" style="426" customWidth="1"/>
    <col min="1523" max="1523" width="8.875" style="426" customWidth="1"/>
    <col min="1524" max="1524" width="6.875" style="426" customWidth="1"/>
    <col min="1525" max="1525" width="4" style="426" customWidth="1"/>
    <col min="1526" max="1526" width="9.625" style="426" customWidth="1"/>
    <col min="1527" max="1527" width="11.125" style="426" customWidth="1"/>
    <col min="1528" max="1528" width="9.375" style="426" customWidth="1"/>
    <col min="1529" max="1529" width="6.375" style="426" customWidth="1"/>
    <col min="1530" max="1530" width="10.5" style="426" customWidth="1"/>
    <col min="1531" max="1774" width="9" style="426"/>
    <col min="1775" max="1775" width="2.625" style="426" customWidth="1"/>
    <col min="1776" max="1776" width="18.125" style="426" customWidth="1"/>
    <col min="1777" max="1778" width="5.625" style="426" customWidth="1"/>
    <col min="1779" max="1779" width="8.875" style="426" customWidth="1"/>
    <col min="1780" max="1780" width="6.875" style="426" customWidth="1"/>
    <col min="1781" max="1781" width="4" style="426" customWidth="1"/>
    <col min="1782" max="1782" width="9.625" style="426" customWidth="1"/>
    <col min="1783" max="1783" width="11.125" style="426" customWidth="1"/>
    <col min="1784" max="1784" width="9.375" style="426" customWidth="1"/>
    <col min="1785" max="1785" width="6.375" style="426" customWidth="1"/>
    <col min="1786" max="1786" width="10.5" style="426" customWidth="1"/>
    <col min="1787" max="2030" width="9" style="426"/>
    <col min="2031" max="2031" width="2.625" style="426" customWidth="1"/>
    <col min="2032" max="2032" width="18.125" style="426" customWidth="1"/>
    <col min="2033" max="2034" width="5.625" style="426" customWidth="1"/>
    <col min="2035" max="2035" width="8.875" style="426" customWidth="1"/>
    <col min="2036" max="2036" width="6.875" style="426" customWidth="1"/>
    <col min="2037" max="2037" width="4" style="426" customWidth="1"/>
    <col min="2038" max="2038" width="9.625" style="426" customWidth="1"/>
    <col min="2039" max="2039" width="11.125" style="426" customWidth="1"/>
    <col min="2040" max="2040" width="9.375" style="426" customWidth="1"/>
    <col min="2041" max="2041" width="6.375" style="426" customWidth="1"/>
    <col min="2042" max="2042" width="10.5" style="426" customWidth="1"/>
    <col min="2043" max="2286" width="9" style="426"/>
    <col min="2287" max="2287" width="2.625" style="426" customWidth="1"/>
    <col min="2288" max="2288" width="18.125" style="426" customWidth="1"/>
    <col min="2289" max="2290" width="5.625" style="426" customWidth="1"/>
    <col min="2291" max="2291" width="8.875" style="426" customWidth="1"/>
    <col min="2292" max="2292" width="6.875" style="426" customWidth="1"/>
    <col min="2293" max="2293" width="4" style="426" customWidth="1"/>
    <col min="2294" max="2294" width="9.625" style="426" customWidth="1"/>
    <col min="2295" max="2295" width="11.125" style="426" customWidth="1"/>
    <col min="2296" max="2296" width="9.375" style="426" customWidth="1"/>
    <col min="2297" max="2297" width="6.375" style="426" customWidth="1"/>
    <col min="2298" max="2298" width="10.5" style="426" customWidth="1"/>
    <col min="2299" max="2542" width="9" style="426"/>
    <col min="2543" max="2543" width="2.625" style="426" customWidth="1"/>
    <col min="2544" max="2544" width="18.125" style="426" customWidth="1"/>
    <col min="2545" max="2546" width="5.625" style="426" customWidth="1"/>
    <col min="2547" max="2547" width="8.875" style="426" customWidth="1"/>
    <col min="2548" max="2548" width="6.875" style="426" customWidth="1"/>
    <col min="2549" max="2549" width="4" style="426" customWidth="1"/>
    <col min="2550" max="2550" width="9.625" style="426" customWidth="1"/>
    <col min="2551" max="2551" width="11.125" style="426" customWidth="1"/>
    <col min="2552" max="2552" width="9.375" style="426" customWidth="1"/>
    <col min="2553" max="2553" width="6.375" style="426" customWidth="1"/>
    <col min="2554" max="2554" width="10.5" style="426" customWidth="1"/>
    <col min="2555" max="2798" width="9" style="426"/>
    <col min="2799" max="2799" width="2.625" style="426" customWidth="1"/>
    <col min="2800" max="2800" width="18.125" style="426" customWidth="1"/>
    <col min="2801" max="2802" width="5.625" style="426" customWidth="1"/>
    <col min="2803" max="2803" width="8.875" style="426" customWidth="1"/>
    <col min="2804" max="2804" width="6.875" style="426" customWidth="1"/>
    <col min="2805" max="2805" width="4" style="426" customWidth="1"/>
    <col min="2806" max="2806" width="9.625" style="426" customWidth="1"/>
    <col min="2807" max="2807" width="11.125" style="426" customWidth="1"/>
    <col min="2808" max="2808" width="9.375" style="426" customWidth="1"/>
    <col min="2809" max="2809" width="6.375" style="426" customWidth="1"/>
    <col min="2810" max="2810" width="10.5" style="426" customWidth="1"/>
    <col min="2811" max="3054" width="9" style="426"/>
    <col min="3055" max="3055" width="2.625" style="426" customWidth="1"/>
    <col min="3056" max="3056" width="18.125" style="426" customWidth="1"/>
    <col min="3057" max="3058" width="5.625" style="426" customWidth="1"/>
    <col min="3059" max="3059" width="8.875" style="426" customWidth="1"/>
    <col min="3060" max="3060" width="6.875" style="426" customWidth="1"/>
    <col min="3061" max="3061" width="4" style="426" customWidth="1"/>
    <col min="3062" max="3062" width="9.625" style="426" customWidth="1"/>
    <col min="3063" max="3063" width="11.125" style="426" customWidth="1"/>
    <col min="3064" max="3064" width="9.375" style="426" customWidth="1"/>
    <col min="3065" max="3065" width="6.375" style="426" customWidth="1"/>
    <col min="3066" max="3066" width="10.5" style="426" customWidth="1"/>
    <col min="3067" max="3310" width="9" style="426"/>
    <col min="3311" max="3311" width="2.625" style="426" customWidth="1"/>
    <col min="3312" max="3312" width="18.125" style="426" customWidth="1"/>
    <col min="3313" max="3314" width="5.625" style="426" customWidth="1"/>
    <col min="3315" max="3315" width="8.875" style="426" customWidth="1"/>
    <col min="3316" max="3316" width="6.875" style="426" customWidth="1"/>
    <col min="3317" max="3317" width="4" style="426" customWidth="1"/>
    <col min="3318" max="3318" width="9.625" style="426" customWidth="1"/>
    <col min="3319" max="3319" width="11.125" style="426" customWidth="1"/>
    <col min="3320" max="3320" width="9.375" style="426" customWidth="1"/>
    <col min="3321" max="3321" width="6.375" style="426" customWidth="1"/>
    <col min="3322" max="3322" width="10.5" style="426" customWidth="1"/>
    <col min="3323" max="3566" width="9" style="426"/>
    <col min="3567" max="3567" width="2.625" style="426" customWidth="1"/>
    <col min="3568" max="3568" width="18.125" style="426" customWidth="1"/>
    <col min="3569" max="3570" width="5.625" style="426" customWidth="1"/>
    <col min="3571" max="3571" width="8.875" style="426" customWidth="1"/>
    <col min="3572" max="3572" width="6.875" style="426" customWidth="1"/>
    <col min="3573" max="3573" width="4" style="426" customWidth="1"/>
    <col min="3574" max="3574" width="9.625" style="426" customWidth="1"/>
    <col min="3575" max="3575" width="11.125" style="426" customWidth="1"/>
    <col min="3576" max="3576" width="9.375" style="426" customWidth="1"/>
    <col min="3577" max="3577" width="6.375" style="426" customWidth="1"/>
    <col min="3578" max="3578" width="10.5" style="426" customWidth="1"/>
    <col min="3579" max="3822" width="9" style="426"/>
    <col min="3823" max="3823" width="2.625" style="426" customWidth="1"/>
    <col min="3824" max="3824" width="18.125" style="426" customWidth="1"/>
    <col min="3825" max="3826" width="5.625" style="426" customWidth="1"/>
    <col min="3827" max="3827" width="8.875" style="426" customWidth="1"/>
    <col min="3828" max="3828" width="6.875" style="426" customWidth="1"/>
    <col min="3829" max="3829" width="4" style="426" customWidth="1"/>
    <col min="3830" max="3830" width="9.625" style="426" customWidth="1"/>
    <col min="3831" max="3831" width="11.125" style="426" customWidth="1"/>
    <col min="3832" max="3832" width="9.375" style="426" customWidth="1"/>
    <col min="3833" max="3833" width="6.375" style="426" customWidth="1"/>
    <col min="3834" max="3834" width="10.5" style="426" customWidth="1"/>
    <col min="3835" max="4078" width="9" style="426"/>
    <col min="4079" max="4079" width="2.625" style="426" customWidth="1"/>
    <col min="4080" max="4080" width="18.125" style="426" customWidth="1"/>
    <col min="4081" max="4082" width="5.625" style="426" customWidth="1"/>
    <col min="4083" max="4083" width="8.875" style="426" customWidth="1"/>
    <col min="4084" max="4084" width="6.875" style="426" customWidth="1"/>
    <col min="4085" max="4085" width="4" style="426" customWidth="1"/>
    <col min="4086" max="4086" width="9.625" style="426" customWidth="1"/>
    <col min="4087" max="4087" width="11.125" style="426" customWidth="1"/>
    <col min="4088" max="4088" width="9.375" style="426" customWidth="1"/>
    <col min="4089" max="4089" width="6.375" style="426" customWidth="1"/>
    <col min="4090" max="4090" width="10.5" style="426" customWidth="1"/>
    <col min="4091" max="4334" width="9" style="426"/>
    <col min="4335" max="4335" width="2.625" style="426" customWidth="1"/>
    <col min="4336" max="4336" width="18.125" style="426" customWidth="1"/>
    <col min="4337" max="4338" width="5.625" style="426" customWidth="1"/>
    <col min="4339" max="4339" width="8.875" style="426" customWidth="1"/>
    <col min="4340" max="4340" width="6.875" style="426" customWidth="1"/>
    <col min="4341" max="4341" width="4" style="426" customWidth="1"/>
    <col min="4342" max="4342" width="9.625" style="426" customWidth="1"/>
    <col min="4343" max="4343" width="11.125" style="426" customWidth="1"/>
    <col min="4344" max="4344" width="9.375" style="426" customWidth="1"/>
    <col min="4345" max="4345" width="6.375" style="426" customWidth="1"/>
    <col min="4346" max="4346" width="10.5" style="426" customWidth="1"/>
    <col min="4347" max="4590" width="9" style="426"/>
    <col min="4591" max="4591" width="2.625" style="426" customWidth="1"/>
    <col min="4592" max="4592" width="18.125" style="426" customWidth="1"/>
    <col min="4593" max="4594" width="5.625" style="426" customWidth="1"/>
    <col min="4595" max="4595" width="8.875" style="426" customWidth="1"/>
    <col min="4596" max="4596" width="6.875" style="426" customWidth="1"/>
    <col min="4597" max="4597" width="4" style="426" customWidth="1"/>
    <col min="4598" max="4598" width="9.625" style="426" customWidth="1"/>
    <col min="4599" max="4599" width="11.125" style="426" customWidth="1"/>
    <col min="4600" max="4600" width="9.375" style="426" customWidth="1"/>
    <col min="4601" max="4601" width="6.375" style="426" customWidth="1"/>
    <col min="4602" max="4602" width="10.5" style="426" customWidth="1"/>
    <col min="4603" max="4846" width="9" style="426"/>
    <col min="4847" max="4847" width="2.625" style="426" customWidth="1"/>
    <col min="4848" max="4848" width="18.125" style="426" customWidth="1"/>
    <col min="4849" max="4850" width="5.625" style="426" customWidth="1"/>
    <col min="4851" max="4851" width="8.875" style="426" customWidth="1"/>
    <col min="4852" max="4852" width="6.875" style="426" customWidth="1"/>
    <col min="4853" max="4853" width="4" style="426" customWidth="1"/>
    <col min="4854" max="4854" width="9.625" style="426" customWidth="1"/>
    <col min="4855" max="4855" width="11.125" style="426" customWidth="1"/>
    <col min="4856" max="4856" width="9.375" style="426" customWidth="1"/>
    <col min="4857" max="4857" width="6.375" style="426" customWidth="1"/>
    <col min="4858" max="4858" width="10.5" style="426" customWidth="1"/>
    <col min="4859" max="5102" width="9" style="426"/>
    <col min="5103" max="5103" width="2.625" style="426" customWidth="1"/>
    <col min="5104" max="5104" width="18.125" style="426" customWidth="1"/>
    <col min="5105" max="5106" width="5.625" style="426" customWidth="1"/>
    <col min="5107" max="5107" width="8.875" style="426" customWidth="1"/>
    <col min="5108" max="5108" width="6.875" style="426" customWidth="1"/>
    <col min="5109" max="5109" width="4" style="426" customWidth="1"/>
    <col min="5110" max="5110" width="9.625" style="426" customWidth="1"/>
    <col min="5111" max="5111" width="11.125" style="426" customWidth="1"/>
    <col min="5112" max="5112" width="9.375" style="426" customWidth="1"/>
    <col min="5113" max="5113" width="6.375" style="426" customWidth="1"/>
    <col min="5114" max="5114" width="10.5" style="426" customWidth="1"/>
    <col min="5115" max="5358" width="9" style="426"/>
    <col min="5359" max="5359" width="2.625" style="426" customWidth="1"/>
    <col min="5360" max="5360" width="18.125" style="426" customWidth="1"/>
    <col min="5361" max="5362" width="5.625" style="426" customWidth="1"/>
    <col min="5363" max="5363" width="8.875" style="426" customWidth="1"/>
    <col min="5364" max="5364" width="6.875" style="426" customWidth="1"/>
    <col min="5365" max="5365" width="4" style="426" customWidth="1"/>
    <col min="5366" max="5366" width="9.625" style="426" customWidth="1"/>
    <col min="5367" max="5367" width="11.125" style="426" customWidth="1"/>
    <col min="5368" max="5368" width="9.375" style="426" customWidth="1"/>
    <col min="5369" max="5369" width="6.375" style="426" customWidth="1"/>
    <col min="5370" max="5370" width="10.5" style="426" customWidth="1"/>
    <col min="5371" max="5614" width="9" style="426"/>
    <col min="5615" max="5615" width="2.625" style="426" customWidth="1"/>
    <col min="5616" max="5616" width="18.125" style="426" customWidth="1"/>
    <col min="5617" max="5618" width="5.625" style="426" customWidth="1"/>
    <col min="5619" max="5619" width="8.875" style="426" customWidth="1"/>
    <col min="5620" max="5620" width="6.875" style="426" customWidth="1"/>
    <col min="5621" max="5621" width="4" style="426" customWidth="1"/>
    <col min="5622" max="5622" width="9.625" style="426" customWidth="1"/>
    <col min="5623" max="5623" width="11.125" style="426" customWidth="1"/>
    <col min="5624" max="5624" width="9.375" style="426" customWidth="1"/>
    <col min="5625" max="5625" width="6.375" style="426" customWidth="1"/>
    <col min="5626" max="5626" width="10.5" style="426" customWidth="1"/>
    <col min="5627" max="5870" width="9" style="426"/>
    <col min="5871" max="5871" width="2.625" style="426" customWidth="1"/>
    <col min="5872" max="5872" width="18.125" style="426" customWidth="1"/>
    <col min="5873" max="5874" width="5.625" style="426" customWidth="1"/>
    <col min="5875" max="5875" width="8.875" style="426" customWidth="1"/>
    <col min="5876" max="5876" width="6.875" style="426" customWidth="1"/>
    <col min="5877" max="5877" width="4" style="426" customWidth="1"/>
    <col min="5878" max="5878" width="9.625" style="426" customWidth="1"/>
    <col min="5879" max="5879" width="11.125" style="426" customWidth="1"/>
    <col min="5880" max="5880" width="9.375" style="426" customWidth="1"/>
    <col min="5881" max="5881" width="6.375" style="426" customWidth="1"/>
    <col min="5882" max="5882" width="10.5" style="426" customWidth="1"/>
    <col min="5883" max="6126" width="9" style="426"/>
    <col min="6127" max="6127" width="2.625" style="426" customWidth="1"/>
    <col min="6128" max="6128" width="18.125" style="426" customWidth="1"/>
    <col min="6129" max="6130" width="5.625" style="426" customWidth="1"/>
    <col min="6131" max="6131" width="8.875" style="426" customWidth="1"/>
    <col min="6132" max="6132" width="6.875" style="426" customWidth="1"/>
    <col min="6133" max="6133" width="4" style="426" customWidth="1"/>
    <col min="6134" max="6134" width="9.625" style="426" customWidth="1"/>
    <col min="6135" max="6135" width="11.125" style="426" customWidth="1"/>
    <col min="6136" max="6136" width="9.375" style="426" customWidth="1"/>
    <col min="6137" max="6137" width="6.375" style="426" customWidth="1"/>
    <col min="6138" max="6138" width="10.5" style="426" customWidth="1"/>
    <col min="6139" max="6382" width="9" style="426"/>
    <col min="6383" max="6383" width="2.625" style="426" customWidth="1"/>
    <col min="6384" max="6384" width="18.125" style="426" customWidth="1"/>
    <col min="6385" max="6386" width="5.625" style="426" customWidth="1"/>
    <col min="6387" max="6387" width="8.875" style="426" customWidth="1"/>
    <col min="6388" max="6388" width="6.875" style="426" customWidth="1"/>
    <col min="6389" max="6389" width="4" style="426" customWidth="1"/>
    <col min="6390" max="6390" width="9.625" style="426" customWidth="1"/>
    <col min="6391" max="6391" width="11.125" style="426" customWidth="1"/>
    <col min="6392" max="6392" width="9.375" style="426" customWidth="1"/>
    <col min="6393" max="6393" width="6.375" style="426" customWidth="1"/>
    <col min="6394" max="6394" width="10.5" style="426" customWidth="1"/>
    <col min="6395" max="6638" width="9" style="426"/>
    <col min="6639" max="6639" width="2.625" style="426" customWidth="1"/>
    <col min="6640" max="6640" width="18.125" style="426" customWidth="1"/>
    <col min="6641" max="6642" width="5.625" style="426" customWidth="1"/>
    <col min="6643" max="6643" width="8.875" style="426" customWidth="1"/>
    <col min="6644" max="6644" width="6.875" style="426" customWidth="1"/>
    <col min="6645" max="6645" width="4" style="426" customWidth="1"/>
    <col min="6646" max="6646" width="9.625" style="426" customWidth="1"/>
    <col min="6647" max="6647" width="11.125" style="426" customWidth="1"/>
    <col min="6648" max="6648" width="9.375" style="426" customWidth="1"/>
    <col min="6649" max="6649" width="6.375" style="426" customWidth="1"/>
    <col min="6650" max="6650" width="10.5" style="426" customWidth="1"/>
    <col min="6651" max="6894" width="9" style="426"/>
    <col min="6895" max="6895" width="2.625" style="426" customWidth="1"/>
    <col min="6896" max="6896" width="18.125" style="426" customWidth="1"/>
    <col min="6897" max="6898" width="5.625" style="426" customWidth="1"/>
    <col min="6899" max="6899" width="8.875" style="426" customWidth="1"/>
    <col min="6900" max="6900" width="6.875" style="426" customWidth="1"/>
    <col min="6901" max="6901" width="4" style="426" customWidth="1"/>
    <col min="6902" max="6902" width="9.625" style="426" customWidth="1"/>
    <col min="6903" max="6903" width="11.125" style="426" customWidth="1"/>
    <col min="6904" max="6904" width="9.375" style="426" customWidth="1"/>
    <col min="6905" max="6905" width="6.375" style="426" customWidth="1"/>
    <col min="6906" max="6906" width="10.5" style="426" customWidth="1"/>
    <col min="6907" max="7150" width="9" style="426"/>
    <col min="7151" max="7151" width="2.625" style="426" customWidth="1"/>
    <col min="7152" max="7152" width="18.125" style="426" customWidth="1"/>
    <col min="7153" max="7154" width="5.625" style="426" customWidth="1"/>
    <col min="7155" max="7155" width="8.875" style="426" customWidth="1"/>
    <col min="7156" max="7156" width="6.875" style="426" customWidth="1"/>
    <col min="7157" max="7157" width="4" style="426" customWidth="1"/>
    <col min="7158" max="7158" width="9.625" style="426" customWidth="1"/>
    <col min="7159" max="7159" width="11.125" style="426" customWidth="1"/>
    <col min="7160" max="7160" width="9.375" style="426" customWidth="1"/>
    <col min="7161" max="7161" width="6.375" style="426" customWidth="1"/>
    <col min="7162" max="7162" width="10.5" style="426" customWidth="1"/>
    <col min="7163" max="7406" width="9" style="426"/>
    <col min="7407" max="7407" width="2.625" style="426" customWidth="1"/>
    <col min="7408" max="7408" width="18.125" style="426" customWidth="1"/>
    <col min="7409" max="7410" width="5.625" style="426" customWidth="1"/>
    <col min="7411" max="7411" width="8.875" style="426" customWidth="1"/>
    <col min="7412" max="7412" width="6.875" style="426" customWidth="1"/>
    <col min="7413" max="7413" width="4" style="426" customWidth="1"/>
    <col min="7414" max="7414" width="9.625" style="426" customWidth="1"/>
    <col min="7415" max="7415" width="11.125" style="426" customWidth="1"/>
    <col min="7416" max="7416" width="9.375" style="426" customWidth="1"/>
    <col min="7417" max="7417" width="6.375" style="426" customWidth="1"/>
    <col min="7418" max="7418" width="10.5" style="426" customWidth="1"/>
    <col min="7419" max="7662" width="9" style="426"/>
    <col min="7663" max="7663" width="2.625" style="426" customWidth="1"/>
    <col min="7664" max="7664" width="18.125" style="426" customWidth="1"/>
    <col min="7665" max="7666" width="5.625" style="426" customWidth="1"/>
    <col min="7667" max="7667" width="8.875" style="426" customWidth="1"/>
    <col min="7668" max="7668" width="6.875" style="426" customWidth="1"/>
    <col min="7669" max="7669" width="4" style="426" customWidth="1"/>
    <col min="7670" max="7670" width="9.625" style="426" customWidth="1"/>
    <col min="7671" max="7671" width="11.125" style="426" customWidth="1"/>
    <col min="7672" max="7672" width="9.375" style="426" customWidth="1"/>
    <col min="7673" max="7673" width="6.375" style="426" customWidth="1"/>
    <col min="7674" max="7674" width="10.5" style="426" customWidth="1"/>
    <col min="7675" max="7918" width="9" style="426"/>
    <col min="7919" max="7919" width="2.625" style="426" customWidth="1"/>
    <col min="7920" max="7920" width="18.125" style="426" customWidth="1"/>
    <col min="7921" max="7922" width="5.625" style="426" customWidth="1"/>
    <col min="7923" max="7923" width="8.875" style="426" customWidth="1"/>
    <col min="7924" max="7924" width="6.875" style="426" customWidth="1"/>
    <col min="7925" max="7925" width="4" style="426" customWidth="1"/>
    <col min="7926" max="7926" width="9.625" style="426" customWidth="1"/>
    <col min="7927" max="7927" width="11.125" style="426" customWidth="1"/>
    <col min="7928" max="7928" width="9.375" style="426" customWidth="1"/>
    <col min="7929" max="7929" width="6.375" style="426" customWidth="1"/>
    <col min="7930" max="7930" width="10.5" style="426" customWidth="1"/>
    <col min="7931" max="8174" width="9" style="426"/>
    <col min="8175" max="8175" width="2.625" style="426" customWidth="1"/>
    <col min="8176" max="8176" width="18.125" style="426" customWidth="1"/>
    <col min="8177" max="8178" width="5.625" style="426" customWidth="1"/>
    <col min="8179" max="8179" width="8.875" style="426" customWidth="1"/>
    <col min="8180" max="8180" width="6.875" style="426" customWidth="1"/>
    <col min="8181" max="8181" width="4" style="426" customWidth="1"/>
    <col min="8182" max="8182" width="9.625" style="426" customWidth="1"/>
    <col min="8183" max="8183" width="11.125" style="426" customWidth="1"/>
    <col min="8184" max="8184" width="9.375" style="426" customWidth="1"/>
    <col min="8185" max="8185" width="6.375" style="426" customWidth="1"/>
    <col min="8186" max="8186" width="10.5" style="426" customWidth="1"/>
    <col min="8187" max="8430" width="9" style="426"/>
    <col min="8431" max="8431" width="2.625" style="426" customWidth="1"/>
    <col min="8432" max="8432" width="18.125" style="426" customWidth="1"/>
    <col min="8433" max="8434" width="5.625" style="426" customWidth="1"/>
    <col min="8435" max="8435" width="8.875" style="426" customWidth="1"/>
    <col min="8436" max="8436" width="6.875" style="426" customWidth="1"/>
    <col min="8437" max="8437" width="4" style="426" customWidth="1"/>
    <col min="8438" max="8438" width="9.625" style="426" customWidth="1"/>
    <col min="8439" max="8439" width="11.125" style="426" customWidth="1"/>
    <col min="8440" max="8440" width="9.375" style="426" customWidth="1"/>
    <col min="8441" max="8441" width="6.375" style="426" customWidth="1"/>
    <col min="8442" max="8442" width="10.5" style="426" customWidth="1"/>
    <col min="8443" max="8686" width="9" style="426"/>
    <col min="8687" max="8687" width="2.625" style="426" customWidth="1"/>
    <col min="8688" max="8688" width="18.125" style="426" customWidth="1"/>
    <col min="8689" max="8690" width="5.625" style="426" customWidth="1"/>
    <col min="8691" max="8691" width="8.875" style="426" customWidth="1"/>
    <col min="8692" max="8692" width="6.875" style="426" customWidth="1"/>
    <col min="8693" max="8693" width="4" style="426" customWidth="1"/>
    <col min="8694" max="8694" width="9.625" style="426" customWidth="1"/>
    <col min="8695" max="8695" width="11.125" style="426" customWidth="1"/>
    <col min="8696" max="8696" width="9.375" style="426" customWidth="1"/>
    <col min="8697" max="8697" width="6.375" style="426" customWidth="1"/>
    <col min="8698" max="8698" width="10.5" style="426" customWidth="1"/>
    <col min="8699" max="8942" width="9" style="426"/>
    <col min="8943" max="8943" width="2.625" style="426" customWidth="1"/>
    <col min="8944" max="8944" width="18.125" style="426" customWidth="1"/>
    <col min="8945" max="8946" width="5.625" style="426" customWidth="1"/>
    <col min="8947" max="8947" width="8.875" style="426" customWidth="1"/>
    <col min="8948" max="8948" width="6.875" style="426" customWidth="1"/>
    <col min="8949" max="8949" width="4" style="426" customWidth="1"/>
    <col min="8950" max="8950" width="9.625" style="426" customWidth="1"/>
    <col min="8951" max="8951" width="11.125" style="426" customWidth="1"/>
    <col min="8952" max="8952" width="9.375" style="426" customWidth="1"/>
    <col min="8953" max="8953" width="6.375" style="426" customWidth="1"/>
    <col min="8954" max="8954" width="10.5" style="426" customWidth="1"/>
    <col min="8955" max="9198" width="9" style="426"/>
    <col min="9199" max="9199" width="2.625" style="426" customWidth="1"/>
    <col min="9200" max="9200" width="18.125" style="426" customWidth="1"/>
    <col min="9201" max="9202" width="5.625" style="426" customWidth="1"/>
    <col min="9203" max="9203" width="8.875" style="426" customWidth="1"/>
    <col min="9204" max="9204" width="6.875" style="426" customWidth="1"/>
    <col min="9205" max="9205" width="4" style="426" customWidth="1"/>
    <col min="9206" max="9206" width="9.625" style="426" customWidth="1"/>
    <col min="9207" max="9207" width="11.125" style="426" customWidth="1"/>
    <col min="9208" max="9208" width="9.375" style="426" customWidth="1"/>
    <col min="9209" max="9209" width="6.375" style="426" customWidth="1"/>
    <col min="9210" max="9210" width="10.5" style="426" customWidth="1"/>
    <col min="9211" max="9454" width="9" style="426"/>
    <col min="9455" max="9455" width="2.625" style="426" customWidth="1"/>
    <col min="9456" max="9456" width="18.125" style="426" customWidth="1"/>
    <col min="9457" max="9458" width="5.625" style="426" customWidth="1"/>
    <col min="9459" max="9459" width="8.875" style="426" customWidth="1"/>
    <col min="9460" max="9460" width="6.875" style="426" customWidth="1"/>
    <col min="9461" max="9461" width="4" style="426" customWidth="1"/>
    <col min="9462" max="9462" width="9.625" style="426" customWidth="1"/>
    <col min="9463" max="9463" width="11.125" style="426" customWidth="1"/>
    <col min="9464" max="9464" width="9.375" style="426" customWidth="1"/>
    <col min="9465" max="9465" width="6.375" style="426" customWidth="1"/>
    <col min="9466" max="9466" width="10.5" style="426" customWidth="1"/>
    <col min="9467" max="9710" width="9" style="426"/>
    <col min="9711" max="9711" width="2.625" style="426" customWidth="1"/>
    <col min="9712" max="9712" width="18.125" style="426" customWidth="1"/>
    <col min="9713" max="9714" width="5.625" style="426" customWidth="1"/>
    <col min="9715" max="9715" width="8.875" style="426" customWidth="1"/>
    <col min="9716" max="9716" width="6.875" style="426" customWidth="1"/>
    <col min="9717" max="9717" width="4" style="426" customWidth="1"/>
    <col min="9718" max="9718" width="9.625" style="426" customWidth="1"/>
    <col min="9719" max="9719" width="11.125" style="426" customWidth="1"/>
    <col min="9720" max="9720" width="9.375" style="426" customWidth="1"/>
    <col min="9721" max="9721" width="6.375" style="426" customWidth="1"/>
    <col min="9722" max="9722" width="10.5" style="426" customWidth="1"/>
    <col min="9723" max="9966" width="9" style="426"/>
    <col min="9967" max="9967" width="2.625" style="426" customWidth="1"/>
    <col min="9968" max="9968" width="18.125" style="426" customWidth="1"/>
    <col min="9969" max="9970" width="5.625" style="426" customWidth="1"/>
    <col min="9971" max="9971" width="8.875" style="426" customWidth="1"/>
    <col min="9972" max="9972" width="6.875" style="426" customWidth="1"/>
    <col min="9973" max="9973" width="4" style="426" customWidth="1"/>
    <col min="9974" max="9974" width="9.625" style="426" customWidth="1"/>
    <col min="9975" max="9975" width="11.125" style="426" customWidth="1"/>
    <col min="9976" max="9976" width="9.375" style="426" customWidth="1"/>
    <col min="9977" max="9977" width="6.375" style="426" customWidth="1"/>
    <col min="9978" max="9978" width="10.5" style="426" customWidth="1"/>
    <col min="9979" max="10222" width="9" style="426"/>
    <col min="10223" max="10223" width="2.625" style="426" customWidth="1"/>
    <col min="10224" max="10224" width="18.125" style="426" customWidth="1"/>
    <col min="10225" max="10226" width="5.625" style="426" customWidth="1"/>
    <col min="10227" max="10227" width="8.875" style="426" customWidth="1"/>
    <col min="10228" max="10228" width="6.875" style="426" customWidth="1"/>
    <col min="10229" max="10229" width="4" style="426" customWidth="1"/>
    <col min="10230" max="10230" width="9.625" style="426" customWidth="1"/>
    <col min="10231" max="10231" width="11.125" style="426" customWidth="1"/>
    <col min="10232" max="10232" width="9.375" style="426" customWidth="1"/>
    <col min="10233" max="10233" width="6.375" style="426" customWidth="1"/>
    <col min="10234" max="10234" width="10.5" style="426" customWidth="1"/>
    <col min="10235" max="10478" width="9" style="426"/>
    <col min="10479" max="10479" width="2.625" style="426" customWidth="1"/>
    <col min="10480" max="10480" width="18.125" style="426" customWidth="1"/>
    <col min="10481" max="10482" width="5.625" style="426" customWidth="1"/>
    <col min="10483" max="10483" width="8.875" style="426" customWidth="1"/>
    <col min="10484" max="10484" width="6.875" style="426" customWidth="1"/>
    <col min="10485" max="10485" width="4" style="426" customWidth="1"/>
    <col min="10486" max="10486" width="9.625" style="426" customWidth="1"/>
    <col min="10487" max="10487" width="11.125" style="426" customWidth="1"/>
    <col min="10488" max="10488" width="9.375" style="426" customWidth="1"/>
    <col min="10489" max="10489" width="6.375" style="426" customWidth="1"/>
    <col min="10490" max="10490" width="10.5" style="426" customWidth="1"/>
    <col min="10491" max="10734" width="9" style="426"/>
    <col min="10735" max="10735" width="2.625" style="426" customWidth="1"/>
    <col min="10736" max="10736" width="18.125" style="426" customWidth="1"/>
    <col min="10737" max="10738" width="5.625" style="426" customWidth="1"/>
    <col min="10739" max="10739" width="8.875" style="426" customWidth="1"/>
    <col min="10740" max="10740" width="6.875" style="426" customWidth="1"/>
    <col min="10741" max="10741" width="4" style="426" customWidth="1"/>
    <col min="10742" max="10742" width="9.625" style="426" customWidth="1"/>
    <col min="10743" max="10743" width="11.125" style="426" customWidth="1"/>
    <col min="10744" max="10744" width="9.375" style="426" customWidth="1"/>
    <col min="10745" max="10745" width="6.375" style="426" customWidth="1"/>
    <col min="10746" max="10746" width="10.5" style="426" customWidth="1"/>
    <col min="10747" max="10990" width="9" style="426"/>
    <col min="10991" max="10991" width="2.625" style="426" customWidth="1"/>
    <col min="10992" max="10992" width="18.125" style="426" customWidth="1"/>
    <col min="10993" max="10994" width="5.625" style="426" customWidth="1"/>
    <col min="10995" max="10995" width="8.875" style="426" customWidth="1"/>
    <col min="10996" max="10996" width="6.875" style="426" customWidth="1"/>
    <col min="10997" max="10997" width="4" style="426" customWidth="1"/>
    <col min="10998" max="10998" width="9.625" style="426" customWidth="1"/>
    <col min="10999" max="10999" width="11.125" style="426" customWidth="1"/>
    <col min="11000" max="11000" width="9.375" style="426" customWidth="1"/>
    <col min="11001" max="11001" width="6.375" style="426" customWidth="1"/>
    <col min="11002" max="11002" width="10.5" style="426" customWidth="1"/>
    <col min="11003" max="11246" width="9" style="426"/>
    <col min="11247" max="11247" width="2.625" style="426" customWidth="1"/>
    <col min="11248" max="11248" width="18.125" style="426" customWidth="1"/>
    <col min="11249" max="11250" width="5.625" style="426" customWidth="1"/>
    <col min="11251" max="11251" width="8.875" style="426" customWidth="1"/>
    <col min="11252" max="11252" width="6.875" style="426" customWidth="1"/>
    <col min="11253" max="11253" width="4" style="426" customWidth="1"/>
    <col min="11254" max="11254" width="9.625" style="426" customWidth="1"/>
    <col min="11255" max="11255" width="11.125" style="426" customWidth="1"/>
    <col min="11256" max="11256" width="9.375" style="426" customWidth="1"/>
    <col min="11257" max="11257" width="6.375" style="426" customWidth="1"/>
    <col min="11258" max="11258" width="10.5" style="426" customWidth="1"/>
    <col min="11259" max="11502" width="9" style="426"/>
    <col min="11503" max="11503" width="2.625" style="426" customWidth="1"/>
    <col min="11504" max="11504" width="18.125" style="426" customWidth="1"/>
    <col min="11505" max="11506" width="5.625" style="426" customWidth="1"/>
    <col min="11507" max="11507" width="8.875" style="426" customWidth="1"/>
    <col min="11508" max="11508" width="6.875" style="426" customWidth="1"/>
    <col min="11509" max="11509" width="4" style="426" customWidth="1"/>
    <col min="11510" max="11510" width="9.625" style="426" customWidth="1"/>
    <col min="11511" max="11511" width="11.125" style="426" customWidth="1"/>
    <col min="11512" max="11512" width="9.375" style="426" customWidth="1"/>
    <col min="11513" max="11513" width="6.375" style="426" customWidth="1"/>
    <col min="11514" max="11514" width="10.5" style="426" customWidth="1"/>
    <col min="11515" max="11758" width="9" style="426"/>
    <col min="11759" max="11759" width="2.625" style="426" customWidth="1"/>
    <col min="11760" max="11760" width="18.125" style="426" customWidth="1"/>
    <col min="11761" max="11762" width="5.625" style="426" customWidth="1"/>
    <col min="11763" max="11763" width="8.875" style="426" customWidth="1"/>
    <col min="11764" max="11764" width="6.875" style="426" customWidth="1"/>
    <col min="11765" max="11765" width="4" style="426" customWidth="1"/>
    <col min="11766" max="11766" width="9.625" style="426" customWidth="1"/>
    <col min="11767" max="11767" width="11.125" style="426" customWidth="1"/>
    <col min="11768" max="11768" width="9.375" style="426" customWidth="1"/>
    <col min="11769" max="11769" width="6.375" style="426" customWidth="1"/>
    <col min="11770" max="11770" width="10.5" style="426" customWidth="1"/>
    <col min="11771" max="12014" width="9" style="426"/>
    <col min="12015" max="12015" width="2.625" style="426" customWidth="1"/>
    <col min="12016" max="12016" width="18.125" style="426" customWidth="1"/>
    <col min="12017" max="12018" width="5.625" style="426" customWidth="1"/>
    <col min="12019" max="12019" width="8.875" style="426" customWidth="1"/>
    <col min="12020" max="12020" width="6.875" style="426" customWidth="1"/>
    <col min="12021" max="12021" width="4" style="426" customWidth="1"/>
    <col min="12022" max="12022" width="9.625" style="426" customWidth="1"/>
    <col min="12023" max="12023" width="11.125" style="426" customWidth="1"/>
    <col min="12024" max="12024" width="9.375" style="426" customWidth="1"/>
    <col min="12025" max="12025" width="6.375" style="426" customWidth="1"/>
    <col min="12026" max="12026" width="10.5" style="426" customWidth="1"/>
    <col min="12027" max="12270" width="9" style="426"/>
    <col min="12271" max="12271" width="2.625" style="426" customWidth="1"/>
    <col min="12272" max="12272" width="18.125" style="426" customWidth="1"/>
    <col min="12273" max="12274" width="5.625" style="426" customWidth="1"/>
    <col min="12275" max="12275" width="8.875" style="426" customWidth="1"/>
    <col min="12276" max="12276" width="6.875" style="426" customWidth="1"/>
    <col min="12277" max="12277" width="4" style="426" customWidth="1"/>
    <col min="12278" max="12278" width="9.625" style="426" customWidth="1"/>
    <col min="12279" max="12279" width="11.125" style="426" customWidth="1"/>
    <col min="12280" max="12280" width="9.375" style="426" customWidth="1"/>
    <col min="12281" max="12281" width="6.375" style="426" customWidth="1"/>
    <col min="12282" max="12282" width="10.5" style="426" customWidth="1"/>
    <col min="12283" max="12526" width="9" style="426"/>
    <col min="12527" max="12527" width="2.625" style="426" customWidth="1"/>
    <col min="12528" max="12528" width="18.125" style="426" customWidth="1"/>
    <col min="12529" max="12530" width="5.625" style="426" customWidth="1"/>
    <col min="12531" max="12531" width="8.875" style="426" customWidth="1"/>
    <col min="12532" max="12532" width="6.875" style="426" customWidth="1"/>
    <col min="12533" max="12533" width="4" style="426" customWidth="1"/>
    <col min="12534" max="12534" width="9.625" style="426" customWidth="1"/>
    <col min="12535" max="12535" width="11.125" style="426" customWidth="1"/>
    <col min="12536" max="12536" width="9.375" style="426" customWidth="1"/>
    <col min="12537" max="12537" width="6.375" style="426" customWidth="1"/>
    <col min="12538" max="12538" width="10.5" style="426" customWidth="1"/>
    <col min="12539" max="12782" width="9" style="426"/>
    <col min="12783" max="12783" width="2.625" style="426" customWidth="1"/>
    <col min="12784" max="12784" width="18.125" style="426" customWidth="1"/>
    <col min="12785" max="12786" width="5.625" style="426" customWidth="1"/>
    <col min="12787" max="12787" width="8.875" style="426" customWidth="1"/>
    <col min="12788" max="12788" width="6.875" style="426" customWidth="1"/>
    <col min="12789" max="12789" width="4" style="426" customWidth="1"/>
    <col min="12790" max="12790" width="9.625" style="426" customWidth="1"/>
    <col min="12791" max="12791" width="11.125" style="426" customWidth="1"/>
    <col min="12792" max="12792" width="9.375" style="426" customWidth="1"/>
    <col min="12793" max="12793" width="6.375" style="426" customWidth="1"/>
    <col min="12794" max="12794" width="10.5" style="426" customWidth="1"/>
    <col min="12795" max="13038" width="9" style="426"/>
    <col min="13039" max="13039" width="2.625" style="426" customWidth="1"/>
    <col min="13040" max="13040" width="18.125" style="426" customWidth="1"/>
    <col min="13041" max="13042" width="5.625" style="426" customWidth="1"/>
    <col min="13043" max="13043" width="8.875" style="426" customWidth="1"/>
    <col min="13044" max="13044" width="6.875" style="426" customWidth="1"/>
    <col min="13045" max="13045" width="4" style="426" customWidth="1"/>
    <col min="13046" max="13046" width="9.625" style="426" customWidth="1"/>
    <col min="13047" max="13047" width="11.125" style="426" customWidth="1"/>
    <col min="13048" max="13048" width="9.375" style="426" customWidth="1"/>
    <col min="13049" max="13049" width="6.375" style="426" customWidth="1"/>
    <col min="13050" max="13050" width="10.5" style="426" customWidth="1"/>
    <col min="13051" max="13294" width="9" style="426"/>
    <col min="13295" max="13295" width="2.625" style="426" customWidth="1"/>
    <col min="13296" max="13296" width="18.125" style="426" customWidth="1"/>
    <col min="13297" max="13298" width="5.625" style="426" customWidth="1"/>
    <col min="13299" max="13299" width="8.875" style="426" customWidth="1"/>
    <col min="13300" max="13300" width="6.875" style="426" customWidth="1"/>
    <col min="13301" max="13301" width="4" style="426" customWidth="1"/>
    <col min="13302" max="13302" width="9.625" style="426" customWidth="1"/>
    <col min="13303" max="13303" width="11.125" style="426" customWidth="1"/>
    <col min="13304" max="13304" width="9.375" style="426" customWidth="1"/>
    <col min="13305" max="13305" width="6.375" style="426" customWidth="1"/>
    <col min="13306" max="13306" width="10.5" style="426" customWidth="1"/>
    <col min="13307" max="13550" width="9" style="426"/>
    <col min="13551" max="13551" width="2.625" style="426" customWidth="1"/>
    <col min="13552" max="13552" width="18.125" style="426" customWidth="1"/>
    <col min="13553" max="13554" width="5.625" style="426" customWidth="1"/>
    <col min="13555" max="13555" width="8.875" style="426" customWidth="1"/>
    <col min="13556" max="13556" width="6.875" style="426" customWidth="1"/>
    <col min="13557" max="13557" width="4" style="426" customWidth="1"/>
    <col min="13558" max="13558" width="9.625" style="426" customWidth="1"/>
    <col min="13559" max="13559" width="11.125" style="426" customWidth="1"/>
    <col min="13560" max="13560" width="9.375" style="426" customWidth="1"/>
    <col min="13561" max="13561" width="6.375" style="426" customWidth="1"/>
    <col min="13562" max="13562" width="10.5" style="426" customWidth="1"/>
    <col min="13563" max="13806" width="9" style="426"/>
    <col min="13807" max="13807" width="2.625" style="426" customWidth="1"/>
    <col min="13808" max="13808" width="18.125" style="426" customWidth="1"/>
    <col min="13809" max="13810" width="5.625" style="426" customWidth="1"/>
    <col min="13811" max="13811" width="8.875" style="426" customWidth="1"/>
    <col min="13812" max="13812" width="6.875" style="426" customWidth="1"/>
    <col min="13813" max="13813" width="4" style="426" customWidth="1"/>
    <col min="13814" max="13814" width="9.625" style="426" customWidth="1"/>
    <col min="13815" max="13815" width="11.125" style="426" customWidth="1"/>
    <col min="13816" max="13816" width="9.375" style="426" customWidth="1"/>
    <col min="13817" max="13817" width="6.375" style="426" customWidth="1"/>
    <col min="13818" max="13818" width="10.5" style="426" customWidth="1"/>
    <col min="13819" max="14062" width="9" style="426"/>
    <col min="14063" max="14063" width="2.625" style="426" customWidth="1"/>
    <col min="14064" max="14064" width="18.125" style="426" customWidth="1"/>
    <col min="14065" max="14066" width="5.625" style="426" customWidth="1"/>
    <col min="14067" max="14067" width="8.875" style="426" customWidth="1"/>
    <col min="14068" max="14068" width="6.875" style="426" customWidth="1"/>
    <col min="14069" max="14069" width="4" style="426" customWidth="1"/>
    <col min="14070" max="14070" width="9.625" style="426" customWidth="1"/>
    <col min="14071" max="14071" width="11.125" style="426" customWidth="1"/>
    <col min="14072" max="14072" width="9.375" style="426" customWidth="1"/>
    <col min="14073" max="14073" width="6.375" style="426" customWidth="1"/>
    <col min="14074" max="14074" width="10.5" style="426" customWidth="1"/>
    <col min="14075" max="14318" width="9" style="426"/>
    <col min="14319" max="14319" width="2.625" style="426" customWidth="1"/>
    <col min="14320" max="14320" width="18.125" style="426" customWidth="1"/>
    <col min="14321" max="14322" width="5.625" style="426" customWidth="1"/>
    <col min="14323" max="14323" width="8.875" style="426" customWidth="1"/>
    <col min="14324" max="14324" width="6.875" style="426" customWidth="1"/>
    <col min="14325" max="14325" width="4" style="426" customWidth="1"/>
    <col min="14326" max="14326" width="9.625" style="426" customWidth="1"/>
    <col min="14327" max="14327" width="11.125" style="426" customWidth="1"/>
    <col min="14328" max="14328" width="9.375" style="426" customWidth="1"/>
    <col min="14329" max="14329" width="6.375" style="426" customWidth="1"/>
    <col min="14330" max="14330" width="10.5" style="426" customWidth="1"/>
    <col min="14331" max="14574" width="9" style="426"/>
    <col min="14575" max="14575" width="2.625" style="426" customWidth="1"/>
    <col min="14576" max="14576" width="18.125" style="426" customWidth="1"/>
    <col min="14577" max="14578" width="5.625" style="426" customWidth="1"/>
    <col min="14579" max="14579" width="8.875" style="426" customWidth="1"/>
    <col min="14580" max="14580" width="6.875" style="426" customWidth="1"/>
    <col min="14581" max="14581" width="4" style="426" customWidth="1"/>
    <col min="14582" max="14582" width="9.625" style="426" customWidth="1"/>
    <col min="14583" max="14583" width="11.125" style="426" customWidth="1"/>
    <col min="14584" max="14584" width="9.375" style="426" customWidth="1"/>
    <col min="14585" max="14585" width="6.375" style="426" customWidth="1"/>
    <col min="14586" max="14586" width="10.5" style="426" customWidth="1"/>
    <col min="14587" max="14830" width="9" style="426"/>
    <col min="14831" max="14831" width="2.625" style="426" customWidth="1"/>
    <col min="14832" max="14832" width="18.125" style="426" customWidth="1"/>
    <col min="14833" max="14834" width="5.625" style="426" customWidth="1"/>
    <col min="14835" max="14835" width="8.875" style="426" customWidth="1"/>
    <col min="14836" max="14836" width="6.875" style="426" customWidth="1"/>
    <col min="14837" max="14837" width="4" style="426" customWidth="1"/>
    <col min="14838" max="14838" width="9.625" style="426" customWidth="1"/>
    <col min="14839" max="14839" width="11.125" style="426" customWidth="1"/>
    <col min="14840" max="14840" width="9.375" style="426" customWidth="1"/>
    <col min="14841" max="14841" width="6.375" style="426" customWidth="1"/>
    <col min="14842" max="14842" width="10.5" style="426" customWidth="1"/>
    <col min="14843" max="15086" width="9" style="426"/>
    <col min="15087" max="15087" width="2.625" style="426" customWidth="1"/>
    <col min="15088" max="15088" width="18.125" style="426" customWidth="1"/>
    <col min="15089" max="15090" width="5.625" style="426" customWidth="1"/>
    <col min="15091" max="15091" width="8.875" style="426" customWidth="1"/>
    <col min="15092" max="15092" width="6.875" style="426" customWidth="1"/>
    <col min="15093" max="15093" width="4" style="426" customWidth="1"/>
    <col min="15094" max="15094" width="9.625" style="426" customWidth="1"/>
    <col min="15095" max="15095" width="11.125" style="426" customWidth="1"/>
    <col min="15096" max="15096" width="9.375" style="426" customWidth="1"/>
    <col min="15097" max="15097" width="6.375" style="426" customWidth="1"/>
    <col min="15098" max="15098" width="10.5" style="426" customWidth="1"/>
    <col min="15099" max="15342" width="9" style="426"/>
    <col min="15343" max="15343" width="2.625" style="426" customWidth="1"/>
    <col min="15344" max="15344" width="18.125" style="426" customWidth="1"/>
    <col min="15345" max="15346" width="5.625" style="426" customWidth="1"/>
    <col min="15347" max="15347" width="8.875" style="426" customWidth="1"/>
    <col min="15348" max="15348" width="6.875" style="426" customWidth="1"/>
    <col min="15349" max="15349" width="4" style="426" customWidth="1"/>
    <col min="15350" max="15350" width="9.625" style="426" customWidth="1"/>
    <col min="15351" max="15351" width="11.125" style="426" customWidth="1"/>
    <col min="15352" max="15352" width="9.375" style="426" customWidth="1"/>
    <col min="15353" max="15353" width="6.375" style="426" customWidth="1"/>
    <col min="15354" max="15354" width="10.5" style="426" customWidth="1"/>
    <col min="15355" max="15598" width="9" style="426"/>
    <col min="15599" max="15599" width="2.625" style="426" customWidth="1"/>
    <col min="15600" max="15600" width="18.125" style="426" customWidth="1"/>
    <col min="15601" max="15602" width="5.625" style="426" customWidth="1"/>
    <col min="15603" max="15603" width="8.875" style="426" customWidth="1"/>
    <col min="15604" max="15604" width="6.875" style="426" customWidth="1"/>
    <col min="15605" max="15605" width="4" style="426" customWidth="1"/>
    <col min="15606" max="15606" width="9.625" style="426" customWidth="1"/>
    <col min="15607" max="15607" width="11.125" style="426" customWidth="1"/>
    <col min="15608" max="15608" width="9.375" style="426" customWidth="1"/>
    <col min="15609" max="15609" width="6.375" style="426" customWidth="1"/>
    <col min="15610" max="15610" width="10.5" style="426" customWidth="1"/>
    <col min="15611" max="15854" width="9" style="426"/>
    <col min="15855" max="15855" width="2.625" style="426" customWidth="1"/>
    <col min="15856" max="15856" width="18.125" style="426" customWidth="1"/>
    <col min="15857" max="15858" width="5.625" style="426" customWidth="1"/>
    <col min="15859" max="15859" width="8.875" style="426" customWidth="1"/>
    <col min="15860" max="15860" width="6.875" style="426" customWidth="1"/>
    <col min="15861" max="15861" width="4" style="426" customWidth="1"/>
    <col min="15862" max="15862" width="9.625" style="426" customWidth="1"/>
    <col min="15863" max="15863" width="11.125" style="426" customWidth="1"/>
    <col min="15864" max="15864" width="9.375" style="426" customWidth="1"/>
    <col min="15865" max="15865" width="6.375" style="426" customWidth="1"/>
    <col min="15866" max="15866" width="10.5" style="426" customWidth="1"/>
    <col min="15867" max="16110" width="9" style="426"/>
    <col min="16111" max="16111" width="2.625" style="426" customWidth="1"/>
    <col min="16112" max="16112" width="18.125" style="426" customWidth="1"/>
    <col min="16113" max="16114" width="5.625" style="426" customWidth="1"/>
    <col min="16115" max="16115" width="8.875" style="426" customWidth="1"/>
    <col min="16116" max="16116" width="6.875" style="426" customWidth="1"/>
    <col min="16117" max="16117" width="4" style="426" customWidth="1"/>
    <col min="16118" max="16118" width="9.625" style="426" customWidth="1"/>
    <col min="16119" max="16119" width="11.125" style="426" customWidth="1"/>
    <col min="16120" max="16120" width="9.375" style="426" customWidth="1"/>
    <col min="16121" max="16121" width="6.375" style="426" customWidth="1"/>
    <col min="16122" max="16122" width="10.5" style="426" customWidth="1"/>
    <col min="16123" max="16384" width="9" style="426"/>
  </cols>
  <sheetData>
    <row r="1" spans="1:12" ht="13.5" customHeight="1" thickBot="1">
      <c r="G1" s="421"/>
      <c r="J1" s="179"/>
      <c r="K1" s="493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94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194"/>
      <c r="L4" s="195"/>
    </row>
    <row r="5" spans="1:12" ht="13.5" customHeight="1">
      <c r="A5" s="453">
        <v>7</v>
      </c>
      <c r="B5" s="454" t="s">
        <v>1054</v>
      </c>
      <c r="C5" s="198"/>
      <c r="D5" s="199"/>
      <c r="E5" s="455"/>
      <c r="F5" s="201"/>
      <c r="G5" s="456"/>
      <c r="H5" s="457"/>
      <c r="I5" s="458"/>
      <c r="J5" s="205"/>
      <c r="K5" s="206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194"/>
      <c r="L6" s="195"/>
    </row>
    <row r="7" spans="1:12" ht="13.5" customHeight="1">
      <c r="A7" s="453"/>
      <c r="B7" s="454" t="s">
        <v>209</v>
      </c>
      <c r="C7" s="198"/>
      <c r="D7" s="199"/>
      <c r="E7" s="455"/>
      <c r="F7" s="201"/>
      <c r="G7" s="463"/>
      <c r="H7" s="458"/>
      <c r="I7" s="458"/>
      <c r="J7" s="205"/>
      <c r="K7" s="213"/>
      <c r="L7" s="207"/>
    </row>
    <row r="8" spans="1:12" ht="13.5" customHeight="1">
      <c r="A8" s="459"/>
      <c r="B8" s="446" t="s">
        <v>212</v>
      </c>
      <c r="C8" s="214" t="s">
        <v>213</v>
      </c>
      <c r="D8" s="460"/>
      <c r="E8" s="461"/>
      <c r="F8" s="449"/>
      <c r="G8" s="462"/>
      <c r="H8" s="452"/>
      <c r="I8" s="452"/>
      <c r="J8" s="193"/>
      <c r="K8" s="194"/>
      <c r="L8" s="195"/>
    </row>
    <row r="9" spans="1:12" ht="13.5" customHeight="1">
      <c r="A9" s="453"/>
      <c r="B9" s="454" t="s">
        <v>214</v>
      </c>
      <c r="C9" s="464" t="s">
        <v>210</v>
      </c>
      <c r="D9" s="464"/>
      <c r="E9" s="455"/>
      <c r="F9" s="201">
        <v>465</v>
      </c>
      <c r="G9" s="463" t="s">
        <v>59</v>
      </c>
      <c r="H9" s="457"/>
      <c r="I9" s="458"/>
      <c r="J9" s="205"/>
      <c r="K9" s="213"/>
      <c r="L9" s="207"/>
    </row>
    <row r="10" spans="1:12" ht="13.5" customHeight="1">
      <c r="A10" s="465"/>
      <c r="B10" s="446" t="s">
        <v>215</v>
      </c>
      <c r="C10" s="214" t="s">
        <v>213</v>
      </c>
      <c r="D10" s="218"/>
      <c r="E10" s="461"/>
      <c r="F10" s="219"/>
      <c r="G10" s="466"/>
      <c r="H10" s="467"/>
      <c r="I10" s="452"/>
      <c r="J10" s="193"/>
      <c r="K10" s="194"/>
      <c r="L10" s="222"/>
    </row>
    <row r="11" spans="1:12" ht="13.5" customHeight="1">
      <c r="A11" s="465"/>
      <c r="B11" s="454" t="s">
        <v>214</v>
      </c>
      <c r="C11" s="464" t="s">
        <v>216</v>
      </c>
      <c r="D11" s="464"/>
      <c r="E11" s="455"/>
      <c r="F11" s="201">
        <v>41.5</v>
      </c>
      <c r="G11" s="463" t="s">
        <v>59</v>
      </c>
      <c r="H11" s="458"/>
      <c r="I11" s="458"/>
      <c r="J11" s="205"/>
      <c r="K11" s="213"/>
      <c r="L11" s="222"/>
    </row>
    <row r="12" spans="1:12" ht="13.5" customHeight="1">
      <c r="A12" s="459"/>
      <c r="B12" s="446" t="s">
        <v>217</v>
      </c>
      <c r="C12" s="214" t="s">
        <v>213</v>
      </c>
      <c r="D12" s="218"/>
      <c r="E12" s="461"/>
      <c r="F12" s="219"/>
      <c r="G12" s="466"/>
      <c r="H12" s="467"/>
      <c r="I12" s="452"/>
      <c r="J12" s="193"/>
      <c r="K12" s="194"/>
      <c r="L12" s="195"/>
    </row>
    <row r="13" spans="1:12" ht="13.5" customHeight="1">
      <c r="A13" s="453"/>
      <c r="B13" s="454" t="s">
        <v>211</v>
      </c>
      <c r="C13" s="464" t="s">
        <v>218</v>
      </c>
      <c r="D13" s="464"/>
      <c r="E13" s="455"/>
      <c r="F13" s="201">
        <v>17.899999999999999</v>
      </c>
      <c r="G13" s="463" t="s">
        <v>59</v>
      </c>
      <c r="H13" s="457"/>
      <c r="I13" s="458"/>
      <c r="J13" s="205"/>
      <c r="K13" s="213"/>
      <c r="L13" s="207"/>
    </row>
    <row r="14" spans="1:12" ht="13.5" customHeight="1">
      <c r="A14" s="459"/>
      <c r="B14" s="446" t="s">
        <v>585</v>
      </c>
      <c r="C14" s="214" t="s">
        <v>213</v>
      </c>
      <c r="D14" s="460"/>
      <c r="E14" s="461"/>
      <c r="F14" s="449"/>
      <c r="G14" s="462"/>
      <c r="H14" s="452"/>
      <c r="I14" s="452"/>
      <c r="J14" s="193"/>
      <c r="K14" s="194"/>
      <c r="L14" s="195"/>
    </row>
    <row r="15" spans="1:12" ht="13.5" customHeight="1">
      <c r="A15" s="453"/>
      <c r="B15" s="454" t="s">
        <v>211</v>
      </c>
      <c r="C15" s="464" t="s">
        <v>218</v>
      </c>
      <c r="D15" s="464"/>
      <c r="E15" s="455"/>
      <c r="F15" s="468">
        <v>1.6</v>
      </c>
      <c r="G15" s="463" t="s">
        <v>59</v>
      </c>
      <c r="H15" s="458"/>
      <c r="I15" s="458"/>
      <c r="J15" s="205"/>
      <c r="K15" s="213"/>
      <c r="L15" s="207"/>
    </row>
    <row r="16" spans="1:12" ht="13.5" customHeight="1">
      <c r="A16" s="459"/>
      <c r="B16" s="469" t="s">
        <v>215</v>
      </c>
      <c r="C16" s="214" t="s">
        <v>213</v>
      </c>
      <c r="E16" s="470"/>
      <c r="F16" s="471"/>
      <c r="G16" s="472"/>
      <c r="H16" s="473"/>
      <c r="I16" s="452"/>
      <c r="J16" s="193"/>
      <c r="K16" s="194"/>
      <c r="L16" s="195"/>
    </row>
    <row r="17" spans="1:12" ht="13.5" customHeight="1">
      <c r="A17" s="453"/>
      <c r="B17" s="474" t="s">
        <v>211</v>
      </c>
      <c r="C17" s="475" t="s">
        <v>218</v>
      </c>
      <c r="D17" s="464"/>
      <c r="E17" s="455"/>
      <c r="F17" s="201">
        <v>14.5</v>
      </c>
      <c r="G17" s="463" t="s">
        <v>59</v>
      </c>
      <c r="H17" s="458"/>
      <c r="I17" s="458"/>
      <c r="J17" s="205"/>
      <c r="K17" s="213"/>
      <c r="L17" s="207"/>
    </row>
    <row r="18" spans="1:12" ht="13.5" customHeight="1">
      <c r="A18" s="459"/>
      <c r="B18" s="476" t="s">
        <v>586</v>
      </c>
      <c r="C18" s="477" t="s">
        <v>587</v>
      </c>
      <c r="D18" s="460"/>
      <c r="E18" s="461"/>
      <c r="F18" s="449"/>
      <c r="G18" s="462"/>
      <c r="H18" s="452"/>
      <c r="I18" s="452"/>
      <c r="J18" s="193"/>
      <c r="K18" s="194"/>
      <c r="L18" s="195"/>
    </row>
    <row r="19" spans="1:12" ht="13.5" customHeight="1">
      <c r="A19" s="453"/>
      <c r="B19" s="469" t="s">
        <v>211</v>
      </c>
      <c r="E19" s="470"/>
      <c r="F19" s="201">
        <v>22.6</v>
      </c>
      <c r="G19" s="463" t="s">
        <v>59</v>
      </c>
      <c r="H19" s="473"/>
      <c r="I19" s="458"/>
      <c r="J19" s="205"/>
      <c r="K19" s="213"/>
      <c r="L19" s="207"/>
    </row>
    <row r="20" spans="1:12" ht="13.5" customHeight="1">
      <c r="A20" s="459"/>
      <c r="B20" s="446" t="s">
        <v>588</v>
      </c>
      <c r="C20" s="460" t="s">
        <v>587</v>
      </c>
      <c r="D20" s="460"/>
      <c r="E20" s="461"/>
      <c r="F20" s="449"/>
      <c r="G20" s="462"/>
      <c r="H20" s="452"/>
      <c r="I20" s="452"/>
      <c r="J20" s="193"/>
      <c r="K20" s="194"/>
      <c r="L20" s="195"/>
    </row>
    <row r="21" spans="1:12" ht="13.5" customHeight="1">
      <c r="A21" s="453"/>
      <c r="B21" s="454" t="s">
        <v>211</v>
      </c>
      <c r="C21" s="198"/>
      <c r="D21" s="199"/>
      <c r="E21" s="455"/>
      <c r="F21" s="201">
        <v>17</v>
      </c>
      <c r="G21" s="456" t="s">
        <v>59</v>
      </c>
      <c r="H21" s="458"/>
      <c r="I21" s="458"/>
      <c r="J21" s="205"/>
      <c r="K21" s="213"/>
      <c r="L21" s="207"/>
    </row>
    <row r="22" spans="1:12" ht="13.5" customHeight="1">
      <c r="A22" s="459"/>
      <c r="B22" s="446" t="s">
        <v>589</v>
      </c>
      <c r="C22" s="460" t="s">
        <v>587</v>
      </c>
      <c r="D22" s="460"/>
      <c r="E22" s="461"/>
      <c r="F22" s="449"/>
      <c r="G22" s="462"/>
      <c r="H22" s="452"/>
      <c r="I22" s="452"/>
      <c r="J22" s="193"/>
      <c r="K22" s="194"/>
      <c r="L22" s="195"/>
    </row>
    <row r="23" spans="1:12" ht="13.5" customHeight="1">
      <c r="A23" s="453"/>
      <c r="B23" s="454" t="s">
        <v>211</v>
      </c>
      <c r="C23" s="198"/>
      <c r="D23" s="199"/>
      <c r="E23" s="455"/>
      <c r="F23" s="201">
        <v>3.6</v>
      </c>
      <c r="G23" s="456" t="s">
        <v>59</v>
      </c>
      <c r="H23" s="458"/>
      <c r="I23" s="458"/>
      <c r="J23" s="205"/>
      <c r="K23" s="213"/>
      <c r="L23" s="207"/>
    </row>
    <row r="24" spans="1:12" ht="13.5" customHeight="1">
      <c r="A24" s="459"/>
      <c r="B24" s="446" t="s">
        <v>590</v>
      </c>
      <c r="C24" s="460" t="s">
        <v>587</v>
      </c>
      <c r="D24" s="460"/>
      <c r="E24" s="461"/>
      <c r="F24" s="449"/>
      <c r="G24" s="462"/>
      <c r="H24" s="452"/>
      <c r="I24" s="452"/>
      <c r="J24" s="193"/>
      <c r="K24" s="194"/>
      <c r="L24" s="195"/>
    </row>
    <row r="25" spans="1:12" ht="13.5" customHeight="1">
      <c r="A25" s="453"/>
      <c r="B25" s="454" t="s">
        <v>211</v>
      </c>
      <c r="C25" s="198"/>
      <c r="D25" s="199"/>
      <c r="E25" s="455"/>
      <c r="F25" s="201">
        <v>0.6</v>
      </c>
      <c r="G25" s="456" t="s">
        <v>59</v>
      </c>
      <c r="H25" s="458"/>
      <c r="I25" s="458"/>
      <c r="J25" s="205"/>
      <c r="K25" s="213"/>
      <c r="L25" s="207"/>
    </row>
    <row r="26" spans="1:12" ht="13.5" customHeight="1">
      <c r="A26" s="459"/>
      <c r="B26" s="446" t="s">
        <v>219</v>
      </c>
      <c r="C26" s="460" t="s">
        <v>220</v>
      </c>
      <c r="D26" s="460"/>
      <c r="E26" s="461"/>
      <c r="F26" s="449"/>
      <c r="G26" s="462"/>
      <c r="H26" s="452"/>
      <c r="I26" s="452"/>
      <c r="J26" s="193"/>
      <c r="K26" s="194"/>
      <c r="L26" s="195"/>
    </row>
    <row r="27" spans="1:12" ht="13.5" customHeight="1">
      <c r="A27" s="453"/>
      <c r="B27" s="454" t="s">
        <v>221</v>
      </c>
      <c r="C27" s="198" t="s">
        <v>222</v>
      </c>
      <c r="D27" s="199"/>
      <c r="E27" s="455"/>
      <c r="F27" s="201">
        <v>112</v>
      </c>
      <c r="G27" s="456" t="s">
        <v>50</v>
      </c>
      <c r="H27" s="458"/>
      <c r="I27" s="458"/>
      <c r="J27" s="205"/>
      <c r="K27" s="213"/>
      <c r="L27" s="207"/>
    </row>
    <row r="28" spans="1:12" ht="13.5" customHeight="1">
      <c r="A28" s="465"/>
      <c r="B28" s="469" t="s">
        <v>219</v>
      </c>
      <c r="C28" s="271"/>
      <c r="D28" s="272"/>
      <c r="E28" s="470"/>
      <c r="F28" s="273"/>
      <c r="G28" s="478"/>
      <c r="H28" s="473"/>
      <c r="I28" s="473"/>
      <c r="J28" s="228"/>
      <c r="K28" s="249"/>
      <c r="L28" s="222"/>
    </row>
    <row r="29" spans="1:12" ht="13.5" customHeight="1">
      <c r="A29" s="465"/>
      <c r="B29" s="469" t="s">
        <v>223</v>
      </c>
      <c r="C29" s="271"/>
      <c r="D29" s="272"/>
      <c r="E29" s="470"/>
      <c r="F29" s="273">
        <v>93.1</v>
      </c>
      <c r="G29" s="478" t="s">
        <v>50</v>
      </c>
      <c r="H29" s="473"/>
      <c r="I29" s="458"/>
      <c r="J29" s="228"/>
      <c r="K29" s="249"/>
      <c r="L29" s="222"/>
    </row>
    <row r="30" spans="1:12" ht="13.5" customHeight="1">
      <c r="A30" s="459"/>
      <c r="B30" s="446" t="s">
        <v>225</v>
      </c>
      <c r="C30" s="460" t="s">
        <v>226</v>
      </c>
      <c r="D30" s="460"/>
      <c r="E30" s="461"/>
      <c r="F30" s="449"/>
      <c r="G30" s="462"/>
      <c r="H30" s="452"/>
      <c r="I30" s="452"/>
      <c r="J30" s="193"/>
      <c r="K30" s="194"/>
      <c r="L30" s="195"/>
    </row>
    <row r="31" spans="1:12" ht="13.5" customHeight="1">
      <c r="A31" s="453"/>
      <c r="B31" s="454" t="s">
        <v>227</v>
      </c>
      <c r="C31" s="198"/>
      <c r="D31" s="199"/>
      <c r="E31" s="455"/>
      <c r="F31" s="201">
        <v>97.3</v>
      </c>
      <c r="G31" s="456" t="s">
        <v>59</v>
      </c>
      <c r="H31" s="458"/>
      <c r="I31" s="458"/>
      <c r="J31" s="205"/>
      <c r="K31" s="213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33"/>
      <c r="L32" s="222"/>
    </row>
    <row r="33" spans="1:12" ht="13.5" customHeight="1" thickBot="1">
      <c r="A33" s="479"/>
      <c r="B33" s="480"/>
      <c r="C33" s="236"/>
      <c r="D33" s="237"/>
      <c r="E33" s="481"/>
      <c r="F33" s="246"/>
      <c r="G33" s="482"/>
      <c r="H33" s="483"/>
      <c r="I33" s="483"/>
      <c r="J33" s="241"/>
      <c r="K33" s="242"/>
      <c r="L33" s="243"/>
    </row>
    <row r="34" spans="1:12" ht="13.5" customHeight="1">
      <c r="J34" s="179"/>
      <c r="K34" s="495"/>
      <c r="L34" s="485"/>
    </row>
    <row r="35" spans="1:12" ht="13.5" customHeight="1" thickBot="1">
      <c r="G35" s="421"/>
      <c r="J35" s="179"/>
      <c r="K35" s="493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92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94" t="s">
        <v>3</v>
      </c>
      <c r="L37" s="444" t="s">
        <v>8</v>
      </c>
    </row>
    <row r="38" spans="1:12" ht="13.5" customHeight="1">
      <c r="A38" s="459"/>
      <c r="B38" s="446" t="s">
        <v>228</v>
      </c>
      <c r="C38" s="214" t="s">
        <v>226</v>
      </c>
      <c r="D38" s="460"/>
      <c r="E38" s="461"/>
      <c r="F38" s="449"/>
      <c r="G38" s="462"/>
      <c r="H38" s="452"/>
      <c r="I38" s="452"/>
      <c r="J38" s="193"/>
      <c r="K38" s="194"/>
      <c r="L38" s="195"/>
    </row>
    <row r="39" spans="1:12" ht="13.5" customHeight="1">
      <c r="A39" s="453"/>
      <c r="B39" s="454" t="s">
        <v>227</v>
      </c>
      <c r="C39" s="464"/>
      <c r="D39" s="464"/>
      <c r="E39" s="455"/>
      <c r="F39" s="201">
        <v>30.2</v>
      </c>
      <c r="G39" s="463" t="s">
        <v>59</v>
      </c>
      <c r="H39" s="457"/>
      <c r="I39" s="458"/>
      <c r="J39" s="205"/>
      <c r="K39" s="213"/>
      <c r="L39" s="207"/>
    </row>
    <row r="40" spans="1:12" ht="13.5" customHeight="1">
      <c r="A40" s="465"/>
      <c r="B40" s="446" t="s">
        <v>229</v>
      </c>
      <c r="C40" s="214" t="s">
        <v>226</v>
      </c>
      <c r="D40" s="218"/>
      <c r="E40" s="461"/>
      <c r="F40" s="219"/>
      <c r="G40" s="466"/>
      <c r="H40" s="467"/>
      <c r="I40" s="452"/>
      <c r="J40" s="193"/>
      <c r="K40" s="194"/>
      <c r="L40" s="222"/>
    </row>
    <row r="41" spans="1:12" ht="13.5" customHeight="1">
      <c r="A41" s="465"/>
      <c r="B41" s="454" t="s">
        <v>227</v>
      </c>
      <c r="C41" s="464"/>
      <c r="D41" s="464"/>
      <c r="E41" s="455"/>
      <c r="F41" s="201">
        <v>11.2</v>
      </c>
      <c r="G41" s="463" t="s">
        <v>59</v>
      </c>
      <c r="H41" s="458"/>
      <c r="I41" s="458"/>
      <c r="J41" s="205"/>
      <c r="K41" s="213"/>
      <c r="L41" s="222"/>
    </row>
    <row r="42" spans="1:12" ht="13.5" customHeight="1">
      <c r="A42" s="459"/>
      <c r="B42" s="446" t="s">
        <v>230</v>
      </c>
      <c r="C42" s="214" t="s">
        <v>231</v>
      </c>
      <c r="D42" s="218"/>
      <c r="E42" s="461"/>
      <c r="F42" s="219"/>
      <c r="G42" s="466"/>
      <c r="H42" s="467"/>
      <c r="I42" s="452"/>
      <c r="J42" s="193"/>
      <c r="K42" s="194"/>
      <c r="L42" s="195"/>
    </row>
    <row r="43" spans="1:12" ht="13.5" customHeight="1">
      <c r="A43" s="453"/>
      <c r="B43" s="454" t="s">
        <v>232</v>
      </c>
      <c r="C43" s="464" t="s">
        <v>233</v>
      </c>
      <c r="D43" s="464"/>
      <c r="E43" s="455"/>
      <c r="F43" s="201">
        <v>354</v>
      </c>
      <c r="G43" s="463" t="s">
        <v>50</v>
      </c>
      <c r="H43" s="457"/>
      <c r="I43" s="458"/>
      <c r="J43" s="205"/>
      <c r="K43" s="213"/>
      <c r="L43" s="207"/>
    </row>
    <row r="44" spans="1:12" ht="13.5" customHeight="1">
      <c r="A44" s="459"/>
      <c r="B44" s="446" t="s">
        <v>234</v>
      </c>
      <c r="C44" s="214" t="s">
        <v>231</v>
      </c>
      <c r="D44" s="460"/>
      <c r="E44" s="461"/>
      <c r="F44" s="449"/>
      <c r="G44" s="462"/>
      <c r="H44" s="452"/>
      <c r="I44" s="452"/>
      <c r="J44" s="193"/>
      <c r="K44" s="194"/>
      <c r="L44" s="195"/>
    </row>
    <row r="45" spans="1:12" ht="13.5" customHeight="1">
      <c r="A45" s="453"/>
      <c r="B45" s="454" t="s">
        <v>232</v>
      </c>
      <c r="C45" s="464" t="s">
        <v>233</v>
      </c>
      <c r="D45" s="464"/>
      <c r="E45" s="455"/>
      <c r="F45" s="468">
        <v>60.5</v>
      </c>
      <c r="G45" s="463" t="s">
        <v>50</v>
      </c>
      <c r="H45" s="458"/>
      <c r="I45" s="458"/>
      <c r="J45" s="205"/>
      <c r="K45" s="213"/>
      <c r="L45" s="207"/>
    </row>
    <row r="46" spans="1:12" ht="13.5" customHeight="1">
      <c r="A46" s="459"/>
      <c r="B46" s="469" t="s">
        <v>1017</v>
      </c>
      <c r="C46" s="214" t="s">
        <v>235</v>
      </c>
      <c r="E46" s="470"/>
      <c r="F46" s="471"/>
      <c r="G46" s="472"/>
      <c r="H46" s="473"/>
      <c r="I46" s="452"/>
      <c r="J46" s="193"/>
      <c r="K46" s="194"/>
      <c r="L46" s="195"/>
    </row>
    <row r="47" spans="1:12" ht="13.5" customHeight="1">
      <c r="A47" s="453"/>
      <c r="B47" s="474" t="s">
        <v>232</v>
      </c>
      <c r="C47" s="475" t="s">
        <v>236</v>
      </c>
      <c r="D47" s="464"/>
      <c r="E47" s="455"/>
      <c r="F47" s="201">
        <v>9.4</v>
      </c>
      <c r="G47" s="463" t="s">
        <v>50</v>
      </c>
      <c r="H47" s="458"/>
      <c r="I47" s="458"/>
      <c r="J47" s="205"/>
      <c r="K47" s="213"/>
      <c r="L47" s="207"/>
    </row>
    <row r="48" spans="1:12" ht="13.5" customHeight="1">
      <c r="A48" s="445"/>
      <c r="B48" s="469" t="s">
        <v>978</v>
      </c>
      <c r="C48" s="214" t="s">
        <v>235</v>
      </c>
      <c r="E48" s="470"/>
      <c r="F48" s="471"/>
      <c r="G48" s="472"/>
      <c r="H48" s="473"/>
      <c r="I48" s="452"/>
      <c r="J48" s="228"/>
      <c r="K48" s="194"/>
      <c r="L48" s="195"/>
    </row>
    <row r="49" spans="1:12" ht="13.5" customHeight="1">
      <c r="A49" s="453"/>
      <c r="B49" s="474" t="s">
        <v>977</v>
      </c>
      <c r="C49" s="475" t="s">
        <v>236</v>
      </c>
      <c r="D49" s="464"/>
      <c r="E49" s="455"/>
      <c r="F49" s="201">
        <v>80.5</v>
      </c>
      <c r="G49" s="463" t="s">
        <v>979</v>
      </c>
      <c r="H49" s="458"/>
      <c r="I49" s="458"/>
      <c r="J49" s="205"/>
      <c r="K49" s="206"/>
      <c r="L49" s="207"/>
    </row>
    <row r="50" spans="1:12" ht="13.5" customHeight="1">
      <c r="A50" s="459"/>
      <c r="B50" s="469" t="s">
        <v>980</v>
      </c>
      <c r="C50" s="214" t="s">
        <v>235</v>
      </c>
      <c r="D50" s="460"/>
      <c r="E50" s="461"/>
      <c r="F50" s="449"/>
      <c r="G50" s="462"/>
      <c r="H50" s="452"/>
      <c r="I50" s="452"/>
      <c r="J50" s="228"/>
      <c r="K50" s="194"/>
      <c r="L50" s="195"/>
    </row>
    <row r="51" spans="1:12" ht="13.5" customHeight="1">
      <c r="A51" s="453"/>
      <c r="B51" s="474" t="s">
        <v>977</v>
      </c>
      <c r="C51" s="475" t="s">
        <v>236</v>
      </c>
      <c r="E51" s="470"/>
      <c r="F51" s="201">
        <v>22.8</v>
      </c>
      <c r="G51" s="463" t="s">
        <v>979</v>
      </c>
      <c r="H51" s="473"/>
      <c r="I51" s="458"/>
      <c r="J51" s="205"/>
      <c r="K51" s="213"/>
      <c r="L51" s="207"/>
    </row>
    <row r="52" spans="1:12" ht="13.5" customHeight="1">
      <c r="A52" s="459"/>
      <c r="B52" s="476" t="s">
        <v>980</v>
      </c>
      <c r="C52" s="281" t="s">
        <v>235</v>
      </c>
      <c r="D52" s="460"/>
      <c r="E52" s="461"/>
      <c r="F52" s="449"/>
      <c r="G52" s="462"/>
      <c r="H52" s="452"/>
      <c r="I52" s="452"/>
      <c r="J52" s="228"/>
      <c r="K52" s="194"/>
      <c r="L52" s="195"/>
    </row>
    <row r="53" spans="1:12" ht="13.5" customHeight="1">
      <c r="A53" s="453"/>
      <c r="B53" s="474" t="s">
        <v>977</v>
      </c>
      <c r="C53" s="475" t="s">
        <v>981</v>
      </c>
      <c r="E53" s="470"/>
      <c r="F53" s="201">
        <v>22.8</v>
      </c>
      <c r="G53" s="463" t="s">
        <v>979</v>
      </c>
      <c r="H53" s="458"/>
      <c r="I53" s="458"/>
      <c r="J53" s="205"/>
      <c r="K53" s="213"/>
      <c r="L53" s="207"/>
    </row>
    <row r="54" spans="1:12" ht="13.5" customHeight="1">
      <c r="A54" s="459"/>
      <c r="B54" s="469" t="s">
        <v>982</v>
      </c>
      <c r="C54" s="214" t="s">
        <v>235</v>
      </c>
      <c r="D54" s="460"/>
      <c r="E54" s="461"/>
      <c r="F54" s="449"/>
      <c r="G54" s="462"/>
      <c r="H54" s="452"/>
      <c r="I54" s="452"/>
      <c r="J54" s="228"/>
      <c r="K54" s="194"/>
      <c r="L54" s="195"/>
    </row>
    <row r="55" spans="1:12" ht="13.5" customHeight="1">
      <c r="A55" s="453"/>
      <c r="B55" s="474" t="s">
        <v>977</v>
      </c>
      <c r="C55" s="475" t="s">
        <v>981</v>
      </c>
      <c r="D55" s="199"/>
      <c r="E55" s="455"/>
      <c r="F55" s="201">
        <v>30</v>
      </c>
      <c r="G55" s="456" t="s">
        <v>979</v>
      </c>
      <c r="H55" s="458"/>
      <c r="I55" s="458"/>
      <c r="J55" s="205"/>
      <c r="K55" s="213"/>
      <c r="L55" s="207"/>
    </row>
    <row r="56" spans="1:12" ht="13.5" customHeight="1">
      <c r="A56" s="459"/>
      <c r="B56" s="446" t="s">
        <v>983</v>
      </c>
      <c r="C56" s="214" t="s">
        <v>235</v>
      </c>
      <c r="D56" s="460"/>
      <c r="E56" s="461"/>
      <c r="F56" s="449"/>
      <c r="G56" s="462"/>
      <c r="H56" s="452"/>
      <c r="I56" s="452"/>
      <c r="J56" s="228"/>
      <c r="K56" s="194"/>
      <c r="L56" s="195"/>
    </row>
    <row r="57" spans="1:12" ht="13.5" customHeight="1">
      <c r="A57" s="453"/>
      <c r="B57" s="454" t="s">
        <v>977</v>
      </c>
      <c r="C57" s="475" t="s">
        <v>981</v>
      </c>
      <c r="D57" s="199"/>
      <c r="E57" s="455"/>
      <c r="F57" s="201">
        <v>24.8</v>
      </c>
      <c r="G57" s="456" t="s">
        <v>985</v>
      </c>
      <c r="H57" s="458"/>
      <c r="I57" s="458"/>
      <c r="J57" s="205"/>
      <c r="K57" s="213"/>
      <c r="L57" s="207"/>
    </row>
    <row r="58" spans="1:12" ht="13.5" customHeight="1">
      <c r="A58" s="465"/>
      <c r="B58" s="446" t="s">
        <v>984</v>
      </c>
      <c r="C58" s="214" t="s">
        <v>235</v>
      </c>
      <c r="D58" s="460"/>
      <c r="E58" s="461"/>
      <c r="F58" s="449"/>
      <c r="G58" s="462"/>
      <c r="H58" s="452"/>
      <c r="I58" s="452"/>
      <c r="J58" s="228"/>
      <c r="K58" s="233"/>
      <c r="L58" s="222"/>
    </row>
    <row r="59" spans="1:12" ht="13.5" customHeight="1">
      <c r="A59" s="465"/>
      <c r="B59" s="454" t="s">
        <v>977</v>
      </c>
      <c r="C59" s="475" t="s">
        <v>981</v>
      </c>
      <c r="D59" s="199"/>
      <c r="E59" s="455"/>
      <c r="F59" s="201">
        <v>40.5</v>
      </c>
      <c r="G59" s="456" t="s">
        <v>985</v>
      </c>
      <c r="H59" s="458"/>
      <c r="I59" s="458"/>
      <c r="J59" s="205"/>
      <c r="K59" s="249"/>
      <c r="L59" s="222"/>
    </row>
    <row r="60" spans="1:12" ht="13.5" customHeight="1">
      <c r="A60" s="459"/>
      <c r="B60" s="476" t="s">
        <v>1019</v>
      </c>
      <c r="C60" s="477" t="s">
        <v>235</v>
      </c>
      <c r="D60" s="460"/>
      <c r="E60" s="461"/>
      <c r="F60" s="449"/>
      <c r="G60" s="462"/>
      <c r="H60" s="452"/>
      <c r="I60" s="452"/>
      <c r="J60" s="193"/>
      <c r="K60" s="194"/>
      <c r="L60" s="195"/>
    </row>
    <row r="61" spans="1:12" ht="13.5" customHeight="1">
      <c r="A61" s="453"/>
      <c r="B61" s="469" t="s">
        <v>232</v>
      </c>
      <c r="C61" s="421" t="s">
        <v>237</v>
      </c>
      <c r="E61" s="470"/>
      <c r="F61" s="201">
        <v>10</v>
      </c>
      <c r="G61" s="463" t="s">
        <v>50</v>
      </c>
      <c r="H61" s="473"/>
      <c r="I61" s="458"/>
      <c r="J61" s="205"/>
      <c r="K61" s="213"/>
      <c r="L61" s="207"/>
    </row>
    <row r="62" spans="1:12" ht="13.5" customHeight="1">
      <c r="A62" s="459"/>
      <c r="B62" s="446" t="s">
        <v>238</v>
      </c>
      <c r="C62" s="460" t="s">
        <v>235</v>
      </c>
      <c r="D62" s="460"/>
      <c r="E62" s="461"/>
      <c r="F62" s="449"/>
      <c r="G62" s="462"/>
      <c r="H62" s="452"/>
      <c r="I62" s="452"/>
      <c r="J62" s="193"/>
      <c r="K62" s="194"/>
      <c r="L62" s="195"/>
    </row>
    <row r="63" spans="1:12" ht="13.5" customHeight="1">
      <c r="A63" s="453"/>
      <c r="B63" s="454" t="s">
        <v>232</v>
      </c>
      <c r="C63" s="198" t="s">
        <v>237</v>
      </c>
      <c r="D63" s="199"/>
      <c r="E63" s="455"/>
      <c r="F63" s="201">
        <v>301</v>
      </c>
      <c r="G63" s="456" t="s">
        <v>50</v>
      </c>
      <c r="H63" s="458"/>
      <c r="I63" s="458"/>
      <c r="J63" s="205"/>
      <c r="K63" s="213"/>
      <c r="L63" s="207"/>
    </row>
    <row r="64" spans="1:12" ht="13.5" customHeight="1">
      <c r="A64" s="465"/>
      <c r="B64" s="469" t="s">
        <v>239</v>
      </c>
      <c r="C64" s="271" t="s">
        <v>235</v>
      </c>
      <c r="D64" s="272"/>
      <c r="E64" s="470"/>
      <c r="F64" s="273"/>
      <c r="G64" s="478"/>
      <c r="H64" s="473"/>
      <c r="I64" s="473"/>
      <c r="J64" s="193"/>
      <c r="K64" s="249"/>
      <c r="L64" s="222"/>
    </row>
    <row r="65" spans="1:12" ht="13.5" customHeight="1">
      <c r="A65" s="465"/>
      <c r="B65" s="469" t="s">
        <v>232</v>
      </c>
      <c r="C65" s="271" t="s">
        <v>237</v>
      </c>
      <c r="D65" s="272"/>
      <c r="E65" s="470"/>
      <c r="F65" s="273">
        <v>253</v>
      </c>
      <c r="G65" s="478" t="s">
        <v>50</v>
      </c>
      <c r="H65" s="473"/>
      <c r="I65" s="458"/>
      <c r="J65" s="228"/>
      <c r="K65" s="249"/>
      <c r="L65" s="222"/>
    </row>
    <row r="66" spans="1:12" ht="13.5" customHeight="1">
      <c r="A66" s="459"/>
      <c r="B66" s="446"/>
      <c r="C66" s="460"/>
      <c r="D66" s="460"/>
      <c r="E66" s="461"/>
      <c r="F66" s="449"/>
      <c r="G66" s="462"/>
      <c r="H66" s="452"/>
      <c r="I66" s="452"/>
      <c r="J66" s="193"/>
      <c r="K66" s="194"/>
      <c r="L66" s="195"/>
    </row>
    <row r="67" spans="1:12" ht="13.5" customHeight="1" thickBot="1">
      <c r="A67" s="479"/>
      <c r="B67" s="480"/>
      <c r="C67" s="236"/>
      <c r="D67" s="237"/>
      <c r="E67" s="481"/>
      <c r="F67" s="246"/>
      <c r="G67" s="482"/>
      <c r="H67" s="483"/>
      <c r="I67" s="483"/>
      <c r="J67" s="241"/>
      <c r="K67" s="242"/>
      <c r="L67" s="284"/>
    </row>
    <row r="68" spans="1:12" ht="13.5" customHeight="1">
      <c r="J68" s="179"/>
      <c r="K68" s="495"/>
      <c r="L68" s="485">
        <v>11</v>
      </c>
    </row>
    <row r="69" spans="1:12" ht="13.5" customHeight="1" thickBot="1">
      <c r="G69" s="421"/>
      <c r="J69" s="179"/>
      <c r="K69" s="493"/>
      <c r="L69" s="425" t="s">
        <v>9</v>
      </c>
    </row>
    <row r="70" spans="1:12" ht="13.5" customHeight="1">
      <c r="A70" s="427" t="s">
        <v>0</v>
      </c>
      <c r="B70" s="428" t="s">
        <v>1</v>
      </c>
      <c r="C70" s="429" t="s">
        <v>2</v>
      </c>
      <c r="D70" s="430"/>
      <c r="E70" s="431"/>
      <c r="F70" s="432" t="s">
        <v>3</v>
      </c>
      <c r="G70" s="433" t="s">
        <v>4</v>
      </c>
      <c r="H70" s="434" t="s">
        <v>5</v>
      </c>
      <c r="I70" s="434" t="s">
        <v>6</v>
      </c>
      <c r="J70" s="317" t="s">
        <v>7</v>
      </c>
      <c r="K70" s="492" t="str">
        <f>K36</f>
        <v>第　回既済部分検査内訳書</v>
      </c>
      <c r="L70" s="487"/>
    </row>
    <row r="71" spans="1:12" ht="13.5" customHeight="1">
      <c r="A71" s="435"/>
      <c r="B71" s="436"/>
      <c r="C71" s="437"/>
      <c r="D71" s="438"/>
      <c r="E71" s="439"/>
      <c r="F71" s="440"/>
      <c r="G71" s="441"/>
      <c r="H71" s="442"/>
      <c r="I71" s="442"/>
      <c r="J71" s="318"/>
      <c r="K71" s="494" t="s">
        <v>3</v>
      </c>
      <c r="L71" s="444" t="s">
        <v>8</v>
      </c>
    </row>
    <row r="72" spans="1:12" ht="13.5" customHeight="1">
      <c r="A72" s="445"/>
      <c r="B72" s="446"/>
      <c r="C72" s="447"/>
      <c r="D72" s="447"/>
      <c r="E72" s="448"/>
      <c r="F72" s="449"/>
      <c r="G72" s="450"/>
      <c r="H72" s="451"/>
      <c r="I72" s="452"/>
      <c r="J72" s="193"/>
      <c r="K72" s="194"/>
      <c r="L72" s="195"/>
    </row>
    <row r="73" spans="1:12" ht="13.5" customHeight="1">
      <c r="A73" s="453"/>
      <c r="B73" s="454" t="s">
        <v>240</v>
      </c>
      <c r="C73" s="198"/>
      <c r="D73" s="199"/>
      <c r="E73" s="455"/>
      <c r="F73" s="201"/>
      <c r="G73" s="456"/>
      <c r="H73" s="457"/>
      <c r="I73" s="458"/>
      <c r="J73" s="205"/>
      <c r="K73" s="206"/>
      <c r="L73" s="207"/>
    </row>
    <row r="74" spans="1:12" ht="13.5" customHeight="1">
      <c r="A74" s="459"/>
      <c r="B74" s="446" t="s">
        <v>913</v>
      </c>
      <c r="C74" s="460"/>
      <c r="D74" s="460"/>
      <c r="E74" s="461"/>
      <c r="F74" s="449"/>
      <c r="G74" s="462"/>
      <c r="H74" s="452"/>
      <c r="I74" s="452"/>
      <c r="J74" s="193"/>
      <c r="K74" s="194"/>
      <c r="L74" s="195"/>
    </row>
    <row r="75" spans="1:12" ht="13.5" customHeight="1">
      <c r="A75" s="453"/>
      <c r="B75" s="454" t="s">
        <v>914</v>
      </c>
      <c r="C75" s="198" t="s">
        <v>915</v>
      </c>
      <c r="D75" s="199"/>
      <c r="E75" s="455"/>
      <c r="F75" s="201">
        <v>21.7</v>
      </c>
      <c r="G75" s="463" t="s">
        <v>59</v>
      </c>
      <c r="H75" s="458"/>
      <c r="I75" s="458"/>
      <c r="J75" s="205"/>
      <c r="K75" s="213"/>
      <c r="L75" s="207"/>
    </row>
    <row r="76" spans="1:12" ht="13.5" customHeight="1">
      <c r="A76" s="459"/>
      <c r="B76" s="446" t="s">
        <v>916</v>
      </c>
      <c r="C76" s="460"/>
      <c r="D76" s="460"/>
      <c r="E76" s="461"/>
      <c r="F76" s="449"/>
      <c r="G76" s="462"/>
      <c r="H76" s="452"/>
      <c r="I76" s="452"/>
      <c r="J76" s="193"/>
      <c r="K76" s="194"/>
      <c r="L76" s="195"/>
    </row>
    <row r="77" spans="1:12" ht="13.5" customHeight="1">
      <c r="A77" s="453"/>
      <c r="B77" s="454" t="s">
        <v>914</v>
      </c>
      <c r="C77" s="198" t="s">
        <v>917</v>
      </c>
      <c r="D77" s="199"/>
      <c r="E77" s="455"/>
      <c r="F77" s="201">
        <v>20.9</v>
      </c>
      <c r="G77" s="463" t="s">
        <v>50</v>
      </c>
      <c r="H77" s="458"/>
      <c r="I77" s="458"/>
      <c r="J77" s="205"/>
      <c r="K77" s="213"/>
      <c r="L77" s="207"/>
    </row>
    <row r="78" spans="1:12" ht="13.5" customHeight="1">
      <c r="A78" s="459"/>
      <c r="B78" s="446" t="s">
        <v>591</v>
      </c>
      <c r="C78" s="460"/>
      <c r="D78" s="460"/>
      <c r="E78" s="461"/>
      <c r="F78" s="449"/>
      <c r="G78" s="462"/>
      <c r="H78" s="452"/>
      <c r="I78" s="452"/>
      <c r="J78" s="193"/>
      <c r="K78" s="194"/>
      <c r="L78" s="195"/>
    </row>
    <row r="79" spans="1:12" ht="13.5" customHeight="1">
      <c r="A79" s="453"/>
      <c r="B79" s="454" t="s">
        <v>592</v>
      </c>
      <c r="C79" s="198" t="s">
        <v>593</v>
      </c>
      <c r="D79" s="199"/>
      <c r="E79" s="455"/>
      <c r="F79" s="201">
        <v>4</v>
      </c>
      <c r="G79" s="463" t="s">
        <v>59</v>
      </c>
      <c r="H79" s="458"/>
      <c r="I79" s="458"/>
      <c r="J79" s="205"/>
      <c r="K79" s="213"/>
      <c r="L79" s="207"/>
    </row>
    <row r="80" spans="1:12" ht="13.5" customHeight="1">
      <c r="A80" s="459"/>
      <c r="B80" s="446" t="s">
        <v>594</v>
      </c>
      <c r="C80" s="214"/>
      <c r="D80" s="460"/>
      <c r="E80" s="461"/>
      <c r="F80" s="449"/>
      <c r="G80" s="462"/>
      <c r="H80" s="452"/>
      <c r="I80" s="452"/>
      <c r="J80" s="193"/>
      <c r="K80" s="194"/>
      <c r="L80" s="195"/>
    </row>
    <row r="81" spans="1:12" ht="13.5" customHeight="1">
      <c r="A81" s="453"/>
      <c r="B81" s="454" t="s">
        <v>592</v>
      </c>
      <c r="C81" s="464" t="s">
        <v>593</v>
      </c>
      <c r="D81" s="464"/>
      <c r="E81" s="455"/>
      <c r="F81" s="201">
        <v>10</v>
      </c>
      <c r="G81" s="463" t="s">
        <v>59</v>
      </c>
      <c r="H81" s="457"/>
      <c r="I81" s="458"/>
      <c r="J81" s="205"/>
      <c r="K81" s="213"/>
      <c r="L81" s="207"/>
    </row>
    <row r="82" spans="1:12" ht="13.5" customHeight="1">
      <c r="A82" s="465"/>
      <c r="B82" s="446" t="s">
        <v>241</v>
      </c>
      <c r="C82" s="214" t="s">
        <v>235</v>
      </c>
      <c r="D82" s="218"/>
      <c r="E82" s="461"/>
      <c r="F82" s="219"/>
      <c r="G82" s="466"/>
      <c r="H82" s="467"/>
      <c r="I82" s="452"/>
      <c r="J82" s="193"/>
      <c r="K82" s="194"/>
      <c r="L82" s="222"/>
    </row>
    <row r="83" spans="1:12" ht="13.5" customHeight="1">
      <c r="A83" s="465"/>
      <c r="B83" s="454" t="s">
        <v>232</v>
      </c>
      <c r="C83" s="464" t="s">
        <v>242</v>
      </c>
      <c r="D83" s="464"/>
      <c r="E83" s="455"/>
      <c r="F83" s="201">
        <v>2</v>
      </c>
      <c r="G83" s="463" t="s">
        <v>50</v>
      </c>
      <c r="H83" s="458"/>
      <c r="I83" s="458"/>
      <c r="J83" s="205"/>
      <c r="K83" s="213"/>
      <c r="L83" s="222"/>
    </row>
    <row r="84" spans="1:12" ht="13.5" customHeight="1">
      <c r="A84" s="459"/>
      <c r="B84" s="446" t="s">
        <v>243</v>
      </c>
      <c r="C84" s="214" t="s">
        <v>235</v>
      </c>
      <c r="D84" s="218"/>
      <c r="E84" s="461"/>
      <c r="F84" s="219"/>
      <c r="G84" s="466"/>
      <c r="H84" s="467"/>
      <c r="I84" s="452"/>
      <c r="J84" s="193"/>
      <c r="K84" s="194"/>
      <c r="L84" s="195"/>
    </row>
    <row r="85" spans="1:12" ht="13.5" customHeight="1">
      <c r="A85" s="453"/>
      <c r="B85" s="454" t="s">
        <v>232</v>
      </c>
      <c r="C85" s="464" t="s">
        <v>242</v>
      </c>
      <c r="D85" s="464"/>
      <c r="E85" s="455"/>
      <c r="F85" s="201">
        <v>2</v>
      </c>
      <c r="G85" s="463" t="s">
        <v>50</v>
      </c>
      <c r="H85" s="457"/>
      <c r="I85" s="458"/>
      <c r="J85" s="205"/>
      <c r="K85" s="213"/>
      <c r="L85" s="207"/>
    </row>
    <row r="86" spans="1:12" ht="13.5" customHeight="1">
      <c r="A86" s="459"/>
      <c r="B86" s="446" t="s">
        <v>244</v>
      </c>
      <c r="C86" s="214" t="s">
        <v>245</v>
      </c>
      <c r="D86" s="460"/>
      <c r="E86" s="461"/>
      <c r="F86" s="449"/>
      <c r="G86" s="462"/>
      <c r="H86" s="452"/>
      <c r="I86" s="452"/>
      <c r="J86" s="228"/>
      <c r="K86" s="194"/>
      <c r="L86" s="195"/>
    </row>
    <row r="87" spans="1:12" ht="13.5" customHeight="1">
      <c r="A87" s="453"/>
      <c r="B87" s="454" t="s">
        <v>232</v>
      </c>
      <c r="C87" s="464" t="s">
        <v>246</v>
      </c>
      <c r="D87" s="464"/>
      <c r="E87" s="455"/>
      <c r="F87" s="468">
        <v>15</v>
      </c>
      <c r="G87" s="463" t="s">
        <v>50</v>
      </c>
      <c r="H87" s="458"/>
      <c r="I87" s="458"/>
      <c r="J87" s="205"/>
      <c r="K87" s="213"/>
      <c r="L87" s="207"/>
    </row>
    <row r="88" spans="1:12" ht="13.5" customHeight="1">
      <c r="A88" s="459"/>
      <c r="B88" s="469" t="s">
        <v>247</v>
      </c>
      <c r="C88" s="214" t="s">
        <v>245</v>
      </c>
      <c r="E88" s="470"/>
      <c r="F88" s="471"/>
      <c r="G88" s="472"/>
      <c r="H88" s="473"/>
      <c r="I88" s="452"/>
      <c r="J88" s="193"/>
      <c r="K88" s="194"/>
      <c r="L88" s="195"/>
    </row>
    <row r="89" spans="1:12" ht="13.5" customHeight="1">
      <c r="A89" s="453"/>
      <c r="B89" s="474" t="s">
        <v>232</v>
      </c>
      <c r="C89" s="475" t="s">
        <v>242</v>
      </c>
      <c r="D89" s="464"/>
      <c r="E89" s="455"/>
      <c r="F89" s="201">
        <v>25.5</v>
      </c>
      <c r="G89" s="463" t="s">
        <v>50</v>
      </c>
      <c r="H89" s="458"/>
      <c r="I89" s="458"/>
      <c r="J89" s="205"/>
      <c r="K89" s="213"/>
      <c r="L89" s="207"/>
    </row>
    <row r="90" spans="1:12" ht="13.5" customHeight="1">
      <c r="A90" s="459"/>
      <c r="B90" s="476" t="s">
        <v>595</v>
      </c>
      <c r="C90" s="477"/>
      <c r="D90" s="460"/>
      <c r="E90" s="461"/>
      <c r="F90" s="449"/>
      <c r="G90" s="462"/>
      <c r="H90" s="452"/>
      <c r="I90" s="452"/>
      <c r="J90" s="193"/>
      <c r="K90" s="194"/>
      <c r="L90" s="195"/>
    </row>
    <row r="91" spans="1:12" ht="13.5" customHeight="1">
      <c r="A91" s="453"/>
      <c r="B91" s="469" t="s">
        <v>232</v>
      </c>
      <c r="C91" s="421" t="s">
        <v>596</v>
      </c>
      <c r="E91" s="470"/>
      <c r="F91" s="201">
        <v>1.6</v>
      </c>
      <c r="G91" s="463" t="s">
        <v>50</v>
      </c>
      <c r="H91" s="473"/>
      <c r="I91" s="458"/>
      <c r="J91" s="205"/>
      <c r="K91" s="213"/>
      <c r="L91" s="207"/>
    </row>
    <row r="92" spans="1:12" ht="13.5" customHeight="1">
      <c r="A92" s="459"/>
      <c r="B92" s="446"/>
      <c r="C92" s="460"/>
      <c r="D92" s="460"/>
      <c r="E92" s="461"/>
      <c r="F92" s="449"/>
      <c r="G92" s="462"/>
      <c r="H92" s="452"/>
      <c r="I92" s="452"/>
      <c r="J92" s="193"/>
      <c r="K92" s="194"/>
      <c r="L92" s="195"/>
    </row>
    <row r="93" spans="1:12" ht="13.5" customHeight="1">
      <c r="A93" s="453"/>
      <c r="B93" s="454"/>
      <c r="C93" s="198"/>
      <c r="D93" s="199"/>
      <c r="E93" s="455"/>
      <c r="F93" s="201"/>
      <c r="G93" s="456"/>
      <c r="H93" s="458"/>
      <c r="I93" s="458"/>
      <c r="J93" s="205"/>
      <c r="K93" s="213"/>
      <c r="L93" s="207"/>
    </row>
    <row r="94" spans="1:12" ht="13.5" customHeight="1">
      <c r="A94" s="459"/>
      <c r="B94" s="446"/>
      <c r="C94" s="460"/>
      <c r="D94" s="460"/>
      <c r="E94" s="461"/>
      <c r="F94" s="449"/>
      <c r="G94" s="462"/>
      <c r="H94" s="452"/>
      <c r="I94" s="452"/>
      <c r="J94" s="193"/>
      <c r="K94" s="194"/>
      <c r="L94" s="195"/>
    </row>
    <row r="95" spans="1:12" ht="13.5" customHeight="1">
      <c r="A95" s="453"/>
      <c r="B95" s="454"/>
      <c r="C95" s="198"/>
      <c r="D95" s="199"/>
      <c r="E95" s="455"/>
      <c r="F95" s="201"/>
      <c r="G95" s="456"/>
      <c r="H95" s="458"/>
      <c r="I95" s="458"/>
      <c r="J95" s="205"/>
      <c r="K95" s="213"/>
      <c r="L95" s="207"/>
    </row>
    <row r="96" spans="1:12" ht="13.5" customHeight="1">
      <c r="A96" s="465"/>
      <c r="B96" s="469"/>
      <c r="C96" s="271"/>
      <c r="D96" s="272"/>
      <c r="E96" s="470"/>
      <c r="F96" s="273"/>
      <c r="G96" s="478"/>
      <c r="H96" s="473"/>
      <c r="I96" s="473"/>
      <c r="J96" s="228"/>
      <c r="K96" s="249"/>
      <c r="L96" s="222"/>
    </row>
    <row r="97" spans="1:12" ht="13.5" customHeight="1">
      <c r="A97" s="465"/>
      <c r="B97" s="469"/>
      <c r="C97" s="271"/>
      <c r="D97" s="272"/>
      <c r="E97" s="470"/>
      <c r="F97" s="273"/>
      <c r="G97" s="478"/>
      <c r="H97" s="473"/>
      <c r="I97" s="473"/>
      <c r="J97" s="228"/>
      <c r="K97" s="249"/>
      <c r="L97" s="222"/>
    </row>
    <row r="98" spans="1:12" ht="13.5" customHeight="1">
      <c r="A98" s="459"/>
      <c r="B98" s="446"/>
      <c r="C98" s="460"/>
      <c r="D98" s="460"/>
      <c r="E98" s="461"/>
      <c r="F98" s="449"/>
      <c r="G98" s="462"/>
      <c r="H98" s="452"/>
      <c r="I98" s="452"/>
      <c r="J98" s="193"/>
      <c r="K98" s="194"/>
      <c r="L98" s="195"/>
    </row>
    <row r="99" spans="1:12" ht="13.5" customHeight="1">
      <c r="A99" s="453"/>
      <c r="B99" s="454"/>
      <c r="C99" s="198"/>
      <c r="D99" s="199"/>
      <c r="E99" s="455"/>
      <c r="F99" s="201"/>
      <c r="G99" s="456"/>
      <c r="H99" s="458"/>
      <c r="I99" s="458"/>
      <c r="J99" s="205"/>
      <c r="K99" s="213"/>
      <c r="L99" s="207"/>
    </row>
    <row r="100" spans="1:12" ht="13.5" customHeight="1">
      <c r="A100" s="465"/>
      <c r="B100" s="469"/>
      <c r="E100" s="470"/>
      <c r="F100" s="471"/>
      <c r="G100" s="472"/>
      <c r="H100" s="473"/>
      <c r="I100" s="452"/>
      <c r="J100" s="228"/>
      <c r="K100" s="233"/>
      <c r="L100" s="222"/>
    </row>
    <row r="101" spans="1:12" ht="13.5" customHeight="1" thickBot="1">
      <c r="A101" s="479"/>
      <c r="B101" s="480" t="s">
        <v>11</v>
      </c>
      <c r="C101" s="236"/>
      <c r="D101" s="237"/>
      <c r="E101" s="481"/>
      <c r="F101" s="246"/>
      <c r="G101" s="482"/>
      <c r="H101" s="483"/>
      <c r="I101" s="483"/>
      <c r="J101" s="241"/>
      <c r="K101" s="242"/>
      <c r="L101" s="243"/>
    </row>
    <row r="102" spans="1:12" ht="13.5" customHeight="1">
      <c r="J102" s="179"/>
      <c r="K102" s="495"/>
      <c r="L102" s="485"/>
    </row>
    <row r="103" spans="1:12" ht="13.5" customHeight="1" thickBot="1">
      <c r="G103" s="421"/>
      <c r="J103" s="179"/>
      <c r="K103" s="493"/>
      <c r="L103" s="425"/>
    </row>
    <row r="104" spans="1:12" ht="13.5" customHeight="1">
      <c r="A104" s="427" t="s">
        <v>0</v>
      </c>
      <c r="B104" s="428" t="s">
        <v>1</v>
      </c>
      <c r="C104" s="429" t="s">
        <v>2</v>
      </c>
      <c r="D104" s="430"/>
      <c r="E104" s="431"/>
      <c r="F104" s="432" t="s">
        <v>3</v>
      </c>
      <c r="G104" s="433" t="s">
        <v>4</v>
      </c>
      <c r="H104" s="434" t="s">
        <v>5</v>
      </c>
      <c r="I104" s="434" t="s">
        <v>6</v>
      </c>
      <c r="J104" s="317" t="s">
        <v>7</v>
      </c>
      <c r="K104" s="492" t="str">
        <f>K70</f>
        <v>第　回既済部分検査内訳書</v>
      </c>
      <c r="L104" s="487"/>
    </row>
    <row r="105" spans="1:12" ht="13.5" customHeight="1">
      <c r="A105" s="435"/>
      <c r="B105" s="436"/>
      <c r="C105" s="437"/>
      <c r="D105" s="438"/>
      <c r="E105" s="439"/>
      <c r="F105" s="440"/>
      <c r="G105" s="441"/>
      <c r="H105" s="442"/>
      <c r="I105" s="442"/>
      <c r="J105" s="318"/>
      <c r="K105" s="494" t="s">
        <v>3</v>
      </c>
      <c r="L105" s="444" t="s">
        <v>8</v>
      </c>
    </row>
    <row r="106" spans="1:12" ht="13.5" customHeight="1">
      <c r="A106" s="445"/>
      <c r="B106" s="446"/>
      <c r="C106" s="447"/>
      <c r="D106" s="447"/>
      <c r="E106" s="448"/>
      <c r="F106" s="449"/>
      <c r="G106" s="450"/>
      <c r="H106" s="451"/>
      <c r="I106" s="452"/>
      <c r="J106" s="193"/>
      <c r="K106" s="194"/>
      <c r="L106" s="195"/>
    </row>
    <row r="107" spans="1:12" ht="13.5" customHeight="1">
      <c r="A107" s="453"/>
      <c r="B107" s="454"/>
      <c r="C107" s="198"/>
      <c r="D107" s="199"/>
      <c r="E107" s="455"/>
      <c r="F107" s="201"/>
      <c r="G107" s="456"/>
      <c r="H107" s="457"/>
      <c r="I107" s="458"/>
      <c r="J107" s="205"/>
      <c r="K107" s="206"/>
      <c r="L107" s="207"/>
    </row>
    <row r="108" spans="1:12" ht="13.5" customHeight="1">
      <c r="A108" s="459"/>
      <c r="B108" s="446"/>
      <c r="C108" s="460"/>
      <c r="D108" s="460"/>
      <c r="E108" s="461"/>
      <c r="F108" s="449"/>
      <c r="G108" s="462"/>
      <c r="H108" s="452"/>
      <c r="I108" s="452"/>
      <c r="J108" s="193"/>
      <c r="K108" s="194"/>
      <c r="L108" s="195"/>
    </row>
    <row r="109" spans="1:12" ht="13.5" customHeight="1">
      <c r="A109" s="453"/>
      <c r="B109" s="454"/>
      <c r="C109" s="198"/>
      <c r="D109" s="199"/>
      <c r="E109" s="455"/>
      <c r="F109" s="201"/>
      <c r="G109" s="463"/>
      <c r="H109" s="458"/>
      <c r="I109" s="458"/>
      <c r="J109" s="205"/>
      <c r="K109" s="213"/>
      <c r="L109" s="207"/>
    </row>
    <row r="110" spans="1:12" ht="13.5" customHeight="1">
      <c r="A110" s="459"/>
      <c r="B110" s="446"/>
      <c r="C110" s="214"/>
      <c r="D110" s="460"/>
      <c r="E110" s="461"/>
      <c r="F110" s="449"/>
      <c r="G110" s="462"/>
      <c r="H110" s="452"/>
      <c r="I110" s="452"/>
      <c r="J110" s="193"/>
      <c r="K110" s="194"/>
      <c r="L110" s="195"/>
    </row>
    <row r="111" spans="1:12" ht="13.5" customHeight="1">
      <c r="A111" s="453"/>
      <c r="B111" s="454"/>
      <c r="C111" s="464"/>
      <c r="D111" s="464"/>
      <c r="E111" s="455"/>
      <c r="F111" s="201"/>
      <c r="G111" s="463"/>
      <c r="H111" s="457"/>
      <c r="I111" s="458"/>
      <c r="J111" s="205"/>
      <c r="K111" s="213"/>
      <c r="L111" s="207"/>
    </row>
    <row r="112" spans="1:12" ht="13.5" customHeight="1">
      <c r="A112" s="465"/>
      <c r="B112" s="446"/>
      <c r="C112" s="214"/>
      <c r="D112" s="218"/>
      <c r="E112" s="461"/>
      <c r="F112" s="219"/>
      <c r="G112" s="466"/>
      <c r="H112" s="467"/>
      <c r="I112" s="452"/>
      <c r="J112" s="193"/>
      <c r="K112" s="194"/>
      <c r="L112" s="222"/>
    </row>
    <row r="113" spans="1:12" ht="13.5" customHeight="1">
      <c r="A113" s="465"/>
      <c r="B113" s="454"/>
      <c r="C113" s="464"/>
      <c r="D113" s="464"/>
      <c r="E113" s="455"/>
      <c r="F113" s="201"/>
      <c r="G113" s="463"/>
      <c r="H113" s="458"/>
      <c r="I113" s="458"/>
      <c r="J113" s="205"/>
      <c r="K113" s="213"/>
      <c r="L113" s="222"/>
    </row>
    <row r="114" spans="1:12" ht="13.5" customHeight="1">
      <c r="A114" s="459"/>
      <c r="B114" s="446"/>
      <c r="C114" s="214"/>
      <c r="D114" s="218"/>
      <c r="E114" s="461"/>
      <c r="F114" s="219"/>
      <c r="G114" s="466"/>
      <c r="H114" s="467"/>
      <c r="I114" s="452"/>
      <c r="J114" s="193"/>
      <c r="K114" s="194"/>
      <c r="L114" s="195"/>
    </row>
    <row r="115" spans="1:12" ht="13.5" customHeight="1">
      <c r="A115" s="453"/>
      <c r="B115" s="454"/>
      <c r="C115" s="464"/>
      <c r="D115" s="464"/>
      <c r="E115" s="455"/>
      <c r="F115" s="201"/>
      <c r="G115" s="463"/>
      <c r="H115" s="457"/>
      <c r="I115" s="458"/>
      <c r="J115" s="205"/>
      <c r="K115" s="213"/>
      <c r="L115" s="207"/>
    </row>
    <row r="116" spans="1:12" ht="13.5" customHeight="1">
      <c r="A116" s="459"/>
      <c r="B116" s="446"/>
      <c r="C116" s="214"/>
      <c r="D116" s="460"/>
      <c r="E116" s="461"/>
      <c r="F116" s="449"/>
      <c r="G116" s="462"/>
      <c r="H116" s="452"/>
      <c r="I116" s="452"/>
      <c r="J116" s="193"/>
      <c r="K116" s="194"/>
      <c r="L116" s="195"/>
    </row>
    <row r="117" spans="1:12" ht="13.5" customHeight="1">
      <c r="A117" s="453"/>
      <c r="B117" s="454"/>
      <c r="C117" s="464"/>
      <c r="D117" s="464"/>
      <c r="E117" s="455"/>
      <c r="F117" s="468"/>
      <c r="G117" s="463"/>
      <c r="H117" s="458"/>
      <c r="I117" s="458"/>
      <c r="J117" s="205"/>
      <c r="K117" s="213"/>
      <c r="L117" s="207"/>
    </row>
    <row r="118" spans="1:12" ht="13.5" customHeight="1">
      <c r="A118" s="459"/>
      <c r="B118" s="469"/>
      <c r="C118" s="214"/>
      <c r="E118" s="470"/>
      <c r="F118" s="471"/>
      <c r="G118" s="472"/>
      <c r="H118" s="473"/>
      <c r="I118" s="452"/>
      <c r="J118" s="228"/>
      <c r="K118" s="194"/>
      <c r="L118" s="195"/>
    </row>
    <row r="119" spans="1:12" ht="13.5" customHeight="1">
      <c r="A119" s="453"/>
      <c r="B119" s="474"/>
      <c r="C119" s="475"/>
      <c r="D119" s="464"/>
      <c r="E119" s="455"/>
      <c r="F119" s="201"/>
      <c r="G119" s="463"/>
      <c r="H119" s="458"/>
      <c r="I119" s="458"/>
      <c r="J119" s="205"/>
      <c r="K119" s="213"/>
      <c r="L119" s="207"/>
    </row>
    <row r="120" spans="1:12" ht="13.5" customHeight="1">
      <c r="A120" s="459"/>
      <c r="B120" s="476"/>
      <c r="C120" s="477"/>
      <c r="D120" s="460"/>
      <c r="E120" s="461"/>
      <c r="F120" s="449"/>
      <c r="G120" s="462"/>
      <c r="H120" s="452"/>
      <c r="I120" s="452"/>
      <c r="J120" s="193"/>
      <c r="K120" s="194"/>
      <c r="L120" s="195"/>
    </row>
    <row r="121" spans="1:12" ht="13.5" customHeight="1">
      <c r="A121" s="453"/>
      <c r="B121" s="469"/>
      <c r="E121" s="470"/>
      <c r="F121" s="201"/>
      <c r="G121" s="463"/>
      <c r="H121" s="473"/>
      <c r="I121" s="458"/>
      <c r="J121" s="205"/>
      <c r="K121" s="213"/>
      <c r="L121" s="207"/>
    </row>
    <row r="122" spans="1:12" ht="13.5" customHeight="1">
      <c r="A122" s="459"/>
      <c r="B122" s="446"/>
      <c r="C122" s="460"/>
      <c r="D122" s="460"/>
      <c r="E122" s="461"/>
      <c r="F122" s="449"/>
      <c r="G122" s="462"/>
      <c r="H122" s="452"/>
      <c r="I122" s="452"/>
      <c r="J122" s="193"/>
      <c r="K122" s="194"/>
      <c r="L122" s="195"/>
    </row>
    <row r="123" spans="1:12" ht="13.5" customHeight="1">
      <c r="A123" s="453"/>
      <c r="B123" s="454"/>
      <c r="C123" s="198"/>
      <c r="D123" s="199"/>
      <c r="E123" s="455"/>
      <c r="F123" s="201"/>
      <c r="G123" s="456"/>
      <c r="H123" s="458"/>
      <c r="I123" s="458"/>
      <c r="J123" s="205"/>
      <c r="K123" s="213"/>
      <c r="L123" s="207"/>
    </row>
    <row r="124" spans="1:12" ht="13.5" customHeight="1">
      <c r="A124" s="459"/>
      <c r="B124" s="446"/>
      <c r="C124" s="460"/>
      <c r="D124" s="460"/>
      <c r="E124" s="461"/>
      <c r="F124" s="449"/>
      <c r="G124" s="462"/>
      <c r="H124" s="452"/>
      <c r="I124" s="452"/>
      <c r="J124" s="193"/>
      <c r="K124" s="194"/>
      <c r="L124" s="195"/>
    </row>
    <row r="125" spans="1:12" ht="13.5" customHeight="1">
      <c r="A125" s="453"/>
      <c r="B125" s="454"/>
      <c r="C125" s="198"/>
      <c r="D125" s="199"/>
      <c r="E125" s="455"/>
      <c r="F125" s="201"/>
      <c r="G125" s="456"/>
      <c r="H125" s="458"/>
      <c r="I125" s="458"/>
      <c r="J125" s="205"/>
      <c r="K125" s="213"/>
      <c r="L125" s="207"/>
    </row>
    <row r="126" spans="1:12" ht="13.5" customHeight="1">
      <c r="A126" s="459"/>
      <c r="B126" s="446"/>
      <c r="C126" s="460"/>
      <c r="D126" s="460"/>
      <c r="E126" s="461"/>
      <c r="F126" s="449"/>
      <c r="G126" s="462"/>
      <c r="H126" s="452"/>
      <c r="I126" s="452"/>
      <c r="J126" s="193"/>
      <c r="K126" s="194"/>
      <c r="L126" s="195"/>
    </row>
    <row r="127" spans="1:12" ht="13.5" customHeight="1">
      <c r="A127" s="453"/>
      <c r="B127" s="454"/>
      <c r="C127" s="198"/>
      <c r="D127" s="199"/>
      <c r="E127" s="455"/>
      <c r="F127" s="201"/>
      <c r="G127" s="456"/>
      <c r="H127" s="458"/>
      <c r="I127" s="458"/>
      <c r="J127" s="205"/>
      <c r="K127" s="213"/>
      <c r="L127" s="207"/>
    </row>
    <row r="128" spans="1:12" ht="13.5" customHeight="1">
      <c r="A128" s="459"/>
      <c r="B128" s="446"/>
      <c r="C128" s="460"/>
      <c r="D128" s="460"/>
      <c r="E128" s="461"/>
      <c r="F128" s="449"/>
      <c r="G128" s="462"/>
      <c r="H128" s="452"/>
      <c r="I128" s="452"/>
      <c r="J128" s="193"/>
      <c r="K128" s="194"/>
      <c r="L128" s="195"/>
    </row>
    <row r="129" spans="1:12" ht="13.5" customHeight="1">
      <c r="A129" s="453"/>
      <c r="B129" s="454"/>
      <c r="C129" s="198"/>
      <c r="D129" s="199"/>
      <c r="E129" s="455"/>
      <c r="F129" s="201"/>
      <c r="G129" s="456"/>
      <c r="H129" s="458"/>
      <c r="I129" s="458"/>
      <c r="J129" s="205"/>
      <c r="K129" s="213"/>
      <c r="L129" s="207"/>
    </row>
    <row r="130" spans="1:12" ht="13.5" customHeight="1">
      <c r="A130" s="465"/>
      <c r="B130" s="469"/>
      <c r="C130" s="271"/>
      <c r="D130" s="272"/>
      <c r="E130" s="470"/>
      <c r="F130" s="273"/>
      <c r="G130" s="478"/>
      <c r="H130" s="473"/>
      <c r="I130" s="473"/>
      <c r="J130" s="228"/>
      <c r="K130" s="249"/>
      <c r="L130" s="222"/>
    </row>
    <row r="131" spans="1:12" ht="13.5" customHeight="1">
      <c r="A131" s="465"/>
      <c r="B131" s="469"/>
      <c r="C131" s="271"/>
      <c r="D131" s="272"/>
      <c r="E131" s="470"/>
      <c r="F131" s="273"/>
      <c r="G131" s="478"/>
      <c r="H131" s="473"/>
      <c r="I131" s="473"/>
      <c r="J131" s="228"/>
      <c r="K131" s="249"/>
      <c r="L131" s="222"/>
    </row>
    <row r="132" spans="1:12" ht="13.5" customHeight="1">
      <c r="A132" s="459"/>
      <c r="B132" s="446"/>
      <c r="C132" s="460"/>
      <c r="D132" s="460"/>
      <c r="E132" s="461"/>
      <c r="F132" s="449"/>
      <c r="G132" s="462"/>
      <c r="H132" s="452"/>
      <c r="I132" s="452"/>
      <c r="J132" s="193"/>
      <c r="K132" s="194"/>
      <c r="L132" s="195"/>
    </row>
    <row r="133" spans="1:12" ht="13.5" customHeight="1">
      <c r="A133" s="453"/>
      <c r="B133" s="454"/>
      <c r="C133" s="198"/>
      <c r="D133" s="199"/>
      <c r="E133" s="455"/>
      <c r="F133" s="201"/>
      <c r="G133" s="456"/>
      <c r="H133" s="458"/>
      <c r="I133" s="458"/>
      <c r="J133" s="205"/>
      <c r="K133" s="213"/>
      <c r="L133" s="207"/>
    </row>
    <row r="134" spans="1:12" ht="13.5" customHeight="1">
      <c r="A134" s="465"/>
      <c r="B134" s="469"/>
      <c r="E134" s="470"/>
      <c r="F134" s="471"/>
      <c r="G134" s="472"/>
      <c r="H134" s="473"/>
      <c r="I134" s="452"/>
      <c r="J134" s="228"/>
      <c r="K134" s="233"/>
      <c r="L134" s="222"/>
    </row>
    <row r="135" spans="1:12" ht="13.5" customHeight="1" thickBot="1">
      <c r="A135" s="479"/>
      <c r="B135" s="480"/>
      <c r="C135" s="236"/>
      <c r="D135" s="237"/>
      <c r="E135" s="481"/>
      <c r="F135" s="246"/>
      <c r="G135" s="482"/>
      <c r="H135" s="483"/>
      <c r="I135" s="483"/>
      <c r="J135" s="241"/>
      <c r="K135" s="242"/>
      <c r="L135" s="284"/>
    </row>
    <row r="136" spans="1:12" ht="13.5" customHeight="1">
      <c r="J136" s="179"/>
      <c r="K136" s="495"/>
      <c r="L136" s="485">
        <v>12</v>
      </c>
    </row>
  </sheetData>
  <customSheetViews>
    <customSheetView guid="{5F464D42-AC31-49B9-A773-0689CC634DD7}" showPageBreaks="1" showGridLines="0" zeroValues="0" printArea="1" view="pageBreakPreview">
      <selection activeCell="F5" sqref="F5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36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K70:L70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1" manualBreakCount="1">
    <brk id="68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A82B3-59C5-43A6-A87D-58F3C817EC24}">
  <sheetPr>
    <tabColor rgb="FF00B0F0"/>
  </sheetPr>
  <dimension ref="A1:L135"/>
  <sheetViews>
    <sheetView showGridLines="0" view="pageBreakPreview" zoomScaleNormal="100" zoomScaleSheetLayoutView="100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96" customWidth="1"/>
    <col min="12" max="12" width="10.5" style="421" customWidth="1"/>
    <col min="13" max="222" width="9" style="426"/>
    <col min="223" max="223" width="2.625" style="426" customWidth="1"/>
    <col min="224" max="224" width="18.125" style="426" customWidth="1"/>
    <col min="225" max="226" width="5.625" style="426" customWidth="1"/>
    <col min="227" max="227" width="8.875" style="426" customWidth="1"/>
    <col min="228" max="228" width="6.875" style="426" customWidth="1"/>
    <col min="229" max="229" width="4" style="426" customWidth="1"/>
    <col min="230" max="230" width="9.625" style="426" customWidth="1"/>
    <col min="231" max="231" width="11.125" style="426" customWidth="1"/>
    <col min="232" max="232" width="9.375" style="426" customWidth="1"/>
    <col min="233" max="233" width="6.375" style="426" customWidth="1"/>
    <col min="234" max="234" width="10.5" style="426" customWidth="1"/>
    <col min="235" max="237" width="9" style="426"/>
    <col min="238" max="238" width="9.625" style="426" customWidth="1"/>
    <col min="239" max="239" width="11.125" style="426" customWidth="1"/>
    <col min="240" max="240" width="9.625" style="426" customWidth="1"/>
    <col min="241" max="241" width="11.125" style="426" customWidth="1"/>
    <col min="242" max="242" width="9.625" style="426" customWidth="1"/>
    <col min="243" max="243" width="11.125" style="426" customWidth="1"/>
    <col min="244" max="478" width="9" style="426"/>
    <col min="479" max="479" width="2.625" style="426" customWidth="1"/>
    <col min="480" max="480" width="18.125" style="426" customWidth="1"/>
    <col min="481" max="482" width="5.625" style="426" customWidth="1"/>
    <col min="483" max="483" width="8.875" style="426" customWidth="1"/>
    <col min="484" max="484" width="6.875" style="426" customWidth="1"/>
    <col min="485" max="485" width="4" style="426" customWidth="1"/>
    <col min="486" max="486" width="9.625" style="426" customWidth="1"/>
    <col min="487" max="487" width="11.125" style="426" customWidth="1"/>
    <col min="488" max="488" width="9.375" style="426" customWidth="1"/>
    <col min="489" max="489" width="6.375" style="426" customWidth="1"/>
    <col min="490" max="490" width="10.5" style="426" customWidth="1"/>
    <col min="491" max="493" width="9" style="426"/>
    <col min="494" max="494" width="9.625" style="426" customWidth="1"/>
    <col min="495" max="495" width="11.125" style="426" customWidth="1"/>
    <col min="496" max="496" width="9.625" style="426" customWidth="1"/>
    <col min="497" max="497" width="11.125" style="426" customWidth="1"/>
    <col min="498" max="498" width="9.625" style="426" customWidth="1"/>
    <col min="499" max="499" width="11.125" style="426" customWidth="1"/>
    <col min="500" max="734" width="9" style="426"/>
    <col min="735" max="735" width="2.625" style="426" customWidth="1"/>
    <col min="736" max="736" width="18.125" style="426" customWidth="1"/>
    <col min="737" max="738" width="5.625" style="426" customWidth="1"/>
    <col min="739" max="739" width="8.875" style="426" customWidth="1"/>
    <col min="740" max="740" width="6.875" style="426" customWidth="1"/>
    <col min="741" max="741" width="4" style="426" customWidth="1"/>
    <col min="742" max="742" width="9.625" style="426" customWidth="1"/>
    <col min="743" max="743" width="11.125" style="426" customWidth="1"/>
    <col min="744" max="744" width="9.375" style="426" customWidth="1"/>
    <col min="745" max="745" width="6.375" style="426" customWidth="1"/>
    <col min="746" max="746" width="10.5" style="426" customWidth="1"/>
    <col min="747" max="749" width="9" style="426"/>
    <col min="750" max="750" width="9.625" style="426" customWidth="1"/>
    <col min="751" max="751" width="11.125" style="426" customWidth="1"/>
    <col min="752" max="752" width="9.625" style="426" customWidth="1"/>
    <col min="753" max="753" width="11.125" style="426" customWidth="1"/>
    <col min="754" max="754" width="9.625" style="426" customWidth="1"/>
    <col min="755" max="755" width="11.125" style="426" customWidth="1"/>
    <col min="756" max="990" width="9" style="426"/>
    <col min="991" max="991" width="2.625" style="426" customWidth="1"/>
    <col min="992" max="992" width="18.125" style="426" customWidth="1"/>
    <col min="993" max="994" width="5.625" style="426" customWidth="1"/>
    <col min="995" max="995" width="8.875" style="426" customWidth="1"/>
    <col min="996" max="996" width="6.875" style="426" customWidth="1"/>
    <col min="997" max="997" width="4" style="426" customWidth="1"/>
    <col min="998" max="998" width="9.625" style="426" customWidth="1"/>
    <col min="999" max="999" width="11.125" style="426" customWidth="1"/>
    <col min="1000" max="1000" width="9.375" style="426" customWidth="1"/>
    <col min="1001" max="1001" width="6.375" style="426" customWidth="1"/>
    <col min="1002" max="1002" width="10.5" style="426" customWidth="1"/>
    <col min="1003" max="1005" width="9" style="426"/>
    <col min="1006" max="1006" width="9.625" style="426" customWidth="1"/>
    <col min="1007" max="1007" width="11.125" style="426" customWidth="1"/>
    <col min="1008" max="1008" width="9.625" style="426" customWidth="1"/>
    <col min="1009" max="1009" width="11.125" style="426" customWidth="1"/>
    <col min="1010" max="1010" width="9.625" style="426" customWidth="1"/>
    <col min="1011" max="1011" width="11.125" style="426" customWidth="1"/>
    <col min="1012" max="1246" width="9" style="426"/>
    <col min="1247" max="1247" width="2.625" style="426" customWidth="1"/>
    <col min="1248" max="1248" width="18.125" style="426" customWidth="1"/>
    <col min="1249" max="1250" width="5.625" style="426" customWidth="1"/>
    <col min="1251" max="1251" width="8.875" style="426" customWidth="1"/>
    <col min="1252" max="1252" width="6.875" style="426" customWidth="1"/>
    <col min="1253" max="1253" width="4" style="426" customWidth="1"/>
    <col min="1254" max="1254" width="9.625" style="426" customWidth="1"/>
    <col min="1255" max="1255" width="11.125" style="426" customWidth="1"/>
    <col min="1256" max="1256" width="9.375" style="426" customWidth="1"/>
    <col min="1257" max="1257" width="6.375" style="426" customWidth="1"/>
    <col min="1258" max="1258" width="10.5" style="426" customWidth="1"/>
    <col min="1259" max="1261" width="9" style="426"/>
    <col min="1262" max="1262" width="9.625" style="426" customWidth="1"/>
    <col min="1263" max="1263" width="11.125" style="426" customWidth="1"/>
    <col min="1264" max="1264" width="9.625" style="426" customWidth="1"/>
    <col min="1265" max="1265" width="11.125" style="426" customWidth="1"/>
    <col min="1266" max="1266" width="9.625" style="426" customWidth="1"/>
    <col min="1267" max="1267" width="11.125" style="426" customWidth="1"/>
    <col min="1268" max="1502" width="9" style="426"/>
    <col min="1503" max="1503" width="2.625" style="426" customWidth="1"/>
    <col min="1504" max="1504" width="18.125" style="426" customWidth="1"/>
    <col min="1505" max="1506" width="5.625" style="426" customWidth="1"/>
    <col min="1507" max="1507" width="8.875" style="426" customWidth="1"/>
    <col min="1508" max="1508" width="6.875" style="426" customWidth="1"/>
    <col min="1509" max="1509" width="4" style="426" customWidth="1"/>
    <col min="1510" max="1510" width="9.625" style="426" customWidth="1"/>
    <col min="1511" max="1511" width="11.125" style="426" customWidth="1"/>
    <col min="1512" max="1512" width="9.375" style="426" customWidth="1"/>
    <col min="1513" max="1513" width="6.375" style="426" customWidth="1"/>
    <col min="1514" max="1514" width="10.5" style="426" customWidth="1"/>
    <col min="1515" max="1517" width="9" style="426"/>
    <col min="1518" max="1518" width="9.625" style="426" customWidth="1"/>
    <col min="1519" max="1519" width="11.125" style="426" customWidth="1"/>
    <col min="1520" max="1520" width="9.625" style="426" customWidth="1"/>
    <col min="1521" max="1521" width="11.125" style="426" customWidth="1"/>
    <col min="1522" max="1522" width="9.625" style="426" customWidth="1"/>
    <col min="1523" max="1523" width="11.125" style="426" customWidth="1"/>
    <col min="1524" max="1758" width="9" style="426"/>
    <col min="1759" max="1759" width="2.625" style="426" customWidth="1"/>
    <col min="1760" max="1760" width="18.125" style="426" customWidth="1"/>
    <col min="1761" max="1762" width="5.625" style="426" customWidth="1"/>
    <col min="1763" max="1763" width="8.875" style="426" customWidth="1"/>
    <col min="1764" max="1764" width="6.875" style="426" customWidth="1"/>
    <col min="1765" max="1765" width="4" style="426" customWidth="1"/>
    <col min="1766" max="1766" width="9.625" style="426" customWidth="1"/>
    <col min="1767" max="1767" width="11.125" style="426" customWidth="1"/>
    <col min="1768" max="1768" width="9.375" style="426" customWidth="1"/>
    <col min="1769" max="1769" width="6.375" style="426" customWidth="1"/>
    <col min="1770" max="1770" width="10.5" style="426" customWidth="1"/>
    <col min="1771" max="1773" width="9" style="426"/>
    <col min="1774" max="1774" width="9.625" style="426" customWidth="1"/>
    <col min="1775" max="1775" width="11.125" style="426" customWidth="1"/>
    <col min="1776" max="1776" width="9.625" style="426" customWidth="1"/>
    <col min="1777" max="1777" width="11.125" style="426" customWidth="1"/>
    <col min="1778" max="1778" width="9.625" style="426" customWidth="1"/>
    <col min="1779" max="1779" width="11.125" style="426" customWidth="1"/>
    <col min="1780" max="2014" width="9" style="426"/>
    <col min="2015" max="2015" width="2.625" style="426" customWidth="1"/>
    <col min="2016" max="2016" width="18.125" style="426" customWidth="1"/>
    <col min="2017" max="2018" width="5.625" style="426" customWidth="1"/>
    <col min="2019" max="2019" width="8.875" style="426" customWidth="1"/>
    <col min="2020" max="2020" width="6.875" style="426" customWidth="1"/>
    <col min="2021" max="2021" width="4" style="426" customWidth="1"/>
    <col min="2022" max="2022" width="9.625" style="426" customWidth="1"/>
    <col min="2023" max="2023" width="11.125" style="426" customWidth="1"/>
    <col min="2024" max="2024" width="9.375" style="426" customWidth="1"/>
    <col min="2025" max="2025" width="6.375" style="426" customWidth="1"/>
    <col min="2026" max="2026" width="10.5" style="426" customWidth="1"/>
    <col min="2027" max="2029" width="9" style="426"/>
    <col min="2030" max="2030" width="9.625" style="426" customWidth="1"/>
    <col min="2031" max="2031" width="11.125" style="426" customWidth="1"/>
    <col min="2032" max="2032" width="9.625" style="426" customWidth="1"/>
    <col min="2033" max="2033" width="11.125" style="426" customWidth="1"/>
    <col min="2034" max="2034" width="9.625" style="426" customWidth="1"/>
    <col min="2035" max="2035" width="11.125" style="426" customWidth="1"/>
    <col min="2036" max="2270" width="9" style="426"/>
    <col min="2271" max="2271" width="2.625" style="426" customWidth="1"/>
    <col min="2272" max="2272" width="18.125" style="426" customWidth="1"/>
    <col min="2273" max="2274" width="5.625" style="426" customWidth="1"/>
    <col min="2275" max="2275" width="8.875" style="426" customWidth="1"/>
    <col min="2276" max="2276" width="6.875" style="426" customWidth="1"/>
    <col min="2277" max="2277" width="4" style="426" customWidth="1"/>
    <col min="2278" max="2278" width="9.625" style="426" customWidth="1"/>
    <col min="2279" max="2279" width="11.125" style="426" customWidth="1"/>
    <col min="2280" max="2280" width="9.375" style="426" customWidth="1"/>
    <col min="2281" max="2281" width="6.375" style="426" customWidth="1"/>
    <col min="2282" max="2282" width="10.5" style="426" customWidth="1"/>
    <col min="2283" max="2285" width="9" style="426"/>
    <col min="2286" max="2286" width="9.625" style="426" customWidth="1"/>
    <col min="2287" max="2287" width="11.125" style="426" customWidth="1"/>
    <col min="2288" max="2288" width="9.625" style="426" customWidth="1"/>
    <col min="2289" max="2289" width="11.125" style="426" customWidth="1"/>
    <col min="2290" max="2290" width="9.625" style="426" customWidth="1"/>
    <col min="2291" max="2291" width="11.125" style="426" customWidth="1"/>
    <col min="2292" max="2526" width="9" style="426"/>
    <col min="2527" max="2527" width="2.625" style="426" customWidth="1"/>
    <col min="2528" max="2528" width="18.125" style="426" customWidth="1"/>
    <col min="2529" max="2530" width="5.625" style="426" customWidth="1"/>
    <col min="2531" max="2531" width="8.875" style="426" customWidth="1"/>
    <col min="2532" max="2532" width="6.875" style="426" customWidth="1"/>
    <col min="2533" max="2533" width="4" style="426" customWidth="1"/>
    <col min="2534" max="2534" width="9.625" style="426" customWidth="1"/>
    <col min="2535" max="2535" width="11.125" style="426" customWidth="1"/>
    <col min="2536" max="2536" width="9.375" style="426" customWidth="1"/>
    <col min="2537" max="2537" width="6.375" style="426" customWidth="1"/>
    <col min="2538" max="2538" width="10.5" style="426" customWidth="1"/>
    <col min="2539" max="2541" width="9" style="426"/>
    <col min="2542" max="2542" width="9.625" style="426" customWidth="1"/>
    <col min="2543" max="2543" width="11.125" style="426" customWidth="1"/>
    <col min="2544" max="2544" width="9.625" style="426" customWidth="1"/>
    <col min="2545" max="2545" width="11.125" style="426" customWidth="1"/>
    <col min="2546" max="2546" width="9.625" style="426" customWidth="1"/>
    <col min="2547" max="2547" width="11.125" style="426" customWidth="1"/>
    <col min="2548" max="2782" width="9" style="426"/>
    <col min="2783" max="2783" width="2.625" style="426" customWidth="1"/>
    <col min="2784" max="2784" width="18.125" style="426" customWidth="1"/>
    <col min="2785" max="2786" width="5.625" style="426" customWidth="1"/>
    <col min="2787" max="2787" width="8.875" style="426" customWidth="1"/>
    <col min="2788" max="2788" width="6.875" style="426" customWidth="1"/>
    <col min="2789" max="2789" width="4" style="426" customWidth="1"/>
    <col min="2790" max="2790" width="9.625" style="426" customWidth="1"/>
    <col min="2791" max="2791" width="11.125" style="426" customWidth="1"/>
    <col min="2792" max="2792" width="9.375" style="426" customWidth="1"/>
    <col min="2793" max="2793" width="6.375" style="426" customWidth="1"/>
    <col min="2794" max="2794" width="10.5" style="426" customWidth="1"/>
    <col min="2795" max="2797" width="9" style="426"/>
    <col min="2798" max="2798" width="9.625" style="426" customWidth="1"/>
    <col min="2799" max="2799" width="11.125" style="426" customWidth="1"/>
    <col min="2800" max="2800" width="9.625" style="426" customWidth="1"/>
    <col min="2801" max="2801" width="11.125" style="426" customWidth="1"/>
    <col min="2802" max="2802" width="9.625" style="426" customWidth="1"/>
    <col min="2803" max="2803" width="11.125" style="426" customWidth="1"/>
    <col min="2804" max="3038" width="9" style="426"/>
    <col min="3039" max="3039" width="2.625" style="426" customWidth="1"/>
    <col min="3040" max="3040" width="18.125" style="426" customWidth="1"/>
    <col min="3041" max="3042" width="5.625" style="426" customWidth="1"/>
    <col min="3043" max="3043" width="8.875" style="426" customWidth="1"/>
    <col min="3044" max="3044" width="6.875" style="426" customWidth="1"/>
    <col min="3045" max="3045" width="4" style="426" customWidth="1"/>
    <col min="3046" max="3046" width="9.625" style="426" customWidth="1"/>
    <col min="3047" max="3047" width="11.125" style="426" customWidth="1"/>
    <col min="3048" max="3048" width="9.375" style="426" customWidth="1"/>
    <col min="3049" max="3049" width="6.375" style="426" customWidth="1"/>
    <col min="3050" max="3050" width="10.5" style="426" customWidth="1"/>
    <col min="3051" max="3053" width="9" style="426"/>
    <col min="3054" max="3054" width="9.625" style="426" customWidth="1"/>
    <col min="3055" max="3055" width="11.125" style="426" customWidth="1"/>
    <col min="3056" max="3056" width="9.625" style="426" customWidth="1"/>
    <col min="3057" max="3057" width="11.125" style="426" customWidth="1"/>
    <col min="3058" max="3058" width="9.625" style="426" customWidth="1"/>
    <col min="3059" max="3059" width="11.125" style="426" customWidth="1"/>
    <col min="3060" max="3294" width="9" style="426"/>
    <col min="3295" max="3295" width="2.625" style="426" customWidth="1"/>
    <col min="3296" max="3296" width="18.125" style="426" customWidth="1"/>
    <col min="3297" max="3298" width="5.625" style="426" customWidth="1"/>
    <col min="3299" max="3299" width="8.875" style="426" customWidth="1"/>
    <col min="3300" max="3300" width="6.875" style="426" customWidth="1"/>
    <col min="3301" max="3301" width="4" style="426" customWidth="1"/>
    <col min="3302" max="3302" width="9.625" style="426" customWidth="1"/>
    <col min="3303" max="3303" width="11.125" style="426" customWidth="1"/>
    <col min="3304" max="3304" width="9.375" style="426" customWidth="1"/>
    <col min="3305" max="3305" width="6.375" style="426" customWidth="1"/>
    <col min="3306" max="3306" width="10.5" style="426" customWidth="1"/>
    <col min="3307" max="3309" width="9" style="426"/>
    <col min="3310" max="3310" width="9.625" style="426" customWidth="1"/>
    <col min="3311" max="3311" width="11.125" style="426" customWidth="1"/>
    <col min="3312" max="3312" width="9.625" style="426" customWidth="1"/>
    <col min="3313" max="3313" width="11.125" style="426" customWidth="1"/>
    <col min="3314" max="3314" width="9.625" style="426" customWidth="1"/>
    <col min="3315" max="3315" width="11.125" style="426" customWidth="1"/>
    <col min="3316" max="3550" width="9" style="426"/>
    <col min="3551" max="3551" width="2.625" style="426" customWidth="1"/>
    <col min="3552" max="3552" width="18.125" style="426" customWidth="1"/>
    <col min="3553" max="3554" width="5.625" style="426" customWidth="1"/>
    <col min="3555" max="3555" width="8.875" style="426" customWidth="1"/>
    <col min="3556" max="3556" width="6.875" style="426" customWidth="1"/>
    <col min="3557" max="3557" width="4" style="426" customWidth="1"/>
    <col min="3558" max="3558" width="9.625" style="426" customWidth="1"/>
    <col min="3559" max="3559" width="11.125" style="426" customWidth="1"/>
    <col min="3560" max="3560" width="9.375" style="426" customWidth="1"/>
    <col min="3561" max="3561" width="6.375" style="426" customWidth="1"/>
    <col min="3562" max="3562" width="10.5" style="426" customWidth="1"/>
    <col min="3563" max="3565" width="9" style="426"/>
    <col min="3566" max="3566" width="9.625" style="426" customWidth="1"/>
    <col min="3567" max="3567" width="11.125" style="426" customWidth="1"/>
    <col min="3568" max="3568" width="9.625" style="426" customWidth="1"/>
    <col min="3569" max="3569" width="11.125" style="426" customWidth="1"/>
    <col min="3570" max="3570" width="9.625" style="426" customWidth="1"/>
    <col min="3571" max="3571" width="11.125" style="426" customWidth="1"/>
    <col min="3572" max="3806" width="9" style="426"/>
    <col min="3807" max="3807" width="2.625" style="426" customWidth="1"/>
    <col min="3808" max="3808" width="18.125" style="426" customWidth="1"/>
    <col min="3809" max="3810" width="5.625" style="426" customWidth="1"/>
    <col min="3811" max="3811" width="8.875" style="426" customWidth="1"/>
    <col min="3812" max="3812" width="6.875" style="426" customWidth="1"/>
    <col min="3813" max="3813" width="4" style="426" customWidth="1"/>
    <col min="3814" max="3814" width="9.625" style="426" customWidth="1"/>
    <col min="3815" max="3815" width="11.125" style="426" customWidth="1"/>
    <col min="3816" max="3816" width="9.375" style="426" customWidth="1"/>
    <col min="3817" max="3817" width="6.375" style="426" customWidth="1"/>
    <col min="3818" max="3818" width="10.5" style="426" customWidth="1"/>
    <col min="3819" max="3821" width="9" style="426"/>
    <col min="3822" max="3822" width="9.625" style="426" customWidth="1"/>
    <col min="3823" max="3823" width="11.125" style="426" customWidth="1"/>
    <col min="3824" max="3824" width="9.625" style="426" customWidth="1"/>
    <col min="3825" max="3825" width="11.125" style="426" customWidth="1"/>
    <col min="3826" max="3826" width="9.625" style="426" customWidth="1"/>
    <col min="3827" max="3827" width="11.125" style="426" customWidth="1"/>
    <col min="3828" max="4062" width="9" style="426"/>
    <col min="4063" max="4063" width="2.625" style="426" customWidth="1"/>
    <col min="4064" max="4064" width="18.125" style="426" customWidth="1"/>
    <col min="4065" max="4066" width="5.625" style="426" customWidth="1"/>
    <col min="4067" max="4067" width="8.875" style="426" customWidth="1"/>
    <col min="4068" max="4068" width="6.875" style="426" customWidth="1"/>
    <col min="4069" max="4069" width="4" style="426" customWidth="1"/>
    <col min="4070" max="4070" width="9.625" style="426" customWidth="1"/>
    <col min="4071" max="4071" width="11.125" style="426" customWidth="1"/>
    <col min="4072" max="4072" width="9.375" style="426" customWidth="1"/>
    <col min="4073" max="4073" width="6.375" style="426" customWidth="1"/>
    <col min="4074" max="4074" width="10.5" style="426" customWidth="1"/>
    <col min="4075" max="4077" width="9" style="426"/>
    <col min="4078" max="4078" width="9.625" style="426" customWidth="1"/>
    <col min="4079" max="4079" width="11.125" style="426" customWidth="1"/>
    <col min="4080" max="4080" width="9.625" style="426" customWidth="1"/>
    <col min="4081" max="4081" width="11.125" style="426" customWidth="1"/>
    <col min="4082" max="4082" width="9.625" style="426" customWidth="1"/>
    <col min="4083" max="4083" width="11.125" style="426" customWidth="1"/>
    <col min="4084" max="4318" width="9" style="426"/>
    <col min="4319" max="4319" width="2.625" style="426" customWidth="1"/>
    <col min="4320" max="4320" width="18.125" style="426" customWidth="1"/>
    <col min="4321" max="4322" width="5.625" style="426" customWidth="1"/>
    <col min="4323" max="4323" width="8.875" style="426" customWidth="1"/>
    <col min="4324" max="4324" width="6.875" style="426" customWidth="1"/>
    <col min="4325" max="4325" width="4" style="426" customWidth="1"/>
    <col min="4326" max="4326" width="9.625" style="426" customWidth="1"/>
    <col min="4327" max="4327" width="11.125" style="426" customWidth="1"/>
    <col min="4328" max="4328" width="9.375" style="426" customWidth="1"/>
    <col min="4329" max="4329" width="6.375" style="426" customWidth="1"/>
    <col min="4330" max="4330" width="10.5" style="426" customWidth="1"/>
    <col min="4331" max="4333" width="9" style="426"/>
    <col min="4334" max="4334" width="9.625" style="426" customWidth="1"/>
    <col min="4335" max="4335" width="11.125" style="426" customWidth="1"/>
    <col min="4336" max="4336" width="9.625" style="426" customWidth="1"/>
    <col min="4337" max="4337" width="11.125" style="426" customWidth="1"/>
    <col min="4338" max="4338" width="9.625" style="426" customWidth="1"/>
    <col min="4339" max="4339" width="11.125" style="426" customWidth="1"/>
    <col min="4340" max="4574" width="9" style="426"/>
    <col min="4575" max="4575" width="2.625" style="426" customWidth="1"/>
    <col min="4576" max="4576" width="18.125" style="426" customWidth="1"/>
    <col min="4577" max="4578" width="5.625" style="426" customWidth="1"/>
    <col min="4579" max="4579" width="8.875" style="426" customWidth="1"/>
    <col min="4580" max="4580" width="6.875" style="426" customWidth="1"/>
    <col min="4581" max="4581" width="4" style="426" customWidth="1"/>
    <col min="4582" max="4582" width="9.625" style="426" customWidth="1"/>
    <col min="4583" max="4583" width="11.125" style="426" customWidth="1"/>
    <col min="4584" max="4584" width="9.375" style="426" customWidth="1"/>
    <col min="4585" max="4585" width="6.375" style="426" customWidth="1"/>
    <col min="4586" max="4586" width="10.5" style="426" customWidth="1"/>
    <col min="4587" max="4589" width="9" style="426"/>
    <col min="4590" max="4590" width="9.625" style="426" customWidth="1"/>
    <col min="4591" max="4591" width="11.125" style="426" customWidth="1"/>
    <col min="4592" max="4592" width="9.625" style="426" customWidth="1"/>
    <col min="4593" max="4593" width="11.125" style="426" customWidth="1"/>
    <col min="4594" max="4594" width="9.625" style="426" customWidth="1"/>
    <col min="4595" max="4595" width="11.125" style="426" customWidth="1"/>
    <col min="4596" max="4830" width="9" style="426"/>
    <col min="4831" max="4831" width="2.625" style="426" customWidth="1"/>
    <col min="4832" max="4832" width="18.125" style="426" customWidth="1"/>
    <col min="4833" max="4834" width="5.625" style="426" customWidth="1"/>
    <col min="4835" max="4835" width="8.875" style="426" customWidth="1"/>
    <col min="4836" max="4836" width="6.875" style="426" customWidth="1"/>
    <col min="4837" max="4837" width="4" style="426" customWidth="1"/>
    <col min="4838" max="4838" width="9.625" style="426" customWidth="1"/>
    <col min="4839" max="4839" width="11.125" style="426" customWidth="1"/>
    <col min="4840" max="4840" width="9.375" style="426" customWidth="1"/>
    <col min="4841" max="4841" width="6.375" style="426" customWidth="1"/>
    <col min="4842" max="4842" width="10.5" style="426" customWidth="1"/>
    <col min="4843" max="4845" width="9" style="426"/>
    <col min="4846" max="4846" width="9.625" style="426" customWidth="1"/>
    <col min="4847" max="4847" width="11.125" style="426" customWidth="1"/>
    <col min="4848" max="4848" width="9.625" style="426" customWidth="1"/>
    <col min="4849" max="4849" width="11.125" style="426" customWidth="1"/>
    <col min="4850" max="4850" width="9.625" style="426" customWidth="1"/>
    <col min="4851" max="4851" width="11.125" style="426" customWidth="1"/>
    <col min="4852" max="5086" width="9" style="426"/>
    <col min="5087" max="5087" width="2.625" style="426" customWidth="1"/>
    <col min="5088" max="5088" width="18.125" style="426" customWidth="1"/>
    <col min="5089" max="5090" width="5.625" style="426" customWidth="1"/>
    <col min="5091" max="5091" width="8.875" style="426" customWidth="1"/>
    <col min="5092" max="5092" width="6.875" style="426" customWidth="1"/>
    <col min="5093" max="5093" width="4" style="426" customWidth="1"/>
    <col min="5094" max="5094" width="9.625" style="426" customWidth="1"/>
    <col min="5095" max="5095" width="11.125" style="426" customWidth="1"/>
    <col min="5096" max="5096" width="9.375" style="426" customWidth="1"/>
    <col min="5097" max="5097" width="6.375" style="426" customWidth="1"/>
    <col min="5098" max="5098" width="10.5" style="426" customWidth="1"/>
    <col min="5099" max="5101" width="9" style="426"/>
    <col min="5102" max="5102" width="9.625" style="426" customWidth="1"/>
    <col min="5103" max="5103" width="11.125" style="426" customWidth="1"/>
    <col min="5104" max="5104" width="9.625" style="426" customWidth="1"/>
    <col min="5105" max="5105" width="11.125" style="426" customWidth="1"/>
    <col min="5106" max="5106" width="9.625" style="426" customWidth="1"/>
    <col min="5107" max="5107" width="11.125" style="426" customWidth="1"/>
    <col min="5108" max="5342" width="9" style="426"/>
    <col min="5343" max="5343" width="2.625" style="426" customWidth="1"/>
    <col min="5344" max="5344" width="18.125" style="426" customWidth="1"/>
    <col min="5345" max="5346" width="5.625" style="426" customWidth="1"/>
    <col min="5347" max="5347" width="8.875" style="426" customWidth="1"/>
    <col min="5348" max="5348" width="6.875" style="426" customWidth="1"/>
    <col min="5349" max="5349" width="4" style="426" customWidth="1"/>
    <col min="5350" max="5350" width="9.625" style="426" customWidth="1"/>
    <col min="5351" max="5351" width="11.125" style="426" customWidth="1"/>
    <col min="5352" max="5352" width="9.375" style="426" customWidth="1"/>
    <col min="5353" max="5353" width="6.375" style="426" customWidth="1"/>
    <col min="5354" max="5354" width="10.5" style="426" customWidth="1"/>
    <col min="5355" max="5357" width="9" style="426"/>
    <col min="5358" max="5358" width="9.625" style="426" customWidth="1"/>
    <col min="5359" max="5359" width="11.125" style="426" customWidth="1"/>
    <col min="5360" max="5360" width="9.625" style="426" customWidth="1"/>
    <col min="5361" max="5361" width="11.125" style="426" customWidth="1"/>
    <col min="5362" max="5362" width="9.625" style="426" customWidth="1"/>
    <col min="5363" max="5363" width="11.125" style="426" customWidth="1"/>
    <col min="5364" max="5598" width="9" style="426"/>
    <col min="5599" max="5599" width="2.625" style="426" customWidth="1"/>
    <col min="5600" max="5600" width="18.125" style="426" customWidth="1"/>
    <col min="5601" max="5602" width="5.625" style="426" customWidth="1"/>
    <col min="5603" max="5603" width="8.875" style="426" customWidth="1"/>
    <col min="5604" max="5604" width="6.875" style="426" customWidth="1"/>
    <col min="5605" max="5605" width="4" style="426" customWidth="1"/>
    <col min="5606" max="5606" width="9.625" style="426" customWidth="1"/>
    <col min="5607" max="5607" width="11.125" style="426" customWidth="1"/>
    <col min="5608" max="5608" width="9.375" style="426" customWidth="1"/>
    <col min="5609" max="5609" width="6.375" style="426" customWidth="1"/>
    <col min="5610" max="5610" width="10.5" style="426" customWidth="1"/>
    <col min="5611" max="5613" width="9" style="426"/>
    <col min="5614" max="5614" width="9.625" style="426" customWidth="1"/>
    <col min="5615" max="5615" width="11.125" style="426" customWidth="1"/>
    <col min="5616" max="5616" width="9.625" style="426" customWidth="1"/>
    <col min="5617" max="5617" width="11.125" style="426" customWidth="1"/>
    <col min="5618" max="5618" width="9.625" style="426" customWidth="1"/>
    <col min="5619" max="5619" width="11.125" style="426" customWidth="1"/>
    <col min="5620" max="5854" width="9" style="426"/>
    <col min="5855" max="5855" width="2.625" style="426" customWidth="1"/>
    <col min="5856" max="5856" width="18.125" style="426" customWidth="1"/>
    <col min="5857" max="5858" width="5.625" style="426" customWidth="1"/>
    <col min="5859" max="5859" width="8.875" style="426" customWidth="1"/>
    <col min="5860" max="5860" width="6.875" style="426" customWidth="1"/>
    <col min="5861" max="5861" width="4" style="426" customWidth="1"/>
    <col min="5862" max="5862" width="9.625" style="426" customWidth="1"/>
    <col min="5863" max="5863" width="11.125" style="426" customWidth="1"/>
    <col min="5864" max="5864" width="9.375" style="426" customWidth="1"/>
    <col min="5865" max="5865" width="6.375" style="426" customWidth="1"/>
    <col min="5866" max="5866" width="10.5" style="426" customWidth="1"/>
    <col min="5867" max="5869" width="9" style="426"/>
    <col min="5870" max="5870" width="9.625" style="426" customWidth="1"/>
    <col min="5871" max="5871" width="11.125" style="426" customWidth="1"/>
    <col min="5872" max="5872" width="9.625" style="426" customWidth="1"/>
    <col min="5873" max="5873" width="11.125" style="426" customWidth="1"/>
    <col min="5874" max="5874" width="9.625" style="426" customWidth="1"/>
    <col min="5875" max="5875" width="11.125" style="426" customWidth="1"/>
    <col min="5876" max="6110" width="9" style="426"/>
    <col min="6111" max="6111" width="2.625" style="426" customWidth="1"/>
    <col min="6112" max="6112" width="18.125" style="426" customWidth="1"/>
    <col min="6113" max="6114" width="5.625" style="426" customWidth="1"/>
    <col min="6115" max="6115" width="8.875" style="426" customWidth="1"/>
    <col min="6116" max="6116" width="6.875" style="426" customWidth="1"/>
    <col min="6117" max="6117" width="4" style="426" customWidth="1"/>
    <col min="6118" max="6118" width="9.625" style="426" customWidth="1"/>
    <col min="6119" max="6119" width="11.125" style="426" customWidth="1"/>
    <col min="6120" max="6120" width="9.375" style="426" customWidth="1"/>
    <col min="6121" max="6121" width="6.375" style="426" customWidth="1"/>
    <col min="6122" max="6122" width="10.5" style="426" customWidth="1"/>
    <col min="6123" max="6125" width="9" style="426"/>
    <col min="6126" max="6126" width="9.625" style="426" customWidth="1"/>
    <col min="6127" max="6127" width="11.125" style="426" customWidth="1"/>
    <col min="6128" max="6128" width="9.625" style="426" customWidth="1"/>
    <col min="6129" max="6129" width="11.125" style="426" customWidth="1"/>
    <col min="6130" max="6130" width="9.625" style="426" customWidth="1"/>
    <col min="6131" max="6131" width="11.125" style="426" customWidth="1"/>
    <col min="6132" max="6366" width="9" style="426"/>
    <col min="6367" max="6367" width="2.625" style="426" customWidth="1"/>
    <col min="6368" max="6368" width="18.125" style="426" customWidth="1"/>
    <col min="6369" max="6370" width="5.625" style="426" customWidth="1"/>
    <col min="6371" max="6371" width="8.875" style="426" customWidth="1"/>
    <col min="6372" max="6372" width="6.875" style="426" customWidth="1"/>
    <col min="6373" max="6373" width="4" style="426" customWidth="1"/>
    <col min="6374" max="6374" width="9.625" style="426" customWidth="1"/>
    <col min="6375" max="6375" width="11.125" style="426" customWidth="1"/>
    <col min="6376" max="6376" width="9.375" style="426" customWidth="1"/>
    <col min="6377" max="6377" width="6.375" style="426" customWidth="1"/>
    <col min="6378" max="6378" width="10.5" style="426" customWidth="1"/>
    <col min="6379" max="6381" width="9" style="426"/>
    <col min="6382" max="6382" width="9.625" style="426" customWidth="1"/>
    <col min="6383" max="6383" width="11.125" style="426" customWidth="1"/>
    <col min="6384" max="6384" width="9.625" style="426" customWidth="1"/>
    <col min="6385" max="6385" width="11.125" style="426" customWidth="1"/>
    <col min="6386" max="6386" width="9.625" style="426" customWidth="1"/>
    <col min="6387" max="6387" width="11.125" style="426" customWidth="1"/>
    <col min="6388" max="6622" width="9" style="426"/>
    <col min="6623" max="6623" width="2.625" style="426" customWidth="1"/>
    <col min="6624" max="6624" width="18.125" style="426" customWidth="1"/>
    <col min="6625" max="6626" width="5.625" style="426" customWidth="1"/>
    <col min="6627" max="6627" width="8.875" style="426" customWidth="1"/>
    <col min="6628" max="6628" width="6.875" style="426" customWidth="1"/>
    <col min="6629" max="6629" width="4" style="426" customWidth="1"/>
    <col min="6630" max="6630" width="9.625" style="426" customWidth="1"/>
    <col min="6631" max="6631" width="11.125" style="426" customWidth="1"/>
    <col min="6632" max="6632" width="9.375" style="426" customWidth="1"/>
    <col min="6633" max="6633" width="6.375" style="426" customWidth="1"/>
    <col min="6634" max="6634" width="10.5" style="426" customWidth="1"/>
    <col min="6635" max="6637" width="9" style="426"/>
    <col min="6638" max="6638" width="9.625" style="426" customWidth="1"/>
    <col min="6639" max="6639" width="11.125" style="426" customWidth="1"/>
    <col min="6640" max="6640" width="9.625" style="426" customWidth="1"/>
    <col min="6641" max="6641" width="11.125" style="426" customWidth="1"/>
    <col min="6642" max="6642" width="9.625" style="426" customWidth="1"/>
    <col min="6643" max="6643" width="11.125" style="426" customWidth="1"/>
    <col min="6644" max="6878" width="9" style="426"/>
    <col min="6879" max="6879" width="2.625" style="426" customWidth="1"/>
    <col min="6880" max="6880" width="18.125" style="426" customWidth="1"/>
    <col min="6881" max="6882" width="5.625" style="426" customWidth="1"/>
    <col min="6883" max="6883" width="8.875" style="426" customWidth="1"/>
    <col min="6884" max="6884" width="6.875" style="426" customWidth="1"/>
    <col min="6885" max="6885" width="4" style="426" customWidth="1"/>
    <col min="6886" max="6886" width="9.625" style="426" customWidth="1"/>
    <col min="6887" max="6887" width="11.125" style="426" customWidth="1"/>
    <col min="6888" max="6888" width="9.375" style="426" customWidth="1"/>
    <col min="6889" max="6889" width="6.375" style="426" customWidth="1"/>
    <col min="6890" max="6890" width="10.5" style="426" customWidth="1"/>
    <col min="6891" max="6893" width="9" style="426"/>
    <col min="6894" max="6894" width="9.625" style="426" customWidth="1"/>
    <col min="6895" max="6895" width="11.125" style="426" customWidth="1"/>
    <col min="6896" max="6896" width="9.625" style="426" customWidth="1"/>
    <col min="6897" max="6897" width="11.125" style="426" customWidth="1"/>
    <col min="6898" max="6898" width="9.625" style="426" customWidth="1"/>
    <col min="6899" max="6899" width="11.125" style="426" customWidth="1"/>
    <col min="6900" max="7134" width="9" style="426"/>
    <col min="7135" max="7135" width="2.625" style="426" customWidth="1"/>
    <col min="7136" max="7136" width="18.125" style="426" customWidth="1"/>
    <col min="7137" max="7138" width="5.625" style="426" customWidth="1"/>
    <col min="7139" max="7139" width="8.875" style="426" customWidth="1"/>
    <col min="7140" max="7140" width="6.875" style="426" customWidth="1"/>
    <col min="7141" max="7141" width="4" style="426" customWidth="1"/>
    <col min="7142" max="7142" width="9.625" style="426" customWidth="1"/>
    <col min="7143" max="7143" width="11.125" style="426" customWidth="1"/>
    <col min="7144" max="7144" width="9.375" style="426" customWidth="1"/>
    <col min="7145" max="7145" width="6.375" style="426" customWidth="1"/>
    <col min="7146" max="7146" width="10.5" style="426" customWidth="1"/>
    <col min="7147" max="7149" width="9" style="426"/>
    <col min="7150" max="7150" width="9.625" style="426" customWidth="1"/>
    <col min="7151" max="7151" width="11.125" style="426" customWidth="1"/>
    <col min="7152" max="7152" width="9.625" style="426" customWidth="1"/>
    <col min="7153" max="7153" width="11.125" style="426" customWidth="1"/>
    <col min="7154" max="7154" width="9.625" style="426" customWidth="1"/>
    <col min="7155" max="7155" width="11.125" style="426" customWidth="1"/>
    <col min="7156" max="7390" width="9" style="426"/>
    <col min="7391" max="7391" width="2.625" style="426" customWidth="1"/>
    <col min="7392" max="7392" width="18.125" style="426" customWidth="1"/>
    <col min="7393" max="7394" width="5.625" style="426" customWidth="1"/>
    <col min="7395" max="7395" width="8.875" style="426" customWidth="1"/>
    <col min="7396" max="7396" width="6.875" style="426" customWidth="1"/>
    <col min="7397" max="7397" width="4" style="426" customWidth="1"/>
    <col min="7398" max="7398" width="9.625" style="426" customWidth="1"/>
    <col min="7399" max="7399" width="11.125" style="426" customWidth="1"/>
    <col min="7400" max="7400" width="9.375" style="426" customWidth="1"/>
    <col min="7401" max="7401" width="6.375" style="426" customWidth="1"/>
    <col min="7402" max="7402" width="10.5" style="426" customWidth="1"/>
    <col min="7403" max="7405" width="9" style="426"/>
    <col min="7406" max="7406" width="9.625" style="426" customWidth="1"/>
    <col min="7407" max="7407" width="11.125" style="426" customWidth="1"/>
    <col min="7408" max="7408" width="9.625" style="426" customWidth="1"/>
    <col min="7409" max="7409" width="11.125" style="426" customWidth="1"/>
    <col min="7410" max="7410" width="9.625" style="426" customWidth="1"/>
    <col min="7411" max="7411" width="11.125" style="426" customWidth="1"/>
    <col min="7412" max="7646" width="9" style="426"/>
    <col min="7647" max="7647" width="2.625" style="426" customWidth="1"/>
    <col min="7648" max="7648" width="18.125" style="426" customWidth="1"/>
    <col min="7649" max="7650" width="5.625" style="426" customWidth="1"/>
    <col min="7651" max="7651" width="8.875" style="426" customWidth="1"/>
    <col min="7652" max="7652" width="6.875" style="426" customWidth="1"/>
    <col min="7653" max="7653" width="4" style="426" customWidth="1"/>
    <col min="7654" max="7654" width="9.625" style="426" customWidth="1"/>
    <col min="7655" max="7655" width="11.125" style="426" customWidth="1"/>
    <col min="7656" max="7656" width="9.375" style="426" customWidth="1"/>
    <col min="7657" max="7657" width="6.375" style="426" customWidth="1"/>
    <col min="7658" max="7658" width="10.5" style="426" customWidth="1"/>
    <col min="7659" max="7661" width="9" style="426"/>
    <col min="7662" max="7662" width="9.625" style="426" customWidth="1"/>
    <col min="7663" max="7663" width="11.125" style="426" customWidth="1"/>
    <col min="7664" max="7664" width="9.625" style="426" customWidth="1"/>
    <col min="7665" max="7665" width="11.125" style="426" customWidth="1"/>
    <col min="7666" max="7666" width="9.625" style="426" customWidth="1"/>
    <col min="7667" max="7667" width="11.125" style="426" customWidth="1"/>
    <col min="7668" max="7902" width="9" style="426"/>
    <col min="7903" max="7903" width="2.625" style="426" customWidth="1"/>
    <col min="7904" max="7904" width="18.125" style="426" customWidth="1"/>
    <col min="7905" max="7906" width="5.625" style="426" customWidth="1"/>
    <col min="7907" max="7907" width="8.875" style="426" customWidth="1"/>
    <col min="7908" max="7908" width="6.875" style="426" customWidth="1"/>
    <col min="7909" max="7909" width="4" style="426" customWidth="1"/>
    <col min="7910" max="7910" width="9.625" style="426" customWidth="1"/>
    <col min="7911" max="7911" width="11.125" style="426" customWidth="1"/>
    <col min="7912" max="7912" width="9.375" style="426" customWidth="1"/>
    <col min="7913" max="7913" width="6.375" style="426" customWidth="1"/>
    <col min="7914" max="7914" width="10.5" style="426" customWidth="1"/>
    <col min="7915" max="7917" width="9" style="426"/>
    <col min="7918" max="7918" width="9.625" style="426" customWidth="1"/>
    <col min="7919" max="7919" width="11.125" style="426" customWidth="1"/>
    <col min="7920" max="7920" width="9.625" style="426" customWidth="1"/>
    <col min="7921" max="7921" width="11.125" style="426" customWidth="1"/>
    <col min="7922" max="7922" width="9.625" style="426" customWidth="1"/>
    <col min="7923" max="7923" width="11.125" style="426" customWidth="1"/>
    <col min="7924" max="8158" width="9" style="426"/>
    <col min="8159" max="8159" width="2.625" style="426" customWidth="1"/>
    <col min="8160" max="8160" width="18.125" style="426" customWidth="1"/>
    <col min="8161" max="8162" width="5.625" style="426" customWidth="1"/>
    <col min="8163" max="8163" width="8.875" style="426" customWidth="1"/>
    <col min="8164" max="8164" width="6.875" style="426" customWidth="1"/>
    <col min="8165" max="8165" width="4" style="426" customWidth="1"/>
    <col min="8166" max="8166" width="9.625" style="426" customWidth="1"/>
    <col min="8167" max="8167" width="11.125" style="426" customWidth="1"/>
    <col min="8168" max="8168" width="9.375" style="426" customWidth="1"/>
    <col min="8169" max="8169" width="6.375" style="426" customWidth="1"/>
    <col min="8170" max="8170" width="10.5" style="426" customWidth="1"/>
    <col min="8171" max="8173" width="9" style="426"/>
    <col min="8174" max="8174" width="9.625" style="426" customWidth="1"/>
    <col min="8175" max="8175" width="11.125" style="426" customWidth="1"/>
    <col min="8176" max="8176" width="9.625" style="426" customWidth="1"/>
    <col min="8177" max="8177" width="11.125" style="426" customWidth="1"/>
    <col min="8178" max="8178" width="9.625" style="426" customWidth="1"/>
    <col min="8179" max="8179" width="11.125" style="426" customWidth="1"/>
    <col min="8180" max="8414" width="9" style="426"/>
    <col min="8415" max="8415" width="2.625" style="426" customWidth="1"/>
    <col min="8416" max="8416" width="18.125" style="426" customWidth="1"/>
    <col min="8417" max="8418" width="5.625" style="426" customWidth="1"/>
    <col min="8419" max="8419" width="8.875" style="426" customWidth="1"/>
    <col min="8420" max="8420" width="6.875" style="426" customWidth="1"/>
    <col min="8421" max="8421" width="4" style="426" customWidth="1"/>
    <col min="8422" max="8422" width="9.625" style="426" customWidth="1"/>
    <col min="8423" max="8423" width="11.125" style="426" customWidth="1"/>
    <col min="8424" max="8424" width="9.375" style="426" customWidth="1"/>
    <col min="8425" max="8425" width="6.375" style="426" customWidth="1"/>
    <col min="8426" max="8426" width="10.5" style="426" customWidth="1"/>
    <col min="8427" max="8429" width="9" style="426"/>
    <col min="8430" max="8430" width="9.625" style="426" customWidth="1"/>
    <col min="8431" max="8431" width="11.125" style="426" customWidth="1"/>
    <col min="8432" max="8432" width="9.625" style="426" customWidth="1"/>
    <col min="8433" max="8433" width="11.125" style="426" customWidth="1"/>
    <col min="8434" max="8434" width="9.625" style="426" customWidth="1"/>
    <col min="8435" max="8435" width="11.125" style="426" customWidth="1"/>
    <col min="8436" max="8670" width="9" style="426"/>
    <col min="8671" max="8671" width="2.625" style="426" customWidth="1"/>
    <col min="8672" max="8672" width="18.125" style="426" customWidth="1"/>
    <col min="8673" max="8674" width="5.625" style="426" customWidth="1"/>
    <col min="8675" max="8675" width="8.875" style="426" customWidth="1"/>
    <col min="8676" max="8676" width="6.875" style="426" customWidth="1"/>
    <col min="8677" max="8677" width="4" style="426" customWidth="1"/>
    <col min="8678" max="8678" width="9.625" style="426" customWidth="1"/>
    <col min="8679" max="8679" width="11.125" style="426" customWidth="1"/>
    <col min="8680" max="8680" width="9.375" style="426" customWidth="1"/>
    <col min="8681" max="8681" width="6.375" style="426" customWidth="1"/>
    <col min="8682" max="8682" width="10.5" style="426" customWidth="1"/>
    <col min="8683" max="8685" width="9" style="426"/>
    <col min="8686" max="8686" width="9.625" style="426" customWidth="1"/>
    <col min="8687" max="8687" width="11.125" style="426" customWidth="1"/>
    <col min="8688" max="8688" width="9.625" style="426" customWidth="1"/>
    <col min="8689" max="8689" width="11.125" style="426" customWidth="1"/>
    <col min="8690" max="8690" width="9.625" style="426" customWidth="1"/>
    <col min="8691" max="8691" width="11.125" style="426" customWidth="1"/>
    <col min="8692" max="8926" width="9" style="426"/>
    <col min="8927" max="8927" width="2.625" style="426" customWidth="1"/>
    <col min="8928" max="8928" width="18.125" style="426" customWidth="1"/>
    <col min="8929" max="8930" width="5.625" style="426" customWidth="1"/>
    <col min="8931" max="8931" width="8.875" style="426" customWidth="1"/>
    <col min="8932" max="8932" width="6.875" style="426" customWidth="1"/>
    <col min="8933" max="8933" width="4" style="426" customWidth="1"/>
    <col min="8934" max="8934" width="9.625" style="426" customWidth="1"/>
    <col min="8935" max="8935" width="11.125" style="426" customWidth="1"/>
    <col min="8936" max="8936" width="9.375" style="426" customWidth="1"/>
    <col min="8937" max="8937" width="6.375" style="426" customWidth="1"/>
    <col min="8938" max="8938" width="10.5" style="426" customWidth="1"/>
    <col min="8939" max="8941" width="9" style="426"/>
    <col min="8942" max="8942" width="9.625" style="426" customWidth="1"/>
    <col min="8943" max="8943" width="11.125" style="426" customWidth="1"/>
    <col min="8944" max="8944" width="9.625" style="426" customWidth="1"/>
    <col min="8945" max="8945" width="11.125" style="426" customWidth="1"/>
    <col min="8946" max="8946" width="9.625" style="426" customWidth="1"/>
    <col min="8947" max="8947" width="11.125" style="426" customWidth="1"/>
    <col min="8948" max="9182" width="9" style="426"/>
    <col min="9183" max="9183" width="2.625" style="426" customWidth="1"/>
    <col min="9184" max="9184" width="18.125" style="426" customWidth="1"/>
    <col min="9185" max="9186" width="5.625" style="426" customWidth="1"/>
    <col min="9187" max="9187" width="8.875" style="426" customWidth="1"/>
    <col min="9188" max="9188" width="6.875" style="426" customWidth="1"/>
    <col min="9189" max="9189" width="4" style="426" customWidth="1"/>
    <col min="9190" max="9190" width="9.625" style="426" customWidth="1"/>
    <col min="9191" max="9191" width="11.125" style="426" customWidth="1"/>
    <col min="9192" max="9192" width="9.375" style="426" customWidth="1"/>
    <col min="9193" max="9193" width="6.375" style="426" customWidth="1"/>
    <col min="9194" max="9194" width="10.5" style="426" customWidth="1"/>
    <col min="9195" max="9197" width="9" style="426"/>
    <col min="9198" max="9198" width="9.625" style="426" customWidth="1"/>
    <col min="9199" max="9199" width="11.125" style="426" customWidth="1"/>
    <col min="9200" max="9200" width="9.625" style="426" customWidth="1"/>
    <col min="9201" max="9201" width="11.125" style="426" customWidth="1"/>
    <col min="9202" max="9202" width="9.625" style="426" customWidth="1"/>
    <col min="9203" max="9203" width="11.125" style="426" customWidth="1"/>
    <col min="9204" max="9438" width="9" style="426"/>
    <col min="9439" max="9439" width="2.625" style="426" customWidth="1"/>
    <col min="9440" max="9440" width="18.125" style="426" customWidth="1"/>
    <col min="9441" max="9442" width="5.625" style="426" customWidth="1"/>
    <col min="9443" max="9443" width="8.875" style="426" customWidth="1"/>
    <col min="9444" max="9444" width="6.875" style="426" customWidth="1"/>
    <col min="9445" max="9445" width="4" style="426" customWidth="1"/>
    <col min="9446" max="9446" width="9.625" style="426" customWidth="1"/>
    <col min="9447" max="9447" width="11.125" style="426" customWidth="1"/>
    <col min="9448" max="9448" width="9.375" style="426" customWidth="1"/>
    <col min="9449" max="9449" width="6.375" style="426" customWidth="1"/>
    <col min="9450" max="9450" width="10.5" style="426" customWidth="1"/>
    <col min="9451" max="9453" width="9" style="426"/>
    <col min="9454" max="9454" width="9.625" style="426" customWidth="1"/>
    <col min="9455" max="9455" width="11.125" style="426" customWidth="1"/>
    <col min="9456" max="9456" width="9.625" style="426" customWidth="1"/>
    <col min="9457" max="9457" width="11.125" style="426" customWidth="1"/>
    <col min="9458" max="9458" width="9.625" style="426" customWidth="1"/>
    <col min="9459" max="9459" width="11.125" style="426" customWidth="1"/>
    <col min="9460" max="9694" width="9" style="426"/>
    <col min="9695" max="9695" width="2.625" style="426" customWidth="1"/>
    <col min="9696" max="9696" width="18.125" style="426" customWidth="1"/>
    <col min="9697" max="9698" width="5.625" style="426" customWidth="1"/>
    <col min="9699" max="9699" width="8.875" style="426" customWidth="1"/>
    <col min="9700" max="9700" width="6.875" style="426" customWidth="1"/>
    <col min="9701" max="9701" width="4" style="426" customWidth="1"/>
    <col min="9702" max="9702" width="9.625" style="426" customWidth="1"/>
    <col min="9703" max="9703" width="11.125" style="426" customWidth="1"/>
    <col min="9704" max="9704" width="9.375" style="426" customWidth="1"/>
    <col min="9705" max="9705" width="6.375" style="426" customWidth="1"/>
    <col min="9706" max="9706" width="10.5" style="426" customWidth="1"/>
    <col min="9707" max="9709" width="9" style="426"/>
    <col min="9710" max="9710" width="9.625" style="426" customWidth="1"/>
    <col min="9711" max="9711" width="11.125" style="426" customWidth="1"/>
    <col min="9712" max="9712" width="9.625" style="426" customWidth="1"/>
    <col min="9713" max="9713" width="11.125" style="426" customWidth="1"/>
    <col min="9714" max="9714" width="9.625" style="426" customWidth="1"/>
    <col min="9715" max="9715" width="11.125" style="426" customWidth="1"/>
    <col min="9716" max="9950" width="9" style="426"/>
    <col min="9951" max="9951" width="2.625" style="426" customWidth="1"/>
    <col min="9952" max="9952" width="18.125" style="426" customWidth="1"/>
    <col min="9953" max="9954" width="5.625" style="426" customWidth="1"/>
    <col min="9955" max="9955" width="8.875" style="426" customWidth="1"/>
    <col min="9956" max="9956" width="6.875" style="426" customWidth="1"/>
    <col min="9957" max="9957" width="4" style="426" customWidth="1"/>
    <col min="9958" max="9958" width="9.625" style="426" customWidth="1"/>
    <col min="9959" max="9959" width="11.125" style="426" customWidth="1"/>
    <col min="9960" max="9960" width="9.375" style="426" customWidth="1"/>
    <col min="9961" max="9961" width="6.375" style="426" customWidth="1"/>
    <col min="9962" max="9962" width="10.5" style="426" customWidth="1"/>
    <col min="9963" max="9965" width="9" style="426"/>
    <col min="9966" max="9966" width="9.625" style="426" customWidth="1"/>
    <col min="9967" max="9967" width="11.125" style="426" customWidth="1"/>
    <col min="9968" max="9968" width="9.625" style="426" customWidth="1"/>
    <col min="9969" max="9969" width="11.125" style="426" customWidth="1"/>
    <col min="9970" max="9970" width="9.625" style="426" customWidth="1"/>
    <col min="9971" max="9971" width="11.125" style="426" customWidth="1"/>
    <col min="9972" max="10206" width="9" style="426"/>
    <col min="10207" max="10207" width="2.625" style="426" customWidth="1"/>
    <col min="10208" max="10208" width="18.125" style="426" customWidth="1"/>
    <col min="10209" max="10210" width="5.625" style="426" customWidth="1"/>
    <col min="10211" max="10211" width="8.875" style="426" customWidth="1"/>
    <col min="10212" max="10212" width="6.875" style="426" customWidth="1"/>
    <col min="10213" max="10213" width="4" style="426" customWidth="1"/>
    <col min="10214" max="10214" width="9.625" style="426" customWidth="1"/>
    <col min="10215" max="10215" width="11.125" style="426" customWidth="1"/>
    <col min="10216" max="10216" width="9.375" style="426" customWidth="1"/>
    <col min="10217" max="10217" width="6.375" style="426" customWidth="1"/>
    <col min="10218" max="10218" width="10.5" style="426" customWidth="1"/>
    <col min="10219" max="10221" width="9" style="426"/>
    <col min="10222" max="10222" width="9.625" style="426" customWidth="1"/>
    <col min="10223" max="10223" width="11.125" style="426" customWidth="1"/>
    <col min="10224" max="10224" width="9.625" style="426" customWidth="1"/>
    <col min="10225" max="10225" width="11.125" style="426" customWidth="1"/>
    <col min="10226" max="10226" width="9.625" style="426" customWidth="1"/>
    <col min="10227" max="10227" width="11.125" style="426" customWidth="1"/>
    <col min="10228" max="10462" width="9" style="426"/>
    <col min="10463" max="10463" width="2.625" style="426" customWidth="1"/>
    <col min="10464" max="10464" width="18.125" style="426" customWidth="1"/>
    <col min="10465" max="10466" width="5.625" style="426" customWidth="1"/>
    <col min="10467" max="10467" width="8.875" style="426" customWidth="1"/>
    <col min="10468" max="10468" width="6.875" style="426" customWidth="1"/>
    <col min="10469" max="10469" width="4" style="426" customWidth="1"/>
    <col min="10470" max="10470" width="9.625" style="426" customWidth="1"/>
    <col min="10471" max="10471" width="11.125" style="426" customWidth="1"/>
    <col min="10472" max="10472" width="9.375" style="426" customWidth="1"/>
    <col min="10473" max="10473" width="6.375" style="426" customWidth="1"/>
    <col min="10474" max="10474" width="10.5" style="426" customWidth="1"/>
    <col min="10475" max="10477" width="9" style="426"/>
    <col min="10478" max="10478" width="9.625" style="426" customWidth="1"/>
    <col min="10479" max="10479" width="11.125" style="426" customWidth="1"/>
    <col min="10480" max="10480" width="9.625" style="426" customWidth="1"/>
    <col min="10481" max="10481" width="11.125" style="426" customWidth="1"/>
    <col min="10482" max="10482" width="9.625" style="426" customWidth="1"/>
    <col min="10483" max="10483" width="11.125" style="426" customWidth="1"/>
    <col min="10484" max="10718" width="9" style="426"/>
    <col min="10719" max="10719" width="2.625" style="426" customWidth="1"/>
    <col min="10720" max="10720" width="18.125" style="426" customWidth="1"/>
    <col min="10721" max="10722" width="5.625" style="426" customWidth="1"/>
    <col min="10723" max="10723" width="8.875" style="426" customWidth="1"/>
    <col min="10724" max="10724" width="6.875" style="426" customWidth="1"/>
    <col min="10725" max="10725" width="4" style="426" customWidth="1"/>
    <col min="10726" max="10726" width="9.625" style="426" customWidth="1"/>
    <col min="10727" max="10727" width="11.125" style="426" customWidth="1"/>
    <col min="10728" max="10728" width="9.375" style="426" customWidth="1"/>
    <col min="10729" max="10729" width="6.375" style="426" customWidth="1"/>
    <col min="10730" max="10730" width="10.5" style="426" customWidth="1"/>
    <col min="10731" max="10733" width="9" style="426"/>
    <col min="10734" max="10734" width="9.625" style="426" customWidth="1"/>
    <col min="10735" max="10735" width="11.125" style="426" customWidth="1"/>
    <col min="10736" max="10736" width="9.625" style="426" customWidth="1"/>
    <col min="10737" max="10737" width="11.125" style="426" customWidth="1"/>
    <col min="10738" max="10738" width="9.625" style="426" customWidth="1"/>
    <col min="10739" max="10739" width="11.125" style="426" customWidth="1"/>
    <col min="10740" max="10974" width="9" style="426"/>
    <col min="10975" max="10975" width="2.625" style="426" customWidth="1"/>
    <col min="10976" max="10976" width="18.125" style="426" customWidth="1"/>
    <col min="10977" max="10978" width="5.625" style="426" customWidth="1"/>
    <col min="10979" max="10979" width="8.875" style="426" customWidth="1"/>
    <col min="10980" max="10980" width="6.875" style="426" customWidth="1"/>
    <col min="10981" max="10981" width="4" style="426" customWidth="1"/>
    <col min="10982" max="10982" width="9.625" style="426" customWidth="1"/>
    <col min="10983" max="10983" width="11.125" style="426" customWidth="1"/>
    <col min="10984" max="10984" width="9.375" style="426" customWidth="1"/>
    <col min="10985" max="10985" width="6.375" style="426" customWidth="1"/>
    <col min="10986" max="10986" width="10.5" style="426" customWidth="1"/>
    <col min="10987" max="10989" width="9" style="426"/>
    <col min="10990" max="10990" width="9.625" style="426" customWidth="1"/>
    <col min="10991" max="10991" width="11.125" style="426" customWidth="1"/>
    <col min="10992" max="10992" width="9.625" style="426" customWidth="1"/>
    <col min="10993" max="10993" width="11.125" style="426" customWidth="1"/>
    <col min="10994" max="10994" width="9.625" style="426" customWidth="1"/>
    <col min="10995" max="10995" width="11.125" style="426" customWidth="1"/>
    <col min="10996" max="11230" width="9" style="426"/>
    <col min="11231" max="11231" width="2.625" style="426" customWidth="1"/>
    <col min="11232" max="11232" width="18.125" style="426" customWidth="1"/>
    <col min="11233" max="11234" width="5.625" style="426" customWidth="1"/>
    <col min="11235" max="11235" width="8.875" style="426" customWidth="1"/>
    <col min="11236" max="11236" width="6.875" style="426" customWidth="1"/>
    <col min="11237" max="11237" width="4" style="426" customWidth="1"/>
    <col min="11238" max="11238" width="9.625" style="426" customWidth="1"/>
    <col min="11239" max="11239" width="11.125" style="426" customWidth="1"/>
    <col min="11240" max="11240" width="9.375" style="426" customWidth="1"/>
    <col min="11241" max="11241" width="6.375" style="426" customWidth="1"/>
    <col min="11242" max="11242" width="10.5" style="426" customWidth="1"/>
    <col min="11243" max="11245" width="9" style="426"/>
    <col min="11246" max="11246" width="9.625" style="426" customWidth="1"/>
    <col min="11247" max="11247" width="11.125" style="426" customWidth="1"/>
    <col min="11248" max="11248" width="9.625" style="426" customWidth="1"/>
    <col min="11249" max="11249" width="11.125" style="426" customWidth="1"/>
    <col min="11250" max="11250" width="9.625" style="426" customWidth="1"/>
    <col min="11251" max="11251" width="11.125" style="426" customWidth="1"/>
    <col min="11252" max="11486" width="9" style="426"/>
    <col min="11487" max="11487" width="2.625" style="426" customWidth="1"/>
    <col min="11488" max="11488" width="18.125" style="426" customWidth="1"/>
    <col min="11489" max="11490" width="5.625" style="426" customWidth="1"/>
    <col min="11491" max="11491" width="8.875" style="426" customWidth="1"/>
    <col min="11492" max="11492" width="6.875" style="426" customWidth="1"/>
    <col min="11493" max="11493" width="4" style="426" customWidth="1"/>
    <col min="11494" max="11494" width="9.625" style="426" customWidth="1"/>
    <col min="11495" max="11495" width="11.125" style="426" customWidth="1"/>
    <col min="11496" max="11496" width="9.375" style="426" customWidth="1"/>
    <col min="11497" max="11497" width="6.375" style="426" customWidth="1"/>
    <col min="11498" max="11498" width="10.5" style="426" customWidth="1"/>
    <col min="11499" max="11501" width="9" style="426"/>
    <col min="11502" max="11502" width="9.625" style="426" customWidth="1"/>
    <col min="11503" max="11503" width="11.125" style="426" customWidth="1"/>
    <col min="11504" max="11504" width="9.625" style="426" customWidth="1"/>
    <col min="11505" max="11505" width="11.125" style="426" customWidth="1"/>
    <col min="11506" max="11506" width="9.625" style="426" customWidth="1"/>
    <col min="11507" max="11507" width="11.125" style="426" customWidth="1"/>
    <col min="11508" max="11742" width="9" style="426"/>
    <col min="11743" max="11743" width="2.625" style="426" customWidth="1"/>
    <col min="11744" max="11744" width="18.125" style="426" customWidth="1"/>
    <col min="11745" max="11746" width="5.625" style="426" customWidth="1"/>
    <col min="11747" max="11747" width="8.875" style="426" customWidth="1"/>
    <col min="11748" max="11748" width="6.875" style="426" customWidth="1"/>
    <col min="11749" max="11749" width="4" style="426" customWidth="1"/>
    <col min="11750" max="11750" width="9.625" style="426" customWidth="1"/>
    <col min="11751" max="11751" width="11.125" style="426" customWidth="1"/>
    <col min="11752" max="11752" width="9.375" style="426" customWidth="1"/>
    <col min="11753" max="11753" width="6.375" style="426" customWidth="1"/>
    <col min="11754" max="11754" width="10.5" style="426" customWidth="1"/>
    <col min="11755" max="11757" width="9" style="426"/>
    <col min="11758" max="11758" width="9.625" style="426" customWidth="1"/>
    <col min="11759" max="11759" width="11.125" style="426" customWidth="1"/>
    <col min="11760" max="11760" width="9.625" style="426" customWidth="1"/>
    <col min="11761" max="11761" width="11.125" style="426" customWidth="1"/>
    <col min="11762" max="11762" width="9.625" style="426" customWidth="1"/>
    <col min="11763" max="11763" width="11.125" style="426" customWidth="1"/>
    <col min="11764" max="11998" width="9" style="426"/>
    <col min="11999" max="11999" width="2.625" style="426" customWidth="1"/>
    <col min="12000" max="12000" width="18.125" style="426" customWidth="1"/>
    <col min="12001" max="12002" width="5.625" style="426" customWidth="1"/>
    <col min="12003" max="12003" width="8.875" style="426" customWidth="1"/>
    <col min="12004" max="12004" width="6.875" style="426" customWidth="1"/>
    <col min="12005" max="12005" width="4" style="426" customWidth="1"/>
    <col min="12006" max="12006" width="9.625" style="426" customWidth="1"/>
    <col min="12007" max="12007" width="11.125" style="426" customWidth="1"/>
    <col min="12008" max="12008" width="9.375" style="426" customWidth="1"/>
    <col min="12009" max="12009" width="6.375" style="426" customWidth="1"/>
    <col min="12010" max="12010" width="10.5" style="426" customWidth="1"/>
    <col min="12011" max="12013" width="9" style="426"/>
    <col min="12014" max="12014" width="9.625" style="426" customWidth="1"/>
    <col min="12015" max="12015" width="11.125" style="426" customWidth="1"/>
    <col min="12016" max="12016" width="9.625" style="426" customWidth="1"/>
    <col min="12017" max="12017" width="11.125" style="426" customWidth="1"/>
    <col min="12018" max="12018" width="9.625" style="426" customWidth="1"/>
    <col min="12019" max="12019" width="11.125" style="426" customWidth="1"/>
    <col min="12020" max="12254" width="9" style="426"/>
    <col min="12255" max="12255" width="2.625" style="426" customWidth="1"/>
    <col min="12256" max="12256" width="18.125" style="426" customWidth="1"/>
    <col min="12257" max="12258" width="5.625" style="426" customWidth="1"/>
    <col min="12259" max="12259" width="8.875" style="426" customWidth="1"/>
    <col min="12260" max="12260" width="6.875" style="426" customWidth="1"/>
    <col min="12261" max="12261" width="4" style="426" customWidth="1"/>
    <col min="12262" max="12262" width="9.625" style="426" customWidth="1"/>
    <col min="12263" max="12263" width="11.125" style="426" customWidth="1"/>
    <col min="12264" max="12264" width="9.375" style="426" customWidth="1"/>
    <col min="12265" max="12265" width="6.375" style="426" customWidth="1"/>
    <col min="12266" max="12266" width="10.5" style="426" customWidth="1"/>
    <col min="12267" max="12269" width="9" style="426"/>
    <col min="12270" max="12270" width="9.625" style="426" customWidth="1"/>
    <col min="12271" max="12271" width="11.125" style="426" customWidth="1"/>
    <col min="12272" max="12272" width="9.625" style="426" customWidth="1"/>
    <col min="12273" max="12273" width="11.125" style="426" customWidth="1"/>
    <col min="12274" max="12274" width="9.625" style="426" customWidth="1"/>
    <col min="12275" max="12275" width="11.125" style="426" customWidth="1"/>
    <col min="12276" max="12510" width="9" style="426"/>
    <col min="12511" max="12511" width="2.625" style="426" customWidth="1"/>
    <col min="12512" max="12512" width="18.125" style="426" customWidth="1"/>
    <col min="12513" max="12514" width="5.625" style="426" customWidth="1"/>
    <col min="12515" max="12515" width="8.875" style="426" customWidth="1"/>
    <col min="12516" max="12516" width="6.875" style="426" customWidth="1"/>
    <col min="12517" max="12517" width="4" style="426" customWidth="1"/>
    <col min="12518" max="12518" width="9.625" style="426" customWidth="1"/>
    <col min="12519" max="12519" width="11.125" style="426" customWidth="1"/>
    <col min="12520" max="12520" width="9.375" style="426" customWidth="1"/>
    <col min="12521" max="12521" width="6.375" style="426" customWidth="1"/>
    <col min="12522" max="12522" width="10.5" style="426" customWidth="1"/>
    <col min="12523" max="12525" width="9" style="426"/>
    <col min="12526" max="12526" width="9.625" style="426" customWidth="1"/>
    <col min="12527" max="12527" width="11.125" style="426" customWidth="1"/>
    <col min="12528" max="12528" width="9.625" style="426" customWidth="1"/>
    <col min="12529" max="12529" width="11.125" style="426" customWidth="1"/>
    <col min="12530" max="12530" width="9.625" style="426" customWidth="1"/>
    <col min="12531" max="12531" width="11.125" style="426" customWidth="1"/>
    <col min="12532" max="12766" width="9" style="426"/>
    <col min="12767" max="12767" width="2.625" style="426" customWidth="1"/>
    <col min="12768" max="12768" width="18.125" style="426" customWidth="1"/>
    <col min="12769" max="12770" width="5.625" style="426" customWidth="1"/>
    <col min="12771" max="12771" width="8.875" style="426" customWidth="1"/>
    <col min="12772" max="12772" width="6.875" style="426" customWidth="1"/>
    <col min="12773" max="12773" width="4" style="426" customWidth="1"/>
    <col min="12774" max="12774" width="9.625" style="426" customWidth="1"/>
    <col min="12775" max="12775" width="11.125" style="426" customWidth="1"/>
    <col min="12776" max="12776" width="9.375" style="426" customWidth="1"/>
    <col min="12777" max="12777" width="6.375" style="426" customWidth="1"/>
    <col min="12778" max="12778" width="10.5" style="426" customWidth="1"/>
    <col min="12779" max="12781" width="9" style="426"/>
    <col min="12782" max="12782" width="9.625" style="426" customWidth="1"/>
    <col min="12783" max="12783" width="11.125" style="426" customWidth="1"/>
    <col min="12784" max="12784" width="9.625" style="426" customWidth="1"/>
    <col min="12785" max="12785" width="11.125" style="426" customWidth="1"/>
    <col min="12786" max="12786" width="9.625" style="426" customWidth="1"/>
    <col min="12787" max="12787" width="11.125" style="426" customWidth="1"/>
    <col min="12788" max="13022" width="9" style="426"/>
    <col min="13023" max="13023" width="2.625" style="426" customWidth="1"/>
    <col min="13024" max="13024" width="18.125" style="426" customWidth="1"/>
    <col min="13025" max="13026" width="5.625" style="426" customWidth="1"/>
    <col min="13027" max="13027" width="8.875" style="426" customWidth="1"/>
    <col min="13028" max="13028" width="6.875" style="426" customWidth="1"/>
    <col min="13029" max="13029" width="4" style="426" customWidth="1"/>
    <col min="13030" max="13030" width="9.625" style="426" customWidth="1"/>
    <col min="13031" max="13031" width="11.125" style="426" customWidth="1"/>
    <col min="13032" max="13032" width="9.375" style="426" customWidth="1"/>
    <col min="13033" max="13033" width="6.375" style="426" customWidth="1"/>
    <col min="13034" max="13034" width="10.5" style="426" customWidth="1"/>
    <col min="13035" max="13037" width="9" style="426"/>
    <col min="13038" max="13038" width="9.625" style="426" customWidth="1"/>
    <col min="13039" max="13039" width="11.125" style="426" customWidth="1"/>
    <col min="13040" max="13040" width="9.625" style="426" customWidth="1"/>
    <col min="13041" max="13041" width="11.125" style="426" customWidth="1"/>
    <col min="13042" max="13042" width="9.625" style="426" customWidth="1"/>
    <col min="13043" max="13043" width="11.125" style="426" customWidth="1"/>
    <col min="13044" max="13278" width="9" style="426"/>
    <col min="13279" max="13279" width="2.625" style="426" customWidth="1"/>
    <col min="13280" max="13280" width="18.125" style="426" customWidth="1"/>
    <col min="13281" max="13282" width="5.625" style="426" customWidth="1"/>
    <col min="13283" max="13283" width="8.875" style="426" customWidth="1"/>
    <col min="13284" max="13284" width="6.875" style="426" customWidth="1"/>
    <col min="13285" max="13285" width="4" style="426" customWidth="1"/>
    <col min="13286" max="13286" width="9.625" style="426" customWidth="1"/>
    <col min="13287" max="13287" width="11.125" style="426" customWidth="1"/>
    <col min="13288" max="13288" width="9.375" style="426" customWidth="1"/>
    <col min="13289" max="13289" width="6.375" style="426" customWidth="1"/>
    <col min="13290" max="13290" width="10.5" style="426" customWidth="1"/>
    <col min="13291" max="13293" width="9" style="426"/>
    <col min="13294" max="13294" width="9.625" style="426" customWidth="1"/>
    <col min="13295" max="13295" width="11.125" style="426" customWidth="1"/>
    <col min="13296" max="13296" width="9.625" style="426" customWidth="1"/>
    <col min="13297" max="13297" width="11.125" style="426" customWidth="1"/>
    <col min="13298" max="13298" width="9.625" style="426" customWidth="1"/>
    <col min="13299" max="13299" width="11.125" style="426" customWidth="1"/>
    <col min="13300" max="13534" width="9" style="426"/>
    <col min="13535" max="13535" width="2.625" style="426" customWidth="1"/>
    <col min="13536" max="13536" width="18.125" style="426" customWidth="1"/>
    <col min="13537" max="13538" width="5.625" style="426" customWidth="1"/>
    <col min="13539" max="13539" width="8.875" style="426" customWidth="1"/>
    <col min="13540" max="13540" width="6.875" style="426" customWidth="1"/>
    <col min="13541" max="13541" width="4" style="426" customWidth="1"/>
    <col min="13542" max="13542" width="9.625" style="426" customWidth="1"/>
    <col min="13543" max="13543" width="11.125" style="426" customWidth="1"/>
    <col min="13544" max="13544" width="9.375" style="426" customWidth="1"/>
    <col min="13545" max="13545" width="6.375" style="426" customWidth="1"/>
    <col min="13546" max="13546" width="10.5" style="426" customWidth="1"/>
    <col min="13547" max="13549" width="9" style="426"/>
    <col min="13550" max="13550" width="9.625" style="426" customWidth="1"/>
    <col min="13551" max="13551" width="11.125" style="426" customWidth="1"/>
    <col min="13552" max="13552" width="9.625" style="426" customWidth="1"/>
    <col min="13553" max="13553" width="11.125" style="426" customWidth="1"/>
    <col min="13554" max="13554" width="9.625" style="426" customWidth="1"/>
    <col min="13555" max="13555" width="11.125" style="426" customWidth="1"/>
    <col min="13556" max="13790" width="9" style="426"/>
    <col min="13791" max="13791" width="2.625" style="426" customWidth="1"/>
    <col min="13792" max="13792" width="18.125" style="426" customWidth="1"/>
    <col min="13793" max="13794" width="5.625" style="426" customWidth="1"/>
    <col min="13795" max="13795" width="8.875" style="426" customWidth="1"/>
    <col min="13796" max="13796" width="6.875" style="426" customWidth="1"/>
    <col min="13797" max="13797" width="4" style="426" customWidth="1"/>
    <col min="13798" max="13798" width="9.625" style="426" customWidth="1"/>
    <col min="13799" max="13799" width="11.125" style="426" customWidth="1"/>
    <col min="13800" max="13800" width="9.375" style="426" customWidth="1"/>
    <col min="13801" max="13801" width="6.375" style="426" customWidth="1"/>
    <col min="13802" max="13802" width="10.5" style="426" customWidth="1"/>
    <col min="13803" max="13805" width="9" style="426"/>
    <col min="13806" max="13806" width="9.625" style="426" customWidth="1"/>
    <col min="13807" max="13807" width="11.125" style="426" customWidth="1"/>
    <col min="13808" max="13808" width="9.625" style="426" customWidth="1"/>
    <col min="13809" max="13809" width="11.125" style="426" customWidth="1"/>
    <col min="13810" max="13810" width="9.625" style="426" customWidth="1"/>
    <col min="13811" max="13811" width="11.125" style="426" customWidth="1"/>
    <col min="13812" max="14046" width="9" style="426"/>
    <col min="14047" max="14047" width="2.625" style="426" customWidth="1"/>
    <col min="14048" max="14048" width="18.125" style="426" customWidth="1"/>
    <col min="14049" max="14050" width="5.625" style="426" customWidth="1"/>
    <col min="14051" max="14051" width="8.875" style="426" customWidth="1"/>
    <col min="14052" max="14052" width="6.875" style="426" customWidth="1"/>
    <col min="14053" max="14053" width="4" style="426" customWidth="1"/>
    <col min="14054" max="14054" width="9.625" style="426" customWidth="1"/>
    <col min="14055" max="14055" width="11.125" style="426" customWidth="1"/>
    <col min="14056" max="14056" width="9.375" style="426" customWidth="1"/>
    <col min="14057" max="14057" width="6.375" style="426" customWidth="1"/>
    <col min="14058" max="14058" width="10.5" style="426" customWidth="1"/>
    <col min="14059" max="14061" width="9" style="426"/>
    <col min="14062" max="14062" width="9.625" style="426" customWidth="1"/>
    <col min="14063" max="14063" width="11.125" style="426" customWidth="1"/>
    <col min="14064" max="14064" width="9.625" style="426" customWidth="1"/>
    <col min="14065" max="14065" width="11.125" style="426" customWidth="1"/>
    <col min="14066" max="14066" width="9.625" style="426" customWidth="1"/>
    <col min="14067" max="14067" width="11.125" style="426" customWidth="1"/>
    <col min="14068" max="14302" width="9" style="426"/>
    <col min="14303" max="14303" width="2.625" style="426" customWidth="1"/>
    <col min="14304" max="14304" width="18.125" style="426" customWidth="1"/>
    <col min="14305" max="14306" width="5.625" style="426" customWidth="1"/>
    <col min="14307" max="14307" width="8.875" style="426" customWidth="1"/>
    <col min="14308" max="14308" width="6.875" style="426" customWidth="1"/>
    <col min="14309" max="14309" width="4" style="426" customWidth="1"/>
    <col min="14310" max="14310" width="9.625" style="426" customWidth="1"/>
    <col min="14311" max="14311" width="11.125" style="426" customWidth="1"/>
    <col min="14312" max="14312" width="9.375" style="426" customWidth="1"/>
    <col min="14313" max="14313" width="6.375" style="426" customWidth="1"/>
    <col min="14314" max="14314" width="10.5" style="426" customWidth="1"/>
    <col min="14315" max="14317" width="9" style="426"/>
    <col min="14318" max="14318" width="9.625" style="426" customWidth="1"/>
    <col min="14319" max="14319" width="11.125" style="426" customWidth="1"/>
    <col min="14320" max="14320" width="9.625" style="426" customWidth="1"/>
    <col min="14321" max="14321" width="11.125" style="426" customWidth="1"/>
    <col min="14322" max="14322" width="9.625" style="426" customWidth="1"/>
    <col min="14323" max="14323" width="11.125" style="426" customWidth="1"/>
    <col min="14324" max="14558" width="9" style="426"/>
    <col min="14559" max="14559" width="2.625" style="426" customWidth="1"/>
    <col min="14560" max="14560" width="18.125" style="426" customWidth="1"/>
    <col min="14561" max="14562" width="5.625" style="426" customWidth="1"/>
    <col min="14563" max="14563" width="8.875" style="426" customWidth="1"/>
    <col min="14564" max="14564" width="6.875" style="426" customWidth="1"/>
    <col min="14565" max="14565" width="4" style="426" customWidth="1"/>
    <col min="14566" max="14566" width="9.625" style="426" customWidth="1"/>
    <col min="14567" max="14567" width="11.125" style="426" customWidth="1"/>
    <col min="14568" max="14568" width="9.375" style="426" customWidth="1"/>
    <col min="14569" max="14569" width="6.375" style="426" customWidth="1"/>
    <col min="14570" max="14570" width="10.5" style="426" customWidth="1"/>
    <col min="14571" max="14573" width="9" style="426"/>
    <col min="14574" max="14574" width="9.625" style="426" customWidth="1"/>
    <col min="14575" max="14575" width="11.125" style="426" customWidth="1"/>
    <col min="14576" max="14576" width="9.625" style="426" customWidth="1"/>
    <col min="14577" max="14577" width="11.125" style="426" customWidth="1"/>
    <col min="14578" max="14578" width="9.625" style="426" customWidth="1"/>
    <col min="14579" max="14579" width="11.125" style="426" customWidth="1"/>
    <col min="14580" max="14814" width="9" style="426"/>
    <col min="14815" max="14815" width="2.625" style="426" customWidth="1"/>
    <col min="14816" max="14816" width="18.125" style="426" customWidth="1"/>
    <col min="14817" max="14818" width="5.625" style="426" customWidth="1"/>
    <col min="14819" max="14819" width="8.875" style="426" customWidth="1"/>
    <col min="14820" max="14820" width="6.875" style="426" customWidth="1"/>
    <col min="14821" max="14821" width="4" style="426" customWidth="1"/>
    <col min="14822" max="14822" width="9.625" style="426" customWidth="1"/>
    <col min="14823" max="14823" width="11.125" style="426" customWidth="1"/>
    <col min="14824" max="14824" width="9.375" style="426" customWidth="1"/>
    <col min="14825" max="14825" width="6.375" style="426" customWidth="1"/>
    <col min="14826" max="14826" width="10.5" style="426" customWidth="1"/>
    <col min="14827" max="14829" width="9" style="426"/>
    <col min="14830" max="14830" width="9.625" style="426" customWidth="1"/>
    <col min="14831" max="14831" width="11.125" style="426" customWidth="1"/>
    <col min="14832" max="14832" width="9.625" style="426" customWidth="1"/>
    <col min="14833" max="14833" width="11.125" style="426" customWidth="1"/>
    <col min="14834" max="14834" width="9.625" style="426" customWidth="1"/>
    <col min="14835" max="14835" width="11.125" style="426" customWidth="1"/>
    <col min="14836" max="15070" width="9" style="426"/>
    <col min="15071" max="15071" width="2.625" style="426" customWidth="1"/>
    <col min="15072" max="15072" width="18.125" style="426" customWidth="1"/>
    <col min="15073" max="15074" width="5.625" style="426" customWidth="1"/>
    <col min="15075" max="15075" width="8.875" style="426" customWidth="1"/>
    <col min="15076" max="15076" width="6.875" style="426" customWidth="1"/>
    <col min="15077" max="15077" width="4" style="426" customWidth="1"/>
    <col min="15078" max="15078" width="9.625" style="426" customWidth="1"/>
    <col min="15079" max="15079" width="11.125" style="426" customWidth="1"/>
    <col min="15080" max="15080" width="9.375" style="426" customWidth="1"/>
    <col min="15081" max="15081" width="6.375" style="426" customWidth="1"/>
    <col min="15082" max="15082" width="10.5" style="426" customWidth="1"/>
    <col min="15083" max="15085" width="9" style="426"/>
    <col min="15086" max="15086" width="9.625" style="426" customWidth="1"/>
    <col min="15087" max="15087" width="11.125" style="426" customWidth="1"/>
    <col min="15088" max="15088" width="9.625" style="426" customWidth="1"/>
    <col min="15089" max="15089" width="11.125" style="426" customWidth="1"/>
    <col min="15090" max="15090" width="9.625" style="426" customWidth="1"/>
    <col min="15091" max="15091" width="11.125" style="426" customWidth="1"/>
    <col min="15092" max="15326" width="9" style="426"/>
    <col min="15327" max="15327" width="2.625" style="426" customWidth="1"/>
    <col min="15328" max="15328" width="18.125" style="426" customWidth="1"/>
    <col min="15329" max="15330" width="5.625" style="426" customWidth="1"/>
    <col min="15331" max="15331" width="8.875" style="426" customWidth="1"/>
    <col min="15332" max="15332" width="6.875" style="426" customWidth="1"/>
    <col min="15333" max="15333" width="4" style="426" customWidth="1"/>
    <col min="15334" max="15334" width="9.625" style="426" customWidth="1"/>
    <col min="15335" max="15335" width="11.125" style="426" customWidth="1"/>
    <col min="15336" max="15336" width="9.375" style="426" customWidth="1"/>
    <col min="15337" max="15337" width="6.375" style="426" customWidth="1"/>
    <col min="15338" max="15338" width="10.5" style="426" customWidth="1"/>
    <col min="15339" max="15341" width="9" style="426"/>
    <col min="15342" max="15342" width="9.625" style="426" customWidth="1"/>
    <col min="15343" max="15343" width="11.125" style="426" customWidth="1"/>
    <col min="15344" max="15344" width="9.625" style="426" customWidth="1"/>
    <col min="15345" max="15345" width="11.125" style="426" customWidth="1"/>
    <col min="15346" max="15346" width="9.625" style="426" customWidth="1"/>
    <col min="15347" max="15347" width="11.125" style="426" customWidth="1"/>
    <col min="15348" max="15582" width="9" style="426"/>
    <col min="15583" max="15583" width="2.625" style="426" customWidth="1"/>
    <col min="15584" max="15584" width="18.125" style="426" customWidth="1"/>
    <col min="15585" max="15586" width="5.625" style="426" customWidth="1"/>
    <col min="15587" max="15587" width="8.875" style="426" customWidth="1"/>
    <col min="15588" max="15588" width="6.875" style="426" customWidth="1"/>
    <col min="15589" max="15589" width="4" style="426" customWidth="1"/>
    <col min="15590" max="15590" width="9.625" style="426" customWidth="1"/>
    <col min="15591" max="15591" width="11.125" style="426" customWidth="1"/>
    <col min="15592" max="15592" width="9.375" style="426" customWidth="1"/>
    <col min="15593" max="15593" width="6.375" style="426" customWidth="1"/>
    <col min="15594" max="15594" width="10.5" style="426" customWidth="1"/>
    <col min="15595" max="15597" width="9" style="426"/>
    <col min="15598" max="15598" width="9.625" style="426" customWidth="1"/>
    <col min="15599" max="15599" width="11.125" style="426" customWidth="1"/>
    <col min="15600" max="15600" width="9.625" style="426" customWidth="1"/>
    <col min="15601" max="15601" width="11.125" style="426" customWidth="1"/>
    <col min="15602" max="15602" width="9.625" style="426" customWidth="1"/>
    <col min="15603" max="15603" width="11.125" style="426" customWidth="1"/>
    <col min="15604" max="15838" width="9" style="426"/>
    <col min="15839" max="15839" width="2.625" style="426" customWidth="1"/>
    <col min="15840" max="15840" width="18.125" style="426" customWidth="1"/>
    <col min="15841" max="15842" width="5.625" style="426" customWidth="1"/>
    <col min="15843" max="15843" width="8.875" style="426" customWidth="1"/>
    <col min="15844" max="15844" width="6.875" style="426" customWidth="1"/>
    <col min="15845" max="15845" width="4" style="426" customWidth="1"/>
    <col min="15846" max="15846" width="9.625" style="426" customWidth="1"/>
    <col min="15847" max="15847" width="11.125" style="426" customWidth="1"/>
    <col min="15848" max="15848" width="9.375" style="426" customWidth="1"/>
    <col min="15849" max="15849" width="6.375" style="426" customWidth="1"/>
    <col min="15850" max="15850" width="10.5" style="426" customWidth="1"/>
    <col min="15851" max="15853" width="9" style="426"/>
    <col min="15854" max="15854" width="9.625" style="426" customWidth="1"/>
    <col min="15855" max="15855" width="11.125" style="426" customWidth="1"/>
    <col min="15856" max="15856" width="9.625" style="426" customWidth="1"/>
    <col min="15857" max="15857" width="11.125" style="426" customWidth="1"/>
    <col min="15858" max="15858" width="9.625" style="426" customWidth="1"/>
    <col min="15859" max="15859" width="11.125" style="426" customWidth="1"/>
    <col min="15860" max="16094" width="9" style="426"/>
    <col min="16095" max="16095" width="2.625" style="426" customWidth="1"/>
    <col min="16096" max="16096" width="18.125" style="426" customWidth="1"/>
    <col min="16097" max="16098" width="5.625" style="426" customWidth="1"/>
    <col min="16099" max="16099" width="8.875" style="426" customWidth="1"/>
    <col min="16100" max="16100" width="6.875" style="426" customWidth="1"/>
    <col min="16101" max="16101" width="4" style="426" customWidth="1"/>
    <col min="16102" max="16102" width="9.625" style="426" customWidth="1"/>
    <col min="16103" max="16103" width="11.125" style="426" customWidth="1"/>
    <col min="16104" max="16104" width="9.375" style="426" customWidth="1"/>
    <col min="16105" max="16105" width="6.375" style="426" customWidth="1"/>
    <col min="16106" max="16106" width="10.5" style="426" customWidth="1"/>
    <col min="16107" max="16109" width="9" style="426"/>
    <col min="16110" max="16110" width="9.625" style="426" customWidth="1"/>
    <col min="16111" max="16111" width="11.125" style="426" customWidth="1"/>
    <col min="16112" max="16112" width="9.625" style="426" customWidth="1"/>
    <col min="16113" max="16113" width="11.125" style="426" customWidth="1"/>
    <col min="16114" max="16114" width="9.625" style="426" customWidth="1"/>
    <col min="16115" max="16115" width="11.125" style="426" customWidth="1"/>
    <col min="16116" max="16384" width="9" style="426"/>
  </cols>
  <sheetData>
    <row r="1" spans="1:12" ht="13.5" customHeight="1" thickBot="1">
      <c r="G1" s="421"/>
      <c r="J1" s="179"/>
      <c r="K1" s="493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94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194"/>
      <c r="L4" s="195"/>
    </row>
    <row r="5" spans="1:12" ht="13.5" customHeight="1">
      <c r="A5" s="453">
        <v>8</v>
      </c>
      <c r="B5" s="454" t="s">
        <v>1055</v>
      </c>
      <c r="C5" s="198"/>
      <c r="D5" s="199"/>
      <c r="E5" s="455"/>
      <c r="F5" s="201"/>
      <c r="G5" s="456"/>
      <c r="H5" s="457"/>
      <c r="I5" s="458"/>
      <c r="J5" s="205"/>
      <c r="K5" s="206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194"/>
      <c r="L6" s="195"/>
    </row>
    <row r="7" spans="1:12" ht="13.5" customHeight="1">
      <c r="A7" s="453"/>
      <c r="B7" s="454" t="s">
        <v>240</v>
      </c>
      <c r="C7" s="198"/>
      <c r="D7" s="199"/>
      <c r="E7" s="455"/>
      <c r="F7" s="201"/>
      <c r="G7" s="463"/>
      <c r="H7" s="458"/>
      <c r="I7" s="458"/>
      <c r="J7" s="205"/>
      <c r="K7" s="213"/>
      <c r="L7" s="207"/>
    </row>
    <row r="8" spans="1:12" ht="13.5" customHeight="1">
      <c r="A8" s="459"/>
      <c r="B8" s="446" t="s">
        <v>248</v>
      </c>
      <c r="C8" s="214"/>
      <c r="D8" s="460"/>
      <c r="E8" s="461"/>
      <c r="F8" s="449"/>
      <c r="G8" s="462"/>
      <c r="H8" s="452"/>
      <c r="I8" s="452"/>
      <c r="J8" s="193"/>
      <c r="K8" s="194"/>
      <c r="L8" s="195"/>
    </row>
    <row r="9" spans="1:12" ht="13.5" customHeight="1">
      <c r="A9" s="453"/>
      <c r="B9" s="454" t="s">
        <v>249</v>
      </c>
      <c r="C9" s="464" t="s">
        <v>250</v>
      </c>
      <c r="D9" s="464"/>
      <c r="E9" s="455"/>
      <c r="F9" s="201">
        <v>4.5999999999999996</v>
      </c>
      <c r="G9" s="463" t="s">
        <v>59</v>
      </c>
      <c r="H9" s="457"/>
      <c r="I9" s="458"/>
      <c r="J9" s="205"/>
      <c r="K9" s="213"/>
      <c r="L9" s="207"/>
    </row>
    <row r="10" spans="1:12" ht="13.5" customHeight="1">
      <c r="A10" s="465"/>
      <c r="B10" s="446" t="s">
        <v>251</v>
      </c>
      <c r="C10" s="214"/>
      <c r="D10" s="218"/>
      <c r="E10" s="461"/>
      <c r="F10" s="219"/>
      <c r="G10" s="466"/>
      <c r="H10" s="467"/>
      <c r="I10" s="452"/>
      <c r="J10" s="193"/>
      <c r="K10" s="194"/>
      <c r="L10" s="222"/>
    </row>
    <row r="11" spans="1:12" ht="13.5" customHeight="1">
      <c r="A11" s="465"/>
      <c r="B11" s="454" t="s">
        <v>249</v>
      </c>
      <c r="C11" s="464" t="s">
        <v>252</v>
      </c>
      <c r="D11" s="464"/>
      <c r="E11" s="455"/>
      <c r="F11" s="201">
        <v>2</v>
      </c>
      <c r="G11" s="463" t="s">
        <v>50</v>
      </c>
      <c r="H11" s="458"/>
      <c r="I11" s="458"/>
      <c r="J11" s="205"/>
      <c r="K11" s="213"/>
      <c r="L11" s="222"/>
    </row>
    <row r="12" spans="1:12" ht="13.5" customHeight="1">
      <c r="A12" s="459"/>
      <c r="B12" s="446"/>
      <c r="C12" s="214"/>
      <c r="D12" s="218"/>
      <c r="E12" s="461"/>
      <c r="F12" s="219"/>
      <c r="G12" s="466"/>
      <c r="H12" s="467"/>
      <c r="I12" s="452"/>
      <c r="J12" s="193"/>
      <c r="K12" s="194"/>
      <c r="L12" s="195"/>
    </row>
    <row r="13" spans="1:12" ht="13.5" customHeight="1">
      <c r="A13" s="453"/>
      <c r="B13" s="454"/>
      <c r="C13" s="464"/>
      <c r="D13" s="464"/>
      <c r="E13" s="455"/>
      <c r="F13" s="201"/>
      <c r="G13" s="463"/>
      <c r="H13" s="457"/>
      <c r="I13" s="458"/>
      <c r="J13" s="205"/>
      <c r="K13" s="213"/>
      <c r="L13" s="207"/>
    </row>
    <row r="14" spans="1:12" ht="13.5" customHeight="1">
      <c r="A14" s="459"/>
      <c r="B14" s="446"/>
      <c r="C14" s="214"/>
      <c r="D14" s="460"/>
      <c r="E14" s="461"/>
      <c r="F14" s="449"/>
      <c r="G14" s="462"/>
      <c r="H14" s="452"/>
      <c r="I14" s="452"/>
      <c r="J14" s="193"/>
      <c r="K14" s="194"/>
      <c r="L14" s="195"/>
    </row>
    <row r="15" spans="1:12" ht="13.5" customHeight="1">
      <c r="A15" s="453"/>
      <c r="B15" s="454"/>
      <c r="C15" s="464"/>
      <c r="D15" s="464"/>
      <c r="E15" s="455"/>
      <c r="F15" s="468"/>
      <c r="G15" s="463"/>
      <c r="H15" s="458"/>
      <c r="I15" s="458"/>
      <c r="J15" s="205"/>
      <c r="K15" s="213"/>
      <c r="L15" s="207"/>
    </row>
    <row r="16" spans="1:12" ht="13.5" customHeight="1">
      <c r="A16" s="459"/>
      <c r="B16" s="469"/>
      <c r="C16" s="214"/>
      <c r="E16" s="470"/>
      <c r="F16" s="471"/>
      <c r="G16" s="472"/>
      <c r="H16" s="473"/>
      <c r="I16" s="452"/>
      <c r="J16" s="228"/>
      <c r="K16" s="194"/>
      <c r="L16" s="195"/>
    </row>
    <row r="17" spans="1:12" ht="13.5" customHeight="1">
      <c r="A17" s="453"/>
      <c r="B17" s="474"/>
      <c r="C17" s="475"/>
      <c r="D17" s="464"/>
      <c r="E17" s="455"/>
      <c r="F17" s="201"/>
      <c r="G17" s="463"/>
      <c r="H17" s="458"/>
      <c r="I17" s="458"/>
      <c r="J17" s="205"/>
      <c r="K17" s="213"/>
      <c r="L17" s="207"/>
    </row>
    <row r="18" spans="1:12" ht="13.5" customHeight="1">
      <c r="A18" s="459"/>
      <c r="B18" s="476"/>
      <c r="C18" s="477"/>
      <c r="D18" s="460"/>
      <c r="E18" s="461"/>
      <c r="F18" s="449"/>
      <c r="G18" s="462"/>
      <c r="H18" s="452"/>
      <c r="I18" s="452"/>
      <c r="J18" s="193"/>
      <c r="K18" s="194"/>
      <c r="L18" s="195"/>
    </row>
    <row r="19" spans="1:12" ht="13.5" customHeight="1">
      <c r="A19" s="453"/>
      <c r="B19" s="469"/>
      <c r="E19" s="470"/>
      <c r="F19" s="201"/>
      <c r="G19" s="463"/>
      <c r="H19" s="473"/>
      <c r="I19" s="458"/>
      <c r="J19" s="205"/>
      <c r="K19" s="213"/>
      <c r="L19" s="207"/>
    </row>
    <row r="20" spans="1:12" ht="13.5" customHeight="1">
      <c r="A20" s="459"/>
      <c r="B20" s="446"/>
      <c r="C20" s="460"/>
      <c r="D20" s="460"/>
      <c r="E20" s="461"/>
      <c r="F20" s="449"/>
      <c r="G20" s="462"/>
      <c r="H20" s="452"/>
      <c r="I20" s="452"/>
      <c r="J20" s="193"/>
      <c r="K20" s="194"/>
      <c r="L20" s="195"/>
    </row>
    <row r="21" spans="1:12" ht="13.5" customHeight="1">
      <c r="A21" s="453"/>
      <c r="B21" s="454"/>
      <c r="C21" s="198"/>
      <c r="D21" s="199"/>
      <c r="E21" s="455"/>
      <c r="F21" s="201"/>
      <c r="G21" s="456"/>
      <c r="H21" s="458"/>
      <c r="I21" s="458"/>
      <c r="J21" s="205"/>
      <c r="K21" s="213"/>
      <c r="L21" s="207"/>
    </row>
    <row r="22" spans="1:12" ht="13.5" customHeight="1">
      <c r="A22" s="459"/>
      <c r="B22" s="446"/>
      <c r="C22" s="460"/>
      <c r="D22" s="460"/>
      <c r="E22" s="461"/>
      <c r="F22" s="449"/>
      <c r="G22" s="462"/>
      <c r="H22" s="452"/>
      <c r="I22" s="452"/>
      <c r="J22" s="193"/>
      <c r="K22" s="194"/>
      <c r="L22" s="195"/>
    </row>
    <row r="23" spans="1:12" ht="13.5" customHeight="1">
      <c r="A23" s="453"/>
      <c r="B23" s="454"/>
      <c r="C23" s="198"/>
      <c r="D23" s="199"/>
      <c r="E23" s="455"/>
      <c r="F23" s="201"/>
      <c r="G23" s="456"/>
      <c r="H23" s="458"/>
      <c r="I23" s="458"/>
      <c r="J23" s="205"/>
      <c r="K23" s="213"/>
      <c r="L23" s="207"/>
    </row>
    <row r="24" spans="1:12" ht="13.5" customHeight="1">
      <c r="A24" s="459"/>
      <c r="B24" s="446"/>
      <c r="C24" s="460"/>
      <c r="D24" s="460"/>
      <c r="E24" s="461"/>
      <c r="F24" s="449"/>
      <c r="G24" s="462"/>
      <c r="H24" s="452"/>
      <c r="I24" s="452"/>
      <c r="J24" s="193"/>
      <c r="K24" s="194"/>
      <c r="L24" s="195"/>
    </row>
    <row r="25" spans="1:12" ht="13.5" customHeight="1">
      <c r="A25" s="453"/>
      <c r="B25" s="454"/>
      <c r="C25" s="198"/>
      <c r="D25" s="199"/>
      <c r="E25" s="455"/>
      <c r="F25" s="201"/>
      <c r="G25" s="456"/>
      <c r="H25" s="458"/>
      <c r="I25" s="458"/>
      <c r="J25" s="205"/>
      <c r="K25" s="213"/>
      <c r="L25" s="207"/>
    </row>
    <row r="26" spans="1:12" ht="13.5" customHeight="1">
      <c r="A26" s="459"/>
      <c r="B26" s="446"/>
      <c r="C26" s="460"/>
      <c r="D26" s="460"/>
      <c r="E26" s="461"/>
      <c r="F26" s="449"/>
      <c r="G26" s="462"/>
      <c r="H26" s="452"/>
      <c r="I26" s="452"/>
      <c r="J26" s="193"/>
      <c r="K26" s="194"/>
      <c r="L26" s="195"/>
    </row>
    <row r="27" spans="1:12" ht="13.5" customHeight="1">
      <c r="A27" s="453"/>
      <c r="B27" s="454"/>
      <c r="C27" s="198"/>
      <c r="D27" s="199"/>
      <c r="E27" s="455"/>
      <c r="F27" s="201"/>
      <c r="G27" s="456"/>
      <c r="H27" s="458"/>
      <c r="I27" s="458"/>
      <c r="J27" s="205"/>
      <c r="K27" s="213"/>
      <c r="L27" s="207"/>
    </row>
    <row r="28" spans="1:12" ht="13.5" customHeight="1">
      <c r="A28" s="465"/>
      <c r="B28" s="469"/>
      <c r="C28" s="271"/>
      <c r="D28" s="272"/>
      <c r="E28" s="470"/>
      <c r="F28" s="273"/>
      <c r="G28" s="478"/>
      <c r="H28" s="473"/>
      <c r="I28" s="473"/>
      <c r="J28" s="228"/>
      <c r="K28" s="249"/>
      <c r="L28" s="222"/>
    </row>
    <row r="29" spans="1:12" ht="13.5" customHeight="1">
      <c r="A29" s="465"/>
      <c r="B29" s="469"/>
      <c r="C29" s="271"/>
      <c r="D29" s="272"/>
      <c r="E29" s="470"/>
      <c r="F29" s="273"/>
      <c r="G29" s="478"/>
      <c r="H29" s="473"/>
      <c r="I29" s="473"/>
      <c r="J29" s="228"/>
      <c r="K29" s="249"/>
      <c r="L29" s="222"/>
    </row>
    <row r="30" spans="1:12" ht="13.5" customHeight="1">
      <c r="A30" s="459"/>
      <c r="B30" s="446"/>
      <c r="C30" s="460"/>
      <c r="D30" s="460"/>
      <c r="E30" s="461"/>
      <c r="F30" s="449"/>
      <c r="G30" s="462"/>
      <c r="H30" s="452"/>
      <c r="I30" s="452"/>
      <c r="J30" s="193"/>
      <c r="K30" s="194"/>
      <c r="L30" s="195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13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33"/>
      <c r="L32" s="222"/>
    </row>
    <row r="33" spans="1:12" ht="13.5" customHeight="1" thickBot="1">
      <c r="A33" s="479"/>
      <c r="B33" s="480" t="s">
        <v>11</v>
      </c>
      <c r="C33" s="236"/>
      <c r="D33" s="237"/>
      <c r="E33" s="481"/>
      <c r="F33" s="246"/>
      <c r="G33" s="482"/>
      <c r="H33" s="483"/>
      <c r="I33" s="483"/>
      <c r="J33" s="241"/>
      <c r="K33" s="242"/>
      <c r="L33" s="243"/>
    </row>
    <row r="34" spans="1:12" ht="13.5" customHeight="1">
      <c r="J34" s="179"/>
      <c r="K34" s="495"/>
      <c r="L34" s="485"/>
    </row>
    <row r="35" spans="1:12" ht="13.5" customHeight="1" thickBot="1">
      <c r="G35" s="421"/>
      <c r="J35" s="179"/>
      <c r="K35" s="493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92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94" t="s">
        <v>3</v>
      </c>
      <c r="L37" s="444" t="s">
        <v>8</v>
      </c>
    </row>
    <row r="38" spans="1:12" ht="13.5" customHeight="1">
      <c r="A38" s="445"/>
      <c r="B38" s="446"/>
      <c r="C38" s="447"/>
      <c r="D38" s="447"/>
      <c r="E38" s="448"/>
      <c r="F38" s="449"/>
      <c r="G38" s="450"/>
      <c r="H38" s="451"/>
      <c r="I38" s="452"/>
      <c r="J38" s="193"/>
      <c r="K38" s="194"/>
      <c r="L38" s="195"/>
    </row>
    <row r="39" spans="1:12" ht="13.5" customHeight="1">
      <c r="A39" s="453"/>
      <c r="B39" s="454"/>
      <c r="C39" s="198"/>
      <c r="D39" s="199"/>
      <c r="E39" s="455"/>
      <c r="F39" s="201"/>
      <c r="G39" s="456"/>
      <c r="H39" s="457"/>
      <c r="I39" s="458"/>
      <c r="J39" s="205"/>
      <c r="K39" s="206"/>
      <c r="L39" s="207"/>
    </row>
    <row r="40" spans="1:12" ht="13.5" customHeight="1">
      <c r="A40" s="459"/>
      <c r="B40" s="446"/>
      <c r="C40" s="460"/>
      <c r="D40" s="460"/>
      <c r="E40" s="461"/>
      <c r="F40" s="449"/>
      <c r="G40" s="462"/>
      <c r="H40" s="452"/>
      <c r="I40" s="452"/>
      <c r="J40" s="193"/>
      <c r="K40" s="194"/>
      <c r="L40" s="195"/>
    </row>
    <row r="41" spans="1:12" ht="13.5" customHeight="1">
      <c r="A41" s="453"/>
      <c r="B41" s="454"/>
      <c r="C41" s="198"/>
      <c r="D41" s="199"/>
      <c r="E41" s="455"/>
      <c r="F41" s="201"/>
      <c r="G41" s="463"/>
      <c r="H41" s="458"/>
      <c r="I41" s="458"/>
      <c r="J41" s="205"/>
      <c r="K41" s="213"/>
      <c r="L41" s="207"/>
    </row>
    <row r="42" spans="1:12" ht="13.5" customHeight="1">
      <c r="A42" s="459"/>
      <c r="B42" s="446"/>
      <c r="C42" s="214"/>
      <c r="D42" s="460"/>
      <c r="E42" s="461"/>
      <c r="F42" s="449"/>
      <c r="G42" s="462"/>
      <c r="H42" s="452"/>
      <c r="I42" s="452"/>
      <c r="J42" s="193"/>
      <c r="K42" s="194"/>
      <c r="L42" s="195"/>
    </row>
    <row r="43" spans="1:12" ht="13.5" customHeight="1">
      <c r="A43" s="453"/>
      <c r="B43" s="454"/>
      <c r="C43" s="464"/>
      <c r="D43" s="464"/>
      <c r="E43" s="455"/>
      <c r="F43" s="201"/>
      <c r="G43" s="463"/>
      <c r="H43" s="457"/>
      <c r="I43" s="458"/>
      <c r="J43" s="205"/>
      <c r="K43" s="213"/>
      <c r="L43" s="207"/>
    </row>
    <row r="44" spans="1:12" ht="13.5" customHeight="1">
      <c r="A44" s="465"/>
      <c r="B44" s="446"/>
      <c r="C44" s="214"/>
      <c r="D44" s="218"/>
      <c r="E44" s="461"/>
      <c r="F44" s="219"/>
      <c r="G44" s="466"/>
      <c r="H44" s="467"/>
      <c r="I44" s="452"/>
      <c r="J44" s="193"/>
      <c r="K44" s="194"/>
      <c r="L44" s="222"/>
    </row>
    <row r="45" spans="1:12" ht="13.5" customHeight="1">
      <c r="A45" s="465"/>
      <c r="B45" s="454"/>
      <c r="C45" s="464"/>
      <c r="D45" s="464"/>
      <c r="E45" s="455"/>
      <c r="F45" s="201"/>
      <c r="G45" s="463"/>
      <c r="H45" s="458"/>
      <c r="I45" s="458"/>
      <c r="J45" s="205"/>
      <c r="K45" s="213"/>
      <c r="L45" s="222"/>
    </row>
    <row r="46" spans="1:12" ht="13.5" customHeight="1">
      <c r="A46" s="459"/>
      <c r="B46" s="446"/>
      <c r="C46" s="214"/>
      <c r="D46" s="218"/>
      <c r="E46" s="461"/>
      <c r="F46" s="219"/>
      <c r="G46" s="466"/>
      <c r="H46" s="467"/>
      <c r="I46" s="452"/>
      <c r="J46" s="193"/>
      <c r="K46" s="194"/>
      <c r="L46" s="195"/>
    </row>
    <row r="47" spans="1:12" ht="13.5" customHeight="1">
      <c r="A47" s="453"/>
      <c r="B47" s="454"/>
      <c r="C47" s="464"/>
      <c r="D47" s="464"/>
      <c r="E47" s="455"/>
      <c r="F47" s="201"/>
      <c r="G47" s="463"/>
      <c r="H47" s="457"/>
      <c r="I47" s="458"/>
      <c r="J47" s="205"/>
      <c r="K47" s="213"/>
      <c r="L47" s="207"/>
    </row>
    <row r="48" spans="1:12" ht="13.5" customHeight="1">
      <c r="A48" s="459"/>
      <c r="B48" s="446"/>
      <c r="C48" s="214"/>
      <c r="D48" s="460"/>
      <c r="E48" s="461"/>
      <c r="F48" s="449"/>
      <c r="G48" s="462"/>
      <c r="H48" s="452"/>
      <c r="I48" s="452"/>
      <c r="J48" s="193"/>
      <c r="K48" s="194"/>
      <c r="L48" s="195"/>
    </row>
    <row r="49" spans="1:12" ht="13.5" customHeight="1">
      <c r="A49" s="453"/>
      <c r="B49" s="454"/>
      <c r="C49" s="464"/>
      <c r="D49" s="464"/>
      <c r="E49" s="455"/>
      <c r="F49" s="468"/>
      <c r="G49" s="463"/>
      <c r="H49" s="458"/>
      <c r="I49" s="458"/>
      <c r="J49" s="205"/>
      <c r="K49" s="213"/>
      <c r="L49" s="207"/>
    </row>
    <row r="50" spans="1:12" ht="13.5" customHeight="1">
      <c r="A50" s="459"/>
      <c r="B50" s="469"/>
      <c r="C50" s="214"/>
      <c r="E50" s="470"/>
      <c r="F50" s="471"/>
      <c r="G50" s="472"/>
      <c r="H50" s="473"/>
      <c r="I50" s="452"/>
      <c r="J50" s="228"/>
      <c r="K50" s="194"/>
      <c r="L50" s="195"/>
    </row>
    <row r="51" spans="1:12" ht="13.5" customHeight="1">
      <c r="A51" s="453"/>
      <c r="B51" s="474"/>
      <c r="C51" s="475"/>
      <c r="D51" s="464"/>
      <c r="E51" s="455"/>
      <c r="F51" s="201"/>
      <c r="G51" s="463"/>
      <c r="H51" s="458"/>
      <c r="I51" s="458"/>
      <c r="J51" s="205"/>
      <c r="K51" s="213"/>
      <c r="L51" s="207"/>
    </row>
    <row r="52" spans="1:12" ht="13.5" customHeight="1">
      <c r="A52" s="459"/>
      <c r="B52" s="476"/>
      <c r="C52" s="477"/>
      <c r="D52" s="460"/>
      <c r="E52" s="461"/>
      <c r="F52" s="449"/>
      <c r="G52" s="462"/>
      <c r="H52" s="452"/>
      <c r="I52" s="452"/>
      <c r="J52" s="193"/>
      <c r="K52" s="194"/>
      <c r="L52" s="195"/>
    </row>
    <row r="53" spans="1:12" ht="13.5" customHeight="1">
      <c r="A53" s="453"/>
      <c r="B53" s="474"/>
      <c r="C53" s="475"/>
      <c r="E53" s="470"/>
      <c r="F53" s="201"/>
      <c r="G53" s="463"/>
      <c r="H53" s="473"/>
      <c r="I53" s="458"/>
      <c r="J53" s="205"/>
      <c r="K53" s="213"/>
      <c r="L53" s="207"/>
    </row>
    <row r="54" spans="1:12" ht="13.5" customHeight="1">
      <c r="A54" s="459"/>
      <c r="B54" s="446"/>
      <c r="C54" s="460"/>
      <c r="D54" s="460"/>
      <c r="E54" s="461"/>
      <c r="F54" s="449"/>
      <c r="G54" s="462"/>
      <c r="H54" s="452"/>
      <c r="I54" s="452"/>
      <c r="J54" s="193"/>
      <c r="K54" s="194"/>
      <c r="L54" s="195"/>
    </row>
    <row r="55" spans="1:12" ht="13.5" customHeight="1">
      <c r="A55" s="453"/>
      <c r="B55" s="454"/>
      <c r="C55" s="198"/>
      <c r="D55" s="199"/>
      <c r="E55" s="455"/>
      <c r="F55" s="201"/>
      <c r="G55" s="456"/>
      <c r="H55" s="458"/>
      <c r="I55" s="458"/>
      <c r="J55" s="205"/>
      <c r="K55" s="213"/>
      <c r="L55" s="207"/>
    </row>
    <row r="56" spans="1:12" ht="13.5" customHeight="1">
      <c r="A56" s="465"/>
      <c r="B56" s="469"/>
      <c r="C56" s="271"/>
      <c r="D56" s="272"/>
      <c r="E56" s="470"/>
      <c r="F56" s="273"/>
      <c r="G56" s="478"/>
      <c r="H56" s="473"/>
      <c r="I56" s="473"/>
      <c r="J56" s="228"/>
      <c r="K56" s="249"/>
      <c r="L56" s="222"/>
    </row>
    <row r="57" spans="1:12" ht="13.5" customHeight="1">
      <c r="A57" s="465"/>
      <c r="B57" s="469"/>
      <c r="C57" s="271"/>
      <c r="D57" s="272"/>
      <c r="E57" s="470"/>
      <c r="F57" s="273"/>
      <c r="G57" s="478"/>
      <c r="H57" s="473"/>
      <c r="I57" s="473"/>
      <c r="J57" s="228"/>
      <c r="K57" s="249"/>
      <c r="L57" s="222"/>
    </row>
    <row r="58" spans="1:12" ht="13.5" customHeight="1">
      <c r="A58" s="459"/>
      <c r="B58" s="446"/>
      <c r="C58" s="460"/>
      <c r="D58" s="460"/>
      <c r="E58" s="461"/>
      <c r="F58" s="449"/>
      <c r="G58" s="462"/>
      <c r="H58" s="452"/>
      <c r="I58" s="452"/>
      <c r="J58" s="193"/>
      <c r="K58" s="194"/>
      <c r="L58" s="195"/>
    </row>
    <row r="59" spans="1:12" ht="13.5" customHeight="1">
      <c r="A59" s="453"/>
      <c r="B59" s="454"/>
      <c r="C59" s="198"/>
      <c r="D59" s="199"/>
      <c r="E59" s="455"/>
      <c r="F59" s="201"/>
      <c r="G59" s="456"/>
      <c r="H59" s="458"/>
      <c r="I59" s="458"/>
      <c r="J59" s="205"/>
      <c r="K59" s="213"/>
      <c r="L59" s="207"/>
    </row>
    <row r="60" spans="1:12" ht="13.5" customHeight="1">
      <c r="A60" s="459"/>
      <c r="B60" s="446"/>
      <c r="C60" s="460"/>
      <c r="D60" s="460"/>
      <c r="E60" s="461"/>
      <c r="F60" s="449"/>
      <c r="G60" s="462"/>
      <c r="H60" s="452"/>
      <c r="I60" s="452"/>
      <c r="J60" s="193"/>
      <c r="K60" s="194"/>
      <c r="L60" s="195"/>
    </row>
    <row r="61" spans="1:12" ht="13.5" customHeight="1">
      <c r="A61" s="453"/>
      <c r="B61" s="454"/>
      <c r="C61" s="198"/>
      <c r="D61" s="199"/>
      <c r="E61" s="455"/>
      <c r="F61" s="201"/>
      <c r="G61" s="456"/>
      <c r="H61" s="458"/>
      <c r="I61" s="458"/>
      <c r="J61" s="205"/>
      <c r="K61" s="213"/>
      <c r="L61" s="207"/>
    </row>
    <row r="62" spans="1:12" ht="13.5" customHeight="1">
      <c r="A62" s="459"/>
      <c r="B62" s="446"/>
      <c r="C62" s="460"/>
      <c r="D62" s="460"/>
      <c r="E62" s="461"/>
      <c r="F62" s="449"/>
      <c r="G62" s="462"/>
      <c r="H62" s="452"/>
      <c r="I62" s="452"/>
      <c r="J62" s="193"/>
      <c r="K62" s="194"/>
      <c r="L62" s="195"/>
    </row>
    <row r="63" spans="1:12" ht="13.5" customHeight="1">
      <c r="A63" s="453"/>
      <c r="B63" s="454"/>
      <c r="C63" s="198"/>
      <c r="D63" s="199"/>
      <c r="E63" s="455"/>
      <c r="F63" s="201"/>
      <c r="G63" s="456"/>
      <c r="H63" s="458"/>
      <c r="I63" s="458"/>
      <c r="J63" s="205"/>
      <c r="K63" s="213"/>
      <c r="L63" s="207"/>
    </row>
    <row r="64" spans="1:12" ht="13.5" customHeight="1">
      <c r="A64" s="459"/>
      <c r="B64" s="446"/>
      <c r="C64" s="460"/>
      <c r="D64" s="460"/>
      <c r="E64" s="461"/>
      <c r="F64" s="449"/>
      <c r="G64" s="462"/>
      <c r="H64" s="452"/>
      <c r="I64" s="452"/>
      <c r="J64" s="193"/>
      <c r="K64" s="194"/>
      <c r="L64" s="195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13"/>
      <c r="L65" s="207"/>
    </row>
    <row r="66" spans="1:12" ht="13.5" customHeight="1">
      <c r="A66" s="465"/>
      <c r="B66" s="469"/>
      <c r="E66" s="470"/>
      <c r="F66" s="471"/>
      <c r="G66" s="472"/>
      <c r="H66" s="473"/>
      <c r="I66" s="452"/>
      <c r="J66" s="228"/>
      <c r="K66" s="233"/>
      <c r="L66" s="222"/>
    </row>
    <row r="67" spans="1:12" ht="13.5" customHeight="1" thickBot="1">
      <c r="A67" s="479"/>
      <c r="B67" s="480"/>
      <c r="C67" s="236"/>
      <c r="D67" s="237"/>
      <c r="E67" s="481"/>
      <c r="F67" s="246"/>
      <c r="G67" s="482"/>
      <c r="H67" s="483"/>
      <c r="I67" s="483"/>
      <c r="J67" s="241"/>
      <c r="K67" s="242"/>
      <c r="L67" s="284"/>
    </row>
    <row r="68" spans="1:12" ht="13.5" customHeight="1">
      <c r="J68" s="179"/>
      <c r="K68" s="495"/>
      <c r="L68" s="485">
        <v>13</v>
      </c>
    </row>
    <row r="135" spans="12:12">
      <c r="L135" s="490"/>
    </row>
  </sheetData>
  <customSheetViews>
    <customSheetView guid="{5F464D42-AC31-49B9-A773-0689CC634DD7}" showPageBreaks="1" showGridLines="0" zeroValues="0" printArea="1" view="pageBreakPreview">
      <selection activeCell="F5" sqref="F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H11" sqref="H11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36:H37"/>
    <mergeCell ref="I36:I37"/>
    <mergeCell ref="J36:J37"/>
    <mergeCell ref="K36:L36"/>
    <mergeCell ref="A36:A37"/>
    <mergeCell ref="B36:B37"/>
    <mergeCell ref="C36:E37"/>
    <mergeCell ref="F36:F37"/>
    <mergeCell ref="G36:G37"/>
    <mergeCell ref="I2:I3"/>
    <mergeCell ref="J2:J3"/>
    <mergeCell ref="K2:L2"/>
    <mergeCell ref="H2:H3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8E2BE-4C4F-4BD7-8262-7B9728839B06}">
  <sheetPr>
    <tabColor rgb="FF00B0F0"/>
  </sheetPr>
  <dimension ref="A1:L135"/>
  <sheetViews>
    <sheetView showGridLines="0" view="pageBreakPreview" zoomScaleNormal="100" zoomScaleSheetLayoutView="100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96" customWidth="1"/>
    <col min="12" max="12" width="10.5" style="421" customWidth="1"/>
    <col min="13" max="223" width="9" style="426"/>
    <col min="224" max="224" width="2.625" style="426" customWidth="1"/>
    <col min="225" max="225" width="18.125" style="426" customWidth="1"/>
    <col min="226" max="227" width="5.625" style="426" customWidth="1"/>
    <col min="228" max="228" width="8.875" style="426" customWidth="1"/>
    <col min="229" max="229" width="6.875" style="426" customWidth="1"/>
    <col min="230" max="230" width="4" style="426" customWidth="1"/>
    <col min="231" max="231" width="9.625" style="426" customWidth="1"/>
    <col min="232" max="232" width="11.125" style="426" customWidth="1"/>
    <col min="233" max="233" width="9.375" style="426" customWidth="1"/>
    <col min="234" max="234" width="6.375" style="426" customWidth="1"/>
    <col min="235" max="235" width="10.5" style="426" customWidth="1"/>
    <col min="236" max="238" width="9" style="426"/>
    <col min="239" max="239" width="9.625" style="426" customWidth="1"/>
    <col min="240" max="240" width="11.125" style="426" customWidth="1"/>
    <col min="241" max="241" width="9.625" style="426" customWidth="1"/>
    <col min="242" max="242" width="11.125" style="426" customWidth="1"/>
    <col min="243" max="243" width="9.625" style="426" customWidth="1"/>
    <col min="244" max="244" width="11.125" style="426" customWidth="1"/>
    <col min="245" max="479" width="9" style="426"/>
    <col min="480" max="480" width="2.625" style="426" customWidth="1"/>
    <col min="481" max="481" width="18.125" style="426" customWidth="1"/>
    <col min="482" max="483" width="5.625" style="426" customWidth="1"/>
    <col min="484" max="484" width="8.875" style="426" customWidth="1"/>
    <col min="485" max="485" width="6.875" style="426" customWidth="1"/>
    <col min="486" max="486" width="4" style="426" customWidth="1"/>
    <col min="487" max="487" width="9.625" style="426" customWidth="1"/>
    <col min="488" max="488" width="11.125" style="426" customWidth="1"/>
    <col min="489" max="489" width="9.375" style="426" customWidth="1"/>
    <col min="490" max="490" width="6.375" style="426" customWidth="1"/>
    <col min="491" max="491" width="10.5" style="426" customWidth="1"/>
    <col min="492" max="494" width="9" style="426"/>
    <col min="495" max="495" width="9.625" style="426" customWidth="1"/>
    <col min="496" max="496" width="11.125" style="426" customWidth="1"/>
    <col min="497" max="497" width="9.625" style="426" customWidth="1"/>
    <col min="498" max="498" width="11.125" style="426" customWidth="1"/>
    <col min="499" max="499" width="9.625" style="426" customWidth="1"/>
    <col min="500" max="500" width="11.125" style="426" customWidth="1"/>
    <col min="501" max="735" width="9" style="426"/>
    <col min="736" max="736" width="2.625" style="426" customWidth="1"/>
    <col min="737" max="737" width="18.125" style="426" customWidth="1"/>
    <col min="738" max="739" width="5.625" style="426" customWidth="1"/>
    <col min="740" max="740" width="8.875" style="426" customWidth="1"/>
    <col min="741" max="741" width="6.875" style="426" customWidth="1"/>
    <col min="742" max="742" width="4" style="426" customWidth="1"/>
    <col min="743" max="743" width="9.625" style="426" customWidth="1"/>
    <col min="744" max="744" width="11.125" style="426" customWidth="1"/>
    <col min="745" max="745" width="9.375" style="426" customWidth="1"/>
    <col min="746" max="746" width="6.375" style="426" customWidth="1"/>
    <col min="747" max="747" width="10.5" style="426" customWidth="1"/>
    <col min="748" max="750" width="9" style="426"/>
    <col min="751" max="751" width="9.625" style="426" customWidth="1"/>
    <col min="752" max="752" width="11.125" style="426" customWidth="1"/>
    <col min="753" max="753" width="9.625" style="426" customWidth="1"/>
    <col min="754" max="754" width="11.125" style="426" customWidth="1"/>
    <col min="755" max="755" width="9.625" style="426" customWidth="1"/>
    <col min="756" max="756" width="11.125" style="426" customWidth="1"/>
    <col min="757" max="991" width="9" style="426"/>
    <col min="992" max="992" width="2.625" style="426" customWidth="1"/>
    <col min="993" max="993" width="18.125" style="426" customWidth="1"/>
    <col min="994" max="995" width="5.625" style="426" customWidth="1"/>
    <col min="996" max="996" width="8.875" style="426" customWidth="1"/>
    <col min="997" max="997" width="6.875" style="426" customWidth="1"/>
    <col min="998" max="998" width="4" style="426" customWidth="1"/>
    <col min="999" max="999" width="9.625" style="426" customWidth="1"/>
    <col min="1000" max="1000" width="11.125" style="426" customWidth="1"/>
    <col min="1001" max="1001" width="9.375" style="426" customWidth="1"/>
    <col min="1002" max="1002" width="6.375" style="426" customWidth="1"/>
    <col min="1003" max="1003" width="10.5" style="426" customWidth="1"/>
    <col min="1004" max="1006" width="9" style="426"/>
    <col min="1007" max="1007" width="9.625" style="426" customWidth="1"/>
    <col min="1008" max="1008" width="11.125" style="426" customWidth="1"/>
    <col min="1009" max="1009" width="9.625" style="426" customWidth="1"/>
    <col min="1010" max="1010" width="11.125" style="426" customWidth="1"/>
    <col min="1011" max="1011" width="9.625" style="426" customWidth="1"/>
    <col min="1012" max="1012" width="11.125" style="426" customWidth="1"/>
    <col min="1013" max="1247" width="9" style="426"/>
    <col min="1248" max="1248" width="2.625" style="426" customWidth="1"/>
    <col min="1249" max="1249" width="18.125" style="426" customWidth="1"/>
    <col min="1250" max="1251" width="5.625" style="426" customWidth="1"/>
    <col min="1252" max="1252" width="8.875" style="426" customWidth="1"/>
    <col min="1253" max="1253" width="6.875" style="426" customWidth="1"/>
    <col min="1254" max="1254" width="4" style="426" customWidth="1"/>
    <col min="1255" max="1255" width="9.625" style="426" customWidth="1"/>
    <col min="1256" max="1256" width="11.125" style="426" customWidth="1"/>
    <col min="1257" max="1257" width="9.375" style="426" customWidth="1"/>
    <col min="1258" max="1258" width="6.375" style="426" customWidth="1"/>
    <col min="1259" max="1259" width="10.5" style="426" customWidth="1"/>
    <col min="1260" max="1262" width="9" style="426"/>
    <col min="1263" max="1263" width="9.625" style="426" customWidth="1"/>
    <col min="1264" max="1264" width="11.125" style="426" customWidth="1"/>
    <col min="1265" max="1265" width="9.625" style="426" customWidth="1"/>
    <col min="1266" max="1266" width="11.125" style="426" customWidth="1"/>
    <col min="1267" max="1267" width="9.625" style="426" customWidth="1"/>
    <col min="1268" max="1268" width="11.125" style="426" customWidth="1"/>
    <col min="1269" max="1503" width="9" style="426"/>
    <col min="1504" max="1504" width="2.625" style="426" customWidth="1"/>
    <col min="1505" max="1505" width="18.125" style="426" customWidth="1"/>
    <col min="1506" max="1507" width="5.625" style="426" customWidth="1"/>
    <col min="1508" max="1508" width="8.875" style="426" customWidth="1"/>
    <col min="1509" max="1509" width="6.875" style="426" customWidth="1"/>
    <col min="1510" max="1510" width="4" style="426" customWidth="1"/>
    <col min="1511" max="1511" width="9.625" style="426" customWidth="1"/>
    <col min="1512" max="1512" width="11.125" style="426" customWidth="1"/>
    <col min="1513" max="1513" width="9.375" style="426" customWidth="1"/>
    <col min="1514" max="1514" width="6.375" style="426" customWidth="1"/>
    <col min="1515" max="1515" width="10.5" style="426" customWidth="1"/>
    <col min="1516" max="1518" width="9" style="426"/>
    <col min="1519" max="1519" width="9.625" style="426" customWidth="1"/>
    <col min="1520" max="1520" width="11.125" style="426" customWidth="1"/>
    <col min="1521" max="1521" width="9.625" style="426" customWidth="1"/>
    <col min="1522" max="1522" width="11.125" style="426" customWidth="1"/>
    <col min="1523" max="1523" width="9.625" style="426" customWidth="1"/>
    <col min="1524" max="1524" width="11.125" style="426" customWidth="1"/>
    <col min="1525" max="1759" width="9" style="426"/>
    <col min="1760" max="1760" width="2.625" style="426" customWidth="1"/>
    <col min="1761" max="1761" width="18.125" style="426" customWidth="1"/>
    <col min="1762" max="1763" width="5.625" style="426" customWidth="1"/>
    <col min="1764" max="1764" width="8.875" style="426" customWidth="1"/>
    <col min="1765" max="1765" width="6.875" style="426" customWidth="1"/>
    <col min="1766" max="1766" width="4" style="426" customWidth="1"/>
    <col min="1767" max="1767" width="9.625" style="426" customWidth="1"/>
    <col min="1768" max="1768" width="11.125" style="426" customWidth="1"/>
    <col min="1769" max="1769" width="9.375" style="426" customWidth="1"/>
    <col min="1770" max="1770" width="6.375" style="426" customWidth="1"/>
    <col min="1771" max="1771" width="10.5" style="426" customWidth="1"/>
    <col min="1772" max="1774" width="9" style="426"/>
    <col min="1775" max="1775" width="9.625" style="426" customWidth="1"/>
    <col min="1776" max="1776" width="11.125" style="426" customWidth="1"/>
    <col min="1777" max="1777" width="9.625" style="426" customWidth="1"/>
    <col min="1778" max="1778" width="11.125" style="426" customWidth="1"/>
    <col min="1779" max="1779" width="9.625" style="426" customWidth="1"/>
    <col min="1780" max="1780" width="11.125" style="426" customWidth="1"/>
    <col min="1781" max="2015" width="9" style="426"/>
    <col min="2016" max="2016" width="2.625" style="426" customWidth="1"/>
    <col min="2017" max="2017" width="18.125" style="426" customWidth="1"/>
    <col min="2018" max="2019" width="5.625" style="426" customWidth="1"/>
    <col min="2020" max="2020" width="8.875" style="426" customWidth="1"/>
    <col min="2021" max="2021" width="6.875" style="426" customWidth="1"/>
    <col min="2022" max="2022" width="4" style="426" customWidth="1"/>
    <col min="2023" max="2023" width="9.625" style="426" customWidth="1"/>
    <col min="2024" max="2024" width="11.125" style="426" customWidth="1"/>
    <col min="2025" max="2025" width="9.375" style="426" customWidth="1"/>
    <col min="2026" max="2026" width="6.375" style="426" customWidth="1"/>
    <col min="2027" max="2027" width="10.5" style="426" customWidth="1"/>
    <col min="2028" max="2030" width="9" style="426"/>
    <col min="2031" max="2031" width="9.625" style="426" customWidth="1"/>
    <col min="2032" max="2032" width="11.125" style="426" customWidth="1"/>
    <col min="2033" max="2033" width="9.625" style="426" customWidth="1"/>
    <col min="2034" max="2034" width="11.125" style="426" customWidth="1"/>
    <col min="2035" max="2035" width="9.625" style="426" customWidth="1"/>
    <col min="2036" max="2036" width="11.125" style="426" customWidth="1"/>
    <col min="2037" max="2271" width="9" style="426"/>
    <col min="2272" max="2272" width="2.625" style="426" customWidth="1"/>
    <col min="2273" max="2273" width="18.125" style="426" customWidth="1"/>
    <col min="2274" max="2275" width="5.625" style="426" customWidth="1"/>
    <col min="2276" max="2276" width="8.875" style="426" customWidth="1"/>
    <col min="2277" max="2277" width="6.875" style="426" customWidth="1"/>
    <col min="2278" max="2278" width="4" style="426" customWidth="1"/>
    <col min="2279" max="2279" width="9.625" style="426" customWidth="1"/>
    <col min="2280" max="2280" width="11.125" style="426" customWidth="1"/>
    <col min="2281" max="2281" width="9.375" style="426" customWidth="1"/>
    <col min="2282" max="2282" width="6.375" style="426" customWidth="1"/>
    <col min="2283" max="2283" width="10.5" style="426" customWidth="1"/>
    <col min="2284" max="2286" width="9" style="426"/>
    <col min="2287" max="2287" width="9.625" style="426" customWidth="1"/>
    <col min="2288" max="2288" width="11.125" style="426" customWidth="1"/>
    <col min="2289" max="2289" width="9.625" style="426" customWidth="1"/>
    <col min="2290" max="2290" width="11.125" style="426" customWidth="1"/>
    <col min="2291" max="2291" width="9.625" style="426" customWidth="1"/>
    <col min="2292" max="2292" width="11.125" style="426" customWidth="1"/>
    <col min="2293" max="2527" width="9" style="426"/>
    <col min="2528" max="2528" width="2.625" style="426" customWidth="1"/>
    <col min="2529" max="2529" width="18.125" style="426" customWidth="1"/>
    <col min="2530" max="2531" width="5.625" style="426" customWidth="1"/>
    <col min="2532" max="2532" width="8.875" style="426" customWidth="1"/>
    <col min="2533" max="2533" width="6.875" style="426" customWidth="1"/>
    <col min="2534" max="2534" width="4" style="426" customWidth="1"/>
    <col min="2535" max="2535" width="9.625" style="426" customWidth="1"/>
    <col min="2536" max="2536" width="11.125" style="426" customWidth="1"/>
    <col min="2537" max="2537" width="9.375" style="426" customWidth="1"/>
    <col min="2538" max="2538" width="6.375" style="426" customWidth="1"/>
    <col min="2539" max="2539" width="10.5" style="426" customWidth="1"/>
    <col min="2540" max="2542" width="9" style="426"/>
    <col min="2543" max="2543" width="9.625" style="426" customWidth="1"/>
    <col min="2544" max="2544" width="11.125" style="426" customWidth="1"/>
    <col min="2545" max="2545" width="9.625" style="426" customWidth="1"/>
    <col min="2546" max="2546" width="11.125" style="426" customWidth="1"/>
    <col min="2547" max="2547" width="9.625" style="426" customWidth="1"/>
    <col min="2548" max="2548" width="11.125" style="426" customWidth="1"/>
    <col min="2549" max="2783" width="9" style="426"/>
    <col min="2784" max="2784" width="2.625" style="426" customWidth="1"/>
    <col min="2785" max="2785" width="18.125" style="426" customWidth="1"/>
    <col min="2786" max="2787" width="5.625" style="426" customWidth="1"/>
    <col min="2788" max="2788" width="8.875" style="426" customWidth="1"/>
    <col min="2789" max="2789" width="6.875" style="426" customWidth="1"/>
    <col min="2790" max="2790" width="4" style="426" customWidth="1"/>
    <col min="2791" max="2791" width="9.625" style="426" customWidth="1"/>
    <col min="2792" max="2792" width="11.125" style="426" customWidth="1"/>
    <col min="2793" max="2793" width="9.375" style="426" customWidth="1"/>
    <col min="2794" max="2794" width="6.375" style="426" customWidth="1"/>
    <col min="2795" max="2795" width="10.5" style="426" customWidth="1"/>
    <col min="2796" max="2798" width="9" style="426"/>
    <col min="2799" max="2799" width="9.625" style="426" customWidth="1"/>
    <col min="2800" max="2800" width="11.125" style="426" customWidth="1"/>
    <col min="2801" max="2801" width="9.625" style="426" customWidth="1"/>
    <col min="2802" max="2802" width="11.125" style="426" customWidth="1"/>
    <col min="2803" max="2803" width="9.625" style="426" customWidth="1"/>
    <col min="2804" max="2804" width="11.125" style="426" customWidth="1"/>
    <col min="2805" max="3039" width="9" style="426"/>
    <col min="3040" max="3040" width="2.625" style="426" customWidth="1"/>
    <col min="3041" max="3041" width="18.125" style="426" customWidth="1"/>
    <col min="3042" max="3043" width="5.625" style="426" customWidth="1"/>
    <col min="3044" max="3044" width="8.875" style="426" customWidth="1"/>
    <col min="3045" max="3045" width="6.875" style="426" customWidth="1"/>
    <col min="3046" max="3046" width="4" style="426" customWidth="1"/>
    <col min="3047" max="3047" width="9.625" style="426" customWidth="1"/>
    <col min="3048" max="3048" width="11.125" style="426" customWidth="1"/>
    <col min="3049" max="3049" width="9.375" style="426" customWidth="1"/>
    <col min="3050" max="3050" width="6.375" style="426" customWidth="1"/>
    <col min="3051" max="3051" width="10.5" style="426" customWidth="1"/>
    <col min="3052" max="3054" width="9" style="426"/>
    <col min="3055" max="3055" width="9.625" style="426" customWidth="1"/>
    <col min="3056" max="3056" width="11.125" style="426" customWidth="1"/>
    <col min="3057" max="3057" width="9.625" style="426" customWidth="1"/>
    <col min="3058" max="3058" width="11.125" style="426" customWidth="1"/>
    <col min="3059" max="3059" width="9.625" style="426" customWidth="1"/>
    <col min="3060" max="3060" width="11.125" style="426" customWidth="1"/>
    <col min="3061" max="3295" width="9" style="426"/>
    <col min="3296" max="3296" width="2.625" style="426" customWidth="1"/>
    <col min="3297" max="3297" width="18.125" style="426" customWidth="1"/>
    <col min="3298" max="3299" width="5.625" style="426" customWidth="1"/>
    <col min="3300" max="3300" width="8.875" style="426" customWidth="1"/>
    <col min="3301" max="3301" width="6.875" style="426" customWidth="1"/>
    <col min="3302" max="3302" width="4" style="426" customWidth="1"/>
    <col min="3303" max="3303" width="9.625" style="426" customWidth="1"/>
    <col min="3304" max="3304" width="11.125" style="426" customWidth="1"/>
    <col min="3305" max="3305" width="9.375" style="426" customWidth="1"/>
    <col min="3306" max="3306" width="6.375" style="426" customWidth="1"/>
    <col min="3307" max="3307" width="10.5" style="426" customWidth="1"/>
    <col min="3308" max="3310" width="9" style="426"/>
    <col min="3311" max="3311" width="9.625" style="426" customWidth="1"/>
    <col min="3312" max="3312" width="11.125" style="426" customWidth="1"/>
    <col min="3313" max="3313" width="9.625" style="426" customWidth="1"/>
    <col min="3314" max="3314" width="11.125" style="426" customWidth="1"/>
    <col min="3315" max="3315" width="9.625" style="426" customWidth="1"/>
    <col min="3316" max="3316" width="11.125" style="426" customWidth="1"/>
    <col min="3317" max="3551" width="9" style="426"/>
    <col min="3552" max="3552" width="2.625" style="426" customWidth="1"/>
    <col min="3553" max="3553" width="18.125" style="426" customWidth="1"/>
    <col min="3554" max="3555" width="5.625" style="426" customWidth="1"/>
    <col min="3556" max="3556" width="8.875" style="426" customWidth="1"/>
    <col min="3557" max="3557" width="6.875" style="426" customWidth="1"/>
    <col min="3558" max="3558" width="4" style="426" customWidth="1"/>
    <col min="3559" max="3559" width="9.625" style="426" customWidth="1"/>
    <col min="3560" max="3560" width="11.125" style="426" customWidth="1"/>
    <col min="3561" max="3561" width="9.375" style="426" customWidth="1"/>
    <col min="3562" max="3562" width="6.375" style="426" customWidth="1"/>
    <col min="3563" max="3563" width="10.5" style="426" customWidth="1"/>
    <col min="3564" max="3566" width="9" style="426"/>
    <col min="3567" max="3567" width="9.625" style="426" customWidth="1"/>
    <col min="3568" max="3568" width="11.125" style="426" customWidth="1"/>
    <col min="3569" max="3569" width="9.625" style="426" customWidth="1"/>
    <col min="3570" max="3570" width="11.125" style="426" customWidth="1"/>
    <col min="3571" max="3571" width="9.625" style="426" customWidth="1"/>
    <col min="3572" max="3572" width="11.125" style="426" customWidth="1"/>
    <col min="3573" max="3807" width="9" style="426"/>
    <col min="3808" max="3808" width="2.625" style="426" customWidth="1"/>
    <col min="3809" max="3809" width="18.125" style="426" customWidth="1"/>
    <col min="3810" max="3811" width="5.625" style="426" customWidth="1"/>
    <col min="3812" max="3812" width="8.875" style="426" customWidth="1"/>
    <col min="3813" max="3813" width="6.875" style="426" customWidth="1"/>
    <col min="3814" max="3814" width="4" style="426" customWidth="1"/>
    <col min="3815" max="3815" width="9.625" style="426" customWidth="1"/>
    <col min="3816" max="3816" width="11.125" style="426" customWidth="1"/>
    <col min="3817" max="3817" width="9.375" style="426" customWidth="1"/>
    <col min="3818" max="3818" width="6.375" style="426" customWidth="1"/>
    <col min="3819" max="3819" width="10.5" style="426" customWidth="1"/>
    <col min="3820" max="3822" width="9" style="426"/>
    <col min="3823" max="3823" width="9.625" style="426" customWidth="1"/>
    <col min="3824" max="3824" width="11.125" style="426" customWidth="1"/>
    <col min="3825" max="3825" width="9.625" style="426" customWidth="1"/>
    <col min="3826" max="3826" width="11.125" style="426" customWidth="1"/>
    <col min="3827" max="3827" width="9.625" style="426" customWidth="1"/>
    <col min="3828" max="3828" width="11.125" style="426" customWidth="1"/>
    <col min="3829" max="4063" width="9" style="426"/>
    <col min="4064" max="4064" width="2.625" style="426" customWidth="1"/>
    <col min="4065" max="4065" width="18.125" style="426" customWidth="1"/>
    <col min="4066" max="4067" width="5.625" style="426" customWidth="1"/>
    <col min="4068" max="4068" width="8.875" style="426" customWidth="1"/>
    <col min="4069" max="4069" width="6.875" style="426" customWidth="1"/>
    <col min="4070" max="4070" width="4" style="426" customWidth="1"/>
    <col min="4071" max="4071" width="9.625" style="426" customWidth="1"/>
    <col min="4072" max="4072" width="11.125" style="426" customWidth="1"/>
    <col min="4073" max="4073" width="9.375" style="426" customWidth="1"/>
    <col min="4074" max="4074" width="6.375" style="426" customWidth="1"/>
    <col min="4075" max="4075" width="10.5" style="426" customWidth="1"/>
    <col min="4076" max="4078" width="9" style="426"/>
    <col min="4079" max="4079" width="9.625" style="426" customWidth="1"/>
    <col min="4080" max="4080" width="11.125" style="426" customWidth="1"/>
    <col min="4081" max="4081" width="9.625" style="426" customWidth="1"/>
    <col min="4082" max="4082" width="11.125" style="426" customWidth="1"/>
    <col min="4083" max="4083" width="9.625" style="426" customWidth="1"/>
    <col min="4084" max="4084" width="11.125" style="426" customWidth="1"/>
    <col min="4085" max="4319" width="9" style="426"/>
    <col min="4320" max="4320" width="2.625" style="426" customWidth="1"/>
    <col min="4321" max="4321" width="18.125" style="426" customWidth="1"/>
    <col min="4322" max="4323" width="5.625" style="426" customWidth="1"/>
    <col min="4324" max="4324" width="8.875" style="426" customWidth="1"/>
    <col min="4325" max="4325" width="6.875" style="426" customWidth="1"/>
    <col min="4326" max="4326" width="4" style="426" customWidth="1"/>
    <col min="4327" max="4327" width="9.625" style="426" customWidth="1"/>
    <col min="4328" max="4328" width="11.125" style="426" customWidth="1"/>
    <col min="4329" max="4329" width="9.375" style="426" customWidth="1"/>
    <col min="4330" max="4330" width="6.375" style="426" customWidth="1"/>
    <col min="4331" max="4331" width="10.5" style="426" customWidth="1"/>
    <col min="4332" max="4334" width="9" style="426"/>
    <col min="4335" max="4335" width="9.625" style="426" customWidth="1"/>
    <col min="4336" max="4336" width="11.125" style="426" customWidth="1"/>
    <col min="4337" max="4337" width="9.625" style="426" customWidth="1"/>
    <col min="4338" max="4338" width="11.125" style="426" customWidth="1"/>
    <col min="4339" max="4339" width="9.625" style="426" customWidth="1"/>
    <col min="4340" max="4340" width="11.125" style="426" customWidth="1"/>
    <col min="4341" max="4575" width="9" style="426"/>
    <col min="4576" max="4576" width="2.625" style="426" customWidth="1"/>
    <col min="4577" max="4577" width="18.125" style="426" customWidth="1"/>
    <col min="4578" max="4579" width="5.625" style="426" customWidth="1"/>
    <col min="4580" max="4580" width="8.875" style="426" customWidth="1"/>
    <col min="4581" max="4581" width="6.875" style="426" customWidth="1"/>
    <col min="4582" max="4582" width="4" style="426" customWidth="1"/>
    <col min="4583" max="4583" width="9.625" style="426" customWidth="1"/>
    <col min="4584" max="4584" width="11.125" style="426" customWidth="1"/>
    <col min="4585" max="4585" width="9.375" style="426" customWidth="1"/>
    <col min="4586" max="4586" width="6.375" style="426" customWidth="1"/>
    <col min="4587" max="4587" width="10.5" style="426" customWidth="1"/>
    <col min="4588" max="4590" width="9" style="426"/>
    <col min="4591" max="4591" width="9.625" style="426" customWidth="1"/>
    <col min="4592" max="4592" width="11.125" style="426" customWidth="1"/>
    <col min="4593" max="4593" width="9.625" style="426" customWidth="1"/>
    <col min="4594" max="4594" width="11.125" style="426" customWidth="1"/>
    <col min="4595" max="4595" width="9.625" style="426" customWidth="1"/>
    <col min="4596" max="4596" width="11.125" style="426" customWidth="1"/>
    <col min="4597" max="4831" width="9" style="426"/>
    <col min="4832" max="4832" width="2.625" style="426" customWidth="1"/>
    <col min="4833" max="4833" width="18.125" style="426" customWidth="1"/>
    <col min="4834" max="4835" width="5.625" style="426" customWidth="1"/>
    <col min="4836" max="4836" width="8.875" style="426" customWidth="1"/>
    <col min="4837" max="4837" width="6.875" style="426" customWidth="1"/>
    <col min="4838" max="4838" width="4" style="426" customWidth="1"/>
    <col min="4839" max="4839" width="9.625" style="426" customWidth="1"/>
    <col min="4840" max="4840" width="11.125" style="426" customWidth="1"/>
    <col min="4841" max="4841" width="9.375" style="426" customWidth="1"/>
    <col min="4842" max="4842" width="6.375" style="426" customWidth="1"/>
    <col min="4843" max="4843" width="10.5" style="426" customWidth="1"/>
    <col min="4844" max="4846" width="9" style="426"/>
    <col min="4847" max="4847" width="9.625" style="426" customWidth="1"/>
    <col min="4848" max="4848" width="11.125" style="426" customWidth="1"/>
    <col min="4849" max="4849" width="9.625" style="426" customWidth="1"/>
    <col min="4850" max="4850" width="11.125" style="426" customWidth="1"/>
    <col min="4851" max="4851" width="9.625" style="426" customWidth="1"/>
    <col min="4852" max="4852" width="11.125" style="426" customWidth="1"/>
    <col min="4853" max="5087" width="9" style="426"/>
    <col min="5088" max="5088" width="2.625" style="426" customWidth="1"/>
    <col min="5089" max="5089" width="18.125" style="426" customWidth="1"/>
    <col min="5090" max="5091" width="5.625" style="426" customWidth="1"/>
    <col min="5092" max="5092" width="8.875" style="426" customWidth="1"/>
    <col min="5093" max="5093" width="6.875" style="426" customWidth="1"/>
    <col min="5094" max="5094" width="4" style="426" customWidth="1"/>
    <col min="5095" max="5095" width="9.625" style="426" customWidth="1"/>
    <col min="5096" max="5096" width="11.125" style="426" customWidth="1"/>
    <col min="5097" max="5097" width="9.375" style="426" customWidth="1"/>
    <col min="5098" max="5098" width="6.375" style="426" customWidth="1"/>
    <col min="5099" max="5099" width="10.5" style="426" customWidth="1"/>
    <col min="5100" max="5102" width="9" style="426"/>
    <col min="5103" max="5103" width="9.625" style="426" customWidth="1"/>
    <col min="5104" max="5104" width="11.125" style="426" customWidth="1"/>
    <col min="5105" max="5105" width="9.625" style="426" customWidth="1"/>
    <col min="5106" max="5106" width="11.125" style="426" customWidth="1"/>
    <col min="5107" max="5107" width="9.625" style="426" customWidth="1"/>
    <col min="5108" max="5108" width="11.125" style="426" customWidth="1"/>
    <col min="5109" max="5343" width="9" style="426"/>
    <col min="5344" max="5344" width="2.625" style="426" customWidth="1"/>
    <col min="5345" max="5345" width="18.125" style="426" customWidth="1"/>
    <col min="5346" max="5347" width="5.625" style="426" customWidth="1"/>
    <col min="5348" max="5348" width="8.875" style="426" customWidth="1"/>
    <col min="5349" max="5349" width="6.875" style="426" customWidth="1"/>
    <col min="5350" max="5350" width="4" style="426" customWidth="1"/>
    <col min="5351" max="5351" width="9.625" style="426" customWidth="1"/>
    <col min="5352" max="5352" width="11.125" style="426" customWidth="1"/>
    <col min="5353" max="5353" width="9.375" style="426" customWidth="1"/>
    <col min="5354" max="5354" width="6.375" style="426" customWidth="1"/>
    <col min="5355" max="5355" width="10.5" style="426" customWidth="1"/>
    <col min="5356" max="5358" width="9" style="426"/>
    <col min="5359" max="5359" width="9.625" style="426" customWidth="1"/>
    <col min="5360" max="5360" width="11.125" style="426" customWidth="1"/>
    <col min="5361" max="5361" width="9.625" style="426" customWidth="1"/>
    <col min="5362" max="5362" width="11.125" style="426" customWidth="1"/>
    <col min="5363" max="5363" width="9.625" style="426" customWidth="1"/>
    <col min="5364" max="5364" width="11.125" style="426" customWidth="1"/>
    <col min="5365" max="5599" width="9" style="426"/>
    <col min="5600" max="5600" width="2.625" style="426" customWidth="1"/>
    <col min="5601" max="5601" width="18.125" style="426" customWidth="1"/>
    <col min="5602" max="5603" width="5.625" style="426" customWidth="1"/>
    <col min="5604" max="5604" width="8.875" style="426" customWidth="1"/>
    <col min="5605" max="5605" width="6.875" style="426" customWidth="1"/>
    <col min="5606" max="5606" width="4" style="426" customWidth="1"/>
    <col min="5607" max="5607" width="9.625" style="426" customWidth="1"/>
    <col min="5608" max="5608" width="11.125" style="426" customWidth="1"/>
    <col min="5609" max="5609" width="9.375" style="426" customWidth="1"/>
    <col min="5610" max="5610" width="6.375" style="426" customWidth="1"/>
    <col min="5611" max="5611" width="10.5" style="426" customWidth="1"/>
    <col min="5612" max="5614" width="9" style="426"/>
    <col min="5615" max="5615" width="9.625" style="426" customWidth="1"/>
    <col min="5616" max="5616" width="11.125" style="426" customWidth="1"/>
    <col min="5617" max="5617" width="9.625" style="426" customWidth="1"/>
    <col min="5618" max="5618" width="11.125" style="426" customWidth="1"/>
    <col min="5619" max="5619" width="9.625" style="426" customWidth="1"/>
    <col min="5620" max="5620" width="11.125" style="426" customWidth="1"/>
    <col min="5621" max="5855" width="9" style="426"/>
    <col min="5856" max="5856" width="2.625" style="426" customWidth="1"/>
    <col min="5857" max="5857" width="18.125" style="426" customWidth="1"/>
    <col min="5858" max="5859" width="5.625" style="426" customWidth="1"/>
    <col min="5860" max="5860" width="8.875" style="426" customWidth="1"/>
    <col min="5861" max="5861" width="6.875" style="426" customWidth="1"/>
    <col min="5862" max="5862" width="4" style="426" customWidth="1"/>
    <col min="5863" max="5863" width="9.625" style="426" customWidth="1"/>
    <col min="5864" max="5864" width="11.125" style="426" customWidth="1"/>
    <col min="5865" max="5865" width="9.375" style="426" customWidth="1"/>
    <col min="5866" max="5866" width="6.375" style="426" customWidth="1"/>
    <col min="5867" max="5867" width="10.5" style="426" customWidth="1"/>
    <col min="5868" max="5870" width="9" style="426"/>
    <col min="5871" max="5871" width="9.625" style="426" customWidth="1"/>
    <col min="5872" max="5872" width="11.125" style="426" customWidth="1"/>
    <col min="5873" max="5873" width="9.625" style="426" customWidth="1"/>
    <col min="5874" max="5874" width="11.125" style="426" customWidth="1"/>
    <col min="5875" max="5875" width="9.625" style="426" customWidth="1"/>
    <col min="5876" max="5876" width="11.125" style="426" customWidth="1"/>
    <col min="5877" max="6111" width="9" style="426"/>
    <col min="6112" max="6112" width="2.625" style="426" customWidth="1"/>
    <col min="6113" max="6113" width="18.125" style="426" customWidth="1"/>
    <col min="6114" max="6115" width="5.625" style="426" customWidth="1"/>
    <col min="6116" max="6116" width="8.875" style="426" customWidth="1"/>
    <col min="6117" max="6117" width="6.875" style="426" customWidth="1"/>
    <col min="6118" max="6118" width="4" style="426" customWidth="1"/>
    <col min="6119" max="6119" width="9.625" style="426" customWidth="1"/>
    <col min="6120" max="6120" width="11.125" style="426" customWidth="1"/>
    <col min="6121" max="6121" width="9.375" style="426" customWidth="1"/>
    <col min="6122" max="6122" width="6.375" style="426" customWidth="1"/>
    <col min="6123" max="6123" width="10.5" style="426" customWidth="1"/>
    <col min="6124" max="6126" width="9" style="426"/>
    <col min="6127" max="6127" width="9.625" style="426" customWidth="1"/>
    <col min="6128" max="6128" width="11.125" style="426" customWidth="1"/>
    <col min="6129" max="6129" width="9.625" style="426" customWidth="1"/>
    <col min="6130" max="6130" width="11.125" style="426" customWidth="1"/>
    <col min="6131" max="6131" width="9.625" style="426" customWidth="1"/>
    <col min="6132" max="6132" width="11.125" style="426" customWidth="1"/>
    <col min="6133" max="6367" width="9" style="426"/>
    <col min="6368" max="6368" width="2.625" style="426" customWidth="1"/>
    <col min="6369" max="6369" width="18.125" style="426" customWidth="1"/>
    <col min="6370" max="6371" width="5.625" style="426" customWidth="1"/>
    <col min="6372" max="6372" width="8.875" style="426" customWidth="1"/>
    <col min="6373" max="6373" width="6.875" style="426" customWidth="1"/>
    <col min="6374" max="6374" width="4" style="426" customWidth="1"/>
    <col min="6375" max="6375" width="9.625" style="426" customWidth="1"/>
    <col min="6376" max="6376" width="11.125" style="426" customWidth="1"/>
    <col min="6377" max="6377" width="9.375" style="426" customWidth="1"/>
    <col min="6378" max="6378" width="6.375" style="426" customWidth="1"/>
    <col min="6379" max="6379" width="10.5" style="426" customWidth="1"/>
    <col min="6380" max="6382" width="9" style="426"/>
    <col min="6383" max="6383" width="9.625" style="426" customWidth="1"/>
    <col min="6384" max="6384" width="11.125" style="426" customWidth="1"/>
    <col min="6385" max="6385" width="9.625" style="426" customWidth="1"/>
    <col min="6386" max="6386" width="11.125" style="426" customWidth="1"/>
    <col min="6387" max="6387" width="9.625" style="426" customWidth="1"/>
    <col min="6388" max="6388" width="11.125" style="426" customWidth="1"/>
    <col min="6389" max="6623" width="9" style="426"/>
    <col min="6624" max="6624" width="2.625" style="426" customWidth="1"/>
    <col min="6625" max="6625" width="18.125" style="426" customWidth="1"/>
    <col min="6626" max="6627" width="5.625" style="426" customWidth="1"/>
    <col min="6628" max="6628" width="8.875" style="426" customWidth="1"/>
    <col min="6629" max="6629" width="6.875" style="426" customWidth="1"/>
    <col min="6630" max="6630" width="4" style="426" customWidth="1"/>
    <col min="6631" max="6631" width="9.625" style="426" customWidth="1"/>
    <col min="6632" max="6632" width="11.125" style="426" customWidth="1"/>
    <col min="6633" max="6633" width="9.375" style="426" customWidth="1"/>
    <col min="6634" max="6634" width="6.375" style="426" customWidth="1"/>
    <col min="6635" max="6635" width="10.5" style="426" customWidth="1"/>
    <col min="6636" max="6638" width="9" style="426"/>
    <col min="6639" max="6639" width="9.625" style="426" customWidth="1"/>
    <col min="6640" max="6640" width="11.125" style="426" customWidth="1"/>
    <col min="6641" max="6641" width="9.625" style="426" customWidth="1"/>
    <col min="6642" max="6642" width="11.125" style="426" customWidth="1"/>
    <col min="6643" max="6643" width="9.625" style="426" customWidth="1"/>
    <col min="6644" max="6644" width="11.125" style="426" customWidth="1"/>
    <col min="6645" max="6879" width="9" style="426"/>
    <col min="6880" max="6880" width="2.625" style="426" customWidth="1"/>
    <col min="6881" max="6881" width="18.125" style="426" customWidth="1"/>
    <col min="6882" max="6883" width="5.625" style="426" customWidth="1"/>
    <col min="6884" max="6884" width="8.875" style="426" customWidth="1"/>
    <col min="6885" max="6885" width="6.875" style="426" customWidth="1"/>
    <col min="6886" max="6886" width="4" style="426" customWidth="1"/>
    <col min="6887" max="6887" width="9.625" style="426" customWidth="1"/>
    <col min="6888" max="6888" width="11.125" style="426" customWidth="1"/>
    <col min="6889" max="6889" width="9.375" style="426" customWidth="1"/>
    <col min="6890" max="6890" width="6.375" style="426" customWidth="1"/>
    <col min="6891" max="6891" width="10.5" style="426" customWidth="1"/>
    <col min="6892" max="6894" width="9" style="426"/>
    <col min="6895" max="6895" width="9.625" style="426" customWidth="1"/>
    <col min="6896" max="6896" width="11.125" style="426" customWidth="1"/>
    <col min="6897" max="6897" width="9.625" style="426" customWidth="1"/>
    <col min="6898" max="6898" width="11.125" style="426" customWidth="1"/>
    <col min="6899" max="6899" width="9.625" style="426" customWidth="1"/>
    <col min="6900" max="6900" width="11.125" style="426" customWidth="1"/>
    <col min="6901" max="7135" width="9" style="426"/>
    <col min="7136" max="7136" width="2.625" style="426" customWidth="1"/>
    <col min="7137" max="7137" width="18.125" style="426" customWidth="1"/>
    <col min="7138" max="7139" width="5.625" style="426" customWidth="1"/>
    <col min="7140" max="7140" width="8.875" style="426" customWidth="1"/>
    <col min="7141" max="7141" width="6.875" style="426" customWidth="1"/>
    <col min="7142" max="7142" width="4" style="426" customWidth="1"/>
    <col min="7143" max="7143" width="9.625" style="426" customWidth="1"/>
    <col min="7144" max="7144" width="11.125" style="426" customWidth="1"/>
    <col min="7145" max="7145" width="9.375" style="426" customWidth="1"/>
    <col min="7146" max="7146" width="6.375" style="426" customWidth="1"/>
    <col min="7147" max="7147" width="10.5" style="426" customWidth="1"/>
    <col min="7148" max="7150" width="9" style="426"/>
    <col min="7151" max="7151" width="9.625" style="426" customWidth="1"/>
    <col min="7152" max="7152" width="11.125" style="426" customWidth="1"/>
    <col min="7153" max="7153" width="9.625" style="426" customWidth="1"/>
    <col min="7154" max="7154" width="11.125" style="426" customWidth="1"/>
    <col min="7155" max="7155" width="9.625" style="426" customWidth="1"/>
    <col min="7156" max="7156" width="11.125" style="426" customWidth="1"/>
    <col min="7157" max="7391" width="9" style="426"/>
    <col min="7392" max="7392" width="2.625" style="426" customWidth="1"/>
    <col min="7393" max="7393" width="18.125" style="426" customWidth="1"/>
    <col min="7394" max="7395" width="5.625" style="426" customWidth="1"/>
    <col min="7396" max="7396" width="8.875" style="426" customWidth="1"/>
    <col min="7397" max="7397" width="6.875" style="426" customWidth="1"/>
    <col min="7398" max="7398" width="4" style="426" customWidth="1"/>
    <col min="7399" max="7399" width="9.625" style="426" customWidth="1"/>
    <col min="7400" max="7400" width="11.125" style="426" customWidth="1"/>
    <col min="7401" max="7401" width="9.375" style="426" customWidth="1"/>
    <col min="7402" max="7402" width="6.375" style="426" customWidth="1"/>
    <col min="7403" max="7403" width="10.5" style="426" customWidth="1"/>
    <col min="7404" max="7406" width="9" style="426"/>
    <col min="7407" max="7407" width="9.625" style="426" customWidth="1"/>
    <col min="7408" max="7408" width="11.125" style="426" customWidth="1"/>
    <col min="7409" max="7409" width="9.625" style="426" customWidth="1"/>
    <col min="7410" max="7410" width="11.125" style="426" customWidth="1"/>
    <col min="7411" max="7411" width="9.625" style="426" customWidth="1"/>
    <col min="7412" max="7412" width="11.125" style="426" customWidth="1"/>
    <col min="7413" max="7647" width="9" style="426"/>
    <col min="7648" max="7648" width="2.625" style="426" customWidth="1"/>
    <col min="7649" max="7649" width="18.125" style="426" customWidth="1"/>
    <col min="7650" max="7651" width="5.625" style="426" customWidth="1"/>
    <col min="7652" max="7652" width="8.875" style="426" customWidth="1"/>
    <col min="7653" max="7653" width="6.875" style="426" customWidth="1"/>
    <col min="7654" max="7654" width="4" style="426" customWidth="1"/>
    <col min="7655" max="7655" width="9.625" style="426" customWidth="1"/>
    <col min="7656" max="7656" width="11.125" style="426" customWidth="1"/>
    <col min="7657" max="7657" width="9.375" style="426" customWidth="1"/>
    <col min="7658" max="7658" width="6.375" style="426" customWidth="1"/>
    <col min="7659" max="7659" width="10.5" style="426" customWidth="1"/>
    <col min="7660" max="7662" width="9" style="426"/>
    <col min="7663" max="7663" width="9.625" style="426" customWidth="1"/>
    <col min="7664" max="7664" width="11.125" style="426" customWidth="1"/>
    <col min="7665" max="7665" width="9.625" style="426" customWidth="1"/>
    <col min="7666" max="7666" width="11.125" style="426" customWidth="1"/>
    <col min="7667" max="7667" width="9.625" style="426" customWidth="1"/>
    <col min="7668" max="7668" width="11.125" style="426" customWidth="1"/>
    <col min="7669" max="7903" width="9" style="426"/>
    <col min="7904" max="7904" width="2.625" style="426" customWidth="1"/>
    <col min="7905" max="7905" width="18.125" style="426" customWidth="1"/>
    <col min="7906" max="7907" width="5.625" style="426" customWidth="1"/>
    <col min="7908" max="7908" width="8.875" style="426" customWidth="1"/>
    <col min="7909" max="7909" width="6.875" style="426" customWidth="1"/>
    <col min="7910" max="7910" width="4" style="426" customWidth="1"/>
    <col min="7911" max="7911" width="9.625" style="426" customWidth="1"/>
    <col min="7912" max="7912" width="11.125" style="426" customWidth="1"/>
    <col min="7913" max="7913" width="9.375" style="426" customWidth="1"/>
    <col min="7914" max="7914" width="6.375" style="426" customWidth="1"/>
    <col min="7915" max="7915" width="10.5" style="426" customWidth="1"/>
    <col min="7916" max="7918" width="9" style="426"/>
    <col min="7919" max="7919" width="9.625" style="426" customWidth="1"/>
    <col min="7920" max="7920" width="11.125" style="426" customWidth="1"/>
    <col min="7921" max="7921" width="9.625" style="426" customWidth="1"/>
    <col min="7922" max="7922" width="11.125" style="426" customWidth="1"/>
    <col min="7923" max="7923" width="9.625" style="426" customWidth="1"/>
    <col min="7924" max="7924" width="11.125" style="426" customWidth="1"/>
    <col min="7925" max="8159" width="9" style="426"/>
    <col min="8160" max="8160" width="2.625" style="426" customWidth="1"/>
    <col min="8161" max="8161" width="18.125" style="426" customWidth="1"/>
    <col min="8162" max="8163" width="5.625" style="426" customWidth="1"/>
    <col min="8164" max="8164" width="8.875" style="426" customWidth="1"/>
    <col min="8165" max="8165" width="6.875" style="426" customWidth="1"/>
    <col min="8166" max="8166" width="4" style="426" customWidth="1"/>
    <col min="8167" max="8167" width="9.625" style="426" customWidth="1"/>
    <col min="8168" max="8168" width="11.125" style="426" customWidth="1"/>
    <col min="8169" max="8169" width="9.375" style="426" customWidth="1"/>
    <col min="8170" max="8170" width="6.375" style="426" customWidth="1"/>
    <col min="8171" max="8171" width="10.5" style="426" customWidth="1"/>
    <col min="8172" max="8174" width="9" style="426"/>
    <col min="8175" max="8175" width="9.625" style="426" customWidth="1"/>
    <col min="8176" max="8176" width="11.125" style="426" customWidth="1"/>
    <col min="8177" max="8177" width="9.625" style="426" customWidth="1"/>
    <col min="8178" max="8178" width="11.125" style="426" customWidth="1"/>
    <col min="8179" max="8179" width="9.625" style="426" customWidth="1"/>
    <col min="8180" max="8180" width="11.125" style="426" customWidth="1"/>
    <col min="8181" max="8415" width="9" style="426"/>
    <col min="8416" max="8416" width="2.625" style="426" customWidth="1"/>
    <col min="8417" max="8417" width="18.125" style="426" customWidth="1"/>
    <col min="8418" max="8419" width="5.625" style="426" customWidth="1"/>
    <col min="8420" max="8420" width="8.875" style="426" customWidth="1"/>
    <col min="8421" max="8421" width="6.875" style="426" customWidth="1"/>
    <col min="8422" max="8422" width="4" style="426" customWidth="1"/>
    <col min="8423" max="8423" width="9.625" style="426" customWidth="1"/>
    <col min="8424" max="8424" width="11.125" style="426" customWidth="1"/>
    <col min="8425" max="8425" width="9.375" style="426" customWidth="1"/>
    <col min="8426" max="8426" width="6.375" style="426" customWidth="1"/>
    <col min="8427" max="8427" width="10.5" style="426" customWidth="1"/>
    <col min="8428" max="8430" width="9" style="426"/>
    <col min="8431" max="8431" width="9.625" style="426" customWidth="1"/>
    <col min="8432" max="8432" width="11.125" style="426" customWidth="1"/>
    <col min="8433" max="8433" width="9.625" style="426" customWidth="1"/>
    <col min="8434" max="8434" width="11.125" style="426" customWidth="1"/>
    <col min="8435" max="8435" width="9.625" style="426" customWidth="1"/>
    <col min="8436" max="8436" width="11.125" style="426" customWidth="1"/>
    <col min="8437" max="8671" width="9" style="426"/>
    <col min="8672" max="8672" width="2.625" style="426" customWidth="1"/>
    <col min="8673" max="8673" width="18.125" style="426" customWidth="1"/>
    <col min="8674" max="8675" width="5.625" style="426" customWidth="1"/>
    <col min="8676" max="8676" width="8.875" style="426" customWidth="1"/>
    <col min="8677" max="8677" width="6.875" style="426" customWidth="1"/>
    <col min="8678" max="8678" width="4" style="426" customWidth="1"/>
    <col min="8679" max="8679" width="9.625" style="426" customWidth="1"/>
    <col min="8680" max="8680" width="11.125" style="426" customWidth="1"/>
    <col min="8681" max="8681" width="9.375" style="426" customWidth="1"/>
    <col min="8682" max="8682" width="6.375" style="426" customWidth="1"/>
    <col min="8683" max="8683" width="10.5" style="426" customWidth="1"/>
    <col min="8684" max="8686" width="9" style="426"/>
    <col min="8687" max="8687" width="9.625" style="426" customWidth="1"/>
    <col min="8688" max="8688" width="11.125" style="426" customWidth="1"/>
    <col min="8689" max="8689" width="9.625" style="426" customWidth="1"/>
    <col min="8690" max="8690" width="11.125" style="426" customWidth="1"/>
    <col min="8691" max="8691" width="9.625" style="426" customWidth="1"/>
    <col min="8692" max="8692" width="11.125" style="426" customWidth="1"/>
    <col min="8693" max="8927" width="9" style="426"/>
    <col min="8928" max="8928" width="2.625" style="426" customWidth="1"/>
    <col min="8929" max="8929" width="18.125" style="426" customWidth="1"/>
    <col min="8930" max="8931" width="5.625" style="426" customWidth="1"/>
    <col min="8932" max="8932" width="8.875" style="426" customWidth="1"/>
    <col min="8933" max="8933" width="6.875" style="426" customWidth="1"/>
    <col min="8934" max="8934" width="4" style="426" customWidth="1"/>
    <col min="8935" max="8935" width="9.625" style="426" customWidth="1"/>
    <col min="8936" max="8936" width="11.125" style="426" customWidth="1"/>
    <col min="8937" max="8937" width="9.375" style="426" customWidth="1"/>
    <col min="8938" max="8938" width="6.375" style="426" customWidth="1"/>
    <col min="8939" max="8939" width="10.5" style="426" customWidth="1"/>
    <col min="8940" max="8942" width="9" style="426"/>
    <col min="8943" max="8943" width="9.625" style="426" customWidth="1"/>
    <col min="8944" max="8944" width="11.125" style="426" customWidth="1"/>
    <col min="8945" max="8945" width="9.625" style="426" customWidth="1"/>
    <col min="8946" max="8946" width="11.125" style="426" customWidth="1"/>
    <col min="8947" max="8947" width="9.625" style="426" customWidth="1"/>
    <col min="8948" max="8948" width="11.125" style="426" customWidth="1"/>
    <col min="8949" max="9183" width="9" style="426"/>
    <col min="9184" max="9184" width="2.625" style="426" customWidth="1"/>
    <col min="9185" max="9185" width="18.125" style="426" customWidth="1"/>
    <col min="9186" max="9187" width="5.625" style="426" customWidth="1"/>
    <col min="9188" max="9188" width="8.875" style="426" customWidth="1"/>
    <col min="9189" max="9189" width="6.875" style="426" customWidth="1"/>
    <col min="9190" max="9190" width="4" style="426" customWidth="1"/>
    <col min="9191" max="9191" width="9.625" style="426" customWidth="1"/>
    <col min="9192" max="9192" width="11.125" style="426" customWidth="1"/>
    <col min="9193" max="9193" width="9.375" style="426" customWidth="1"/>
    <col min="9194" max="9194" width="6.375" style="426" customWidth="1"/>
    <col min="9195" max="9195" width="10.5" style="426" customWidth="1"/>
    <col min="9196" max="9198" width="9" style="426"/>
    <col min="9199" max="9199" width="9.625" style="426" customWidth="1"/>
    <col min="9200" max="9200" width="11.125" style="426" customWidth="1"/>
    <col min="9201" max="9201" width="9.625" style="426" customWidth="1"/>
    <col min="9202" max="9202" width="11.125" style="426" customWidth="1"/>
    <col min="9203" max="9203" width="9.625" style="426" customWidth="1"/>
    <col min="9204" max="9204" width="11.125" style="426" customWidth="1"/>
    <col min="9205" max="9439" width="9" style="426"/>
    <col min="9440" max="9440" width="2.625" style="426" customWidth="1"/>
    <col min="9441" max="9441" width="18.125" style="426" customWidth="1"/>
    <col min="9442" max="9443" width="5.625" style="426" customWidth="1"/>
    <col min="9444" max="9444" width="8.875" style="426" customWidth="1"/>
    <col min="9445" max="9445" width="6.875" style="426" customWidth="1"/>
    <col min="9446" max="9446" width="4" style="426" customWidth="1"/>
    <col min="9447" max="9447" width="9.625" style="426" customWidth="1"/>
    <col min="9448" max="9448" width="11.125" style="426" customWidth="1"/>
    <col min="9449" max="9449" width="9.375" style="426" customWidth="1"/>
    <col min="9450" max="9450" width="6.375" style="426" customWidth="1"/>
    <col min="9451" max="9451" width="10.5" style="426" customWidth="1"/>
    <col min="9452" max="9454" width="9" style="426"/>
    <col min="9455" max="9455" width="9.625" style="426" customWidth="1"/>
    <col min="9456" max="9456" width="11.125" style="426" customWidth="1"/>
    <col min="9457" max="9457" width="9.625" style="426" customWidth="1"/>
    <col min="9458" max="9458" width="11.125" style="426" customWidth="1"/>
    <col min="9459" max="9459" width="9.625" style="426" customWidth="1"/>
    <col min="9460" max="9460" width="11.125" style="426" customWidth="1"/>
    <col min="9461" max="9695" width="9" style="426"/>
    <col min="9696" max="9696" width="2.625" style="426" customWidth="1"/>
    <col min="9697" max="9697" width="18.125" style="426" customWidth="1"/>
    <col min="9698" max="9699" width="5.625" style="426" customWidth="1"/>
    <col min="9700" max="9700" width="8.875" style="426" customWidth="1"/>
    <col min="9701" max="9701" width="6.875" style="426" customWidth="1"/>
    <col min="9702" max="9702" width="4" style="426" customWidth="1"/>
    <col min="9703" max="9703" width="9.625" style="426" customWidth="1"/>
    <col min="9704" max="9704" width="11.125" style="426" customWidth="1"/>
    <col min="9705" max="9705" width="9.375" style="426" customWidth="1"/>
    <col min="9706" max="9706" width="6.375" style="426" customWidth="1"/>
    <col min="9707" max="9707" width="10.5" style="426" customWidth="1"/>
    <col min="9708" max="9710" width="9" style="426"/>
    <col min="9711" max="9711" width="9.625" style="426" customWidth="1"/>
    <col min="9712" max="9712" width="11.125" style="426" customWidth="1"/>
    <col min="9713" max="9713" width="9.625" style="426" customWidth="1"/>
    <col min="9714" max="9714" width="11.125" style="426" customWidth="1"/>
    <col min="9715" max="9715" width="9.625" style="426" customWidth="1"/>
    <col min="9716" max="9716" width="11.125" style="426" customWidth="1"/>
    <col min="9717" max="9951" width="9" style="426"/>
    <col min="9952" max="9952" width="2.625" style="426" customWidth="1"/>
    <col min="9953" max="9953" width="18.125" style="426" customWidth="1"/>
    <col min="9954" max="9955" width="5.625" style="426" customWidth="1"/>
    <col min="9956" max="9956" width="8.875" style="426" customWidth="1"/>
    <col min="9957" max="9957" width="6.875" style="426" customWidth="1"/>
    <col min="9958" max="9958" width="4" style="426" customWidth="1"/>
    <col min="9959" max="9959" width="9.625" style="426" customWidth="1"/>
    <col min="9960" max="9960" width="11.125" style="426" customWidth="1"/>
    <col min="9961" max="9961" width="9.375" style="426" customWidth="1"/>
    <col min="9962" max="9962" width="6.375" style="426" customWidth="1"/>
    <col min="9963" max="9963" width="10.5" style="426" customWidth="1"/>
    <col min="9964" max="9966" width="9" style="426"/>
    <col min="9967" max="9967" width="9.625" style="426" customWidth="1"/>
    <col min="9968" max="9968" width="11.125" style="426" customWidth="1"/>
    <col min="9969" max="9969" width="9.625" style="426" customWidth="1"/>
    <col min="9970" max="9970" width="11.125" style="426" customWidth="1"/>
    <col min="9971" max="9971" width="9.625" style="426" customWidth="1"/>
    <col min="9972" max="9972" width="11.125" style="426" customWidth="1"/>
    <col min="9973" max="10207" width="9" style="426"/>
    <col min="10208" max="10208" width="2.625" style="426" customWidth="1"/>
    <col min="10209" max="10209" width="18.125" style="426" customWidth="1"/>
    <col min="10210" max="10211" width="5.625" style="426" customWidth="1"/>
    <col min="10212" max="10212" width="8.875" style="426" customWidth="1"/>
    <col min="10213" max="10213" width="6.875" style="426" customWidth="1"/>
    <col min="10214" max="10214" width="4" style="426" customWidth="1"/>
    <col min="10215" max="10215" width="9.625" style="426" customWidth="1"/>
    <col min="10216" max="10216" width="11.125" style="426" customWidth="1"/>
    <col min="10217" max="10217" width="9.375" style="426" customWidth="1"/>
    <col min="10218" max="10218" width="6.375" style="426" customWidth="1"/>
    <col min="10219" max="10219" width="10.5" style="426" customWidth="1"/>
    <col min="10220" max="10222" width="9" style="426"/>
    <col min="10223" max="10223" width="9.625" style="426" customWidth="1"/>
    <col min="10224" max="10224" width="11.125" style="426" customWidth="1"/>
    <col min="10225" max="10225" width="9.625" style="426" customWidth="1"/>
    <col min="10226" max="10226" width="11.125" style="426" customWidth="1"/>
    <col min="10227" max="10227" width="9.625" style="426" customWidth="1"/>
    <col min="10228" max="10228" width="11.125" style="426" customWidth="1"/>
    <col min="10229" max="10463" width="9" style="426"/>
    <col min="10464" max="10464" width="2.625" style="426" customWidth="1"/>
    <col min="10465" max="10465" width="18.125" style="426" customWidth="1"/>
    <col min="10466" max="10467" width="5.625" style="426" customWidth="1"/>
    <col min="10468" max="10468" width="8.875" style="426" customWidth="1"/>
    <col min="10469" max="10469" width="6.875" style="426" customWidth="1"/>
    <col min="10470" max="10470" width="4" style="426" customWidth="1"/>
    <col min="10471" max="10471" width="9.625" style="426" customWidth="1"/>
    <col min="10472" max="10472" width="11.125" style="426" customWidth="1"/>
    <col min="10473" max="10473" width="9.375" style="426" customWidth="1"/>
    <col min="10474" max="10474" width="6.375" style="426" customWidth="1"/>
    <col min="10475" max="10475" width="10.5" style="426" customWidth="1"/>
    <col min="10476" max="10478" width="9" style="426"/>
    <col min="10479" max="10479" width="9.625" style="426" customWidth="1"/>
    <col min="10480" max="10480" width="11.125" style="426" customWidth="1"/>
    <col min="10481" max="10481" width="9.625" style="426" customWidth="1"/>
    <col min="10482" max="10482" width="11.125" style="426" customWidth="1"/>
    <col min="10483" max="10483" width="9.625" style="426" customWidth="1"/>
    <col min="10484" max="10484" width="11.125" style="426" customWidth="1"/>
    <col min="10485" max="10719" width="9" style="426"/>
    <col min="10720" max="10720" width="2.625" style="426" customWidth="1"/>
    <col min="10721" max="10721" width="18.125" style="426" customWidth="1"/>
    <col min="10722" max="10723" width="5.625" style="426" customWidth="1"/>
    <col min="10724" max="10724" width="8.875" style="426" customWidth="1"/>
    <col min="10725" max="10725" width="6.875" style="426" customWidth="1"/>
    <col min="10726" max="10726" width="4" style="426" customWidth="1"/>
    <col min="10727" max="10727" width="9.625" style="426" customWidth="1"/>
    <col min="10728" max="10728" width="11.125" style="426" customWidth="1"/>
    <col min="10729" max="10729" width="9.375" style="426" customWidth="1"/>
    <col min="10730" max="10730" width="6.375" style="426" customWidth="1"/>
    <col min="10731" max="10731" width="10.5" style="426" customWidth="1"/>
    <col min="10732" max="10734" width="9" style="426"/>
    <col min="10735" max="10735" width="9.625" style="426" customWidth="1"/>
    <col min="10736" max="10736" width="11.125" style="426" customWidth="1"/>
    <col min="10737" max="10737" width="9.625" style="426" customWidth="1"/>
    <col min="10738" max="10738" width="11.125" style="426" customWidth="1"/>
    <col min="10739" max="10739" width="9.625" style="426" customWidth="1"/>
    <col min="10740" max="10740" width="11.125" style="426" customWidth="1"/>
    <col min="10741" max="10975" width="9" style="426"/>
    <col min="10976" max="10976" width="2.625" style="426" customWidth="1"/>
    <col min="10977" max="10977" width="18.125" style="426" customWidth="1"/>
    <col min="10978" max="10979" width="5.625" style="426" customWidth="1"/>
    <col min="10980" max="10980" width="8.875" style="426" customWidth="1"/>
    <col min="10981" max="10981" width="6.875" style="426" customWidth="1"/>
    <col min="10982" max="10982" width="4" style="426" customWidth="1"/>
    <col min="10983" max="10983" width="9.625" style="426" customWidth="1"/>
    <col min="10984" max="10984" width="11.125" style="426" customWidth="1"/>
    <col min="10985" max="10985" width="9.375" style="426" customWidth="1"/>
    <col min="10986" max="10986" width="6.375" style="426" customWidth="1"/>
    <col min="10987" max="10987" width="10.5" style="426" customWidth="1"/>
    <col min="10988" max="10990" width="9" style="426"/>
    <col min="10991" max="10991" width="9.625" style="426" customWidth="1"/>
    <col min="10992" max="10992" width="11.125" style="426" customWidth="1"/>
    <col min="10993" max="10993" width="9.625" style="426" customWidth="1"/>
    <col min="10994" max="10994" width="11.125" style="426" customWidth="1"/>
    <col min="10995" max="10995" width="9.625" style="426" customWidth="1"/>
    <col min="10996" max="10996" width="11.125" style="426" customWidth="1"/>
    <col min="10997" max="11231" width="9" style="426"/>
    <col min="11232" max="11232" width="2.625" style="426" customWidth="1"/>
    <col min="11233" max="11233" width="18.125" style="426" customWidth="1"/>
    <col min="11234" max="11235" width="5.625" style="426" customWidth="1"/>
    <col min="11236" max="11236" width="8.875" style="426" customWidth="1"/>
    <col min="11237" max="11237" width="6.875" style="426" customWidth="1"/>
    <col min="11238" max="11238" width="4" style="426" customWidth="1"/>
    <col min="11239" max="11239" width="9.625" style="426" customWidth="1"/>
    <col min="11240" max="11240" width="11.125" style="426" customWidth="1"/>
    <col min="11241" max="11241" width="9.375" style="426" customWidth="1"/>
    <col min="11242" max="11242" width="6.375" style="426" customWidth="1"/>
    <col min="11243" max="11243" width="10.5" style="426" customWidth="1"/>
    <col min="11244" max="11246" width="9" style="426"/>
    <col min="11247" max="11247" width="9.625" style="426" customWidth="1"/>
    <col min="11248" max="11248" width="11.125" style="426" customWidth="1"/>
    <col min="11249" max="11249" width="9.625" style="426" customWidth="1"/>
    <col min="11250" max="11250" width="11.125" style="426" customWidth="1"/>
    <col min="11251" max="11251" width="9.625" style="426" customWidth="1"/>
    <col min="11252" max="11252" width="11.125" style="426" customWidth="1"/>
    <col min="11253" max="11487" width="9" style="426"/>
    <col min="11488" max="11488" width="2.625" style="426" customWidth="1"/>
    <col min="11489" max="11489" width="18.125" style="426" customWidth="1"/>
    <col min="11490" max="11491" width="5.625" style="426" customWidth="1"/>
    <col min="11492" max="11492" width="8.875" style="426" customWidth="1"/>
    <col min="11493" max="11493" width="6.875" style="426" customWidth="1"/>
    <col min="11494" max="11494" width="4" style="426" customWidth="1"/>
    <col min="11495" max="11495" width="9.625" style="426" customWidth="1"/>
    <col min="11496" max="11496" width="11.125" style="426" customWidth="1"/>
    <col min="11497" max="11497" width="9.375" style="426" customWidth="1"/>
    <col min="11498" max="11498" width="6.375" style="426" customWidth="1"/>
    <col min="11499" max="11499" width="10.5" style="426" customWidth="1"/>
    <col min="11500" max="11502" width="9" style="426"/>
    <col min="11503" max="11503" width="9.625" style="426" customWidth="1"/>
    <col min="11504" max="11504" width="11.125" style="426" customWidth="1"/>
    <col min="11505" max="11505" width="9.625" style="426" customWidth="1"/>
    <col min="11506" max="11506" width="11.125" style="426" customWidth="1"/>
    <col min="11507" max="11507" width="9.625" style="426" customWidth="1"/>
    <col min="11508" max="11508" width="11.125" style="426" customWidth="1"/>
    <col min="11509" max="11743" width="9" style="426"/>
    <col min="11744" max="11744" width="2.625" style="426" customWidth="1"/>
    <col min="11745" max="11745" width="18.125" style="426" customWidth="1"/>
    <col min="11746" max="11747" width="5.625" style="426" customWidth="1"/>
    <col min="11748" max="11748" width="8.875" style="426" customWidth="1"/>
    <col min="11749" max="11749" width="6.875" style="426" customWidth="1"/>
    <col min="11750" max="11750" width="4" style="426" customWidth="1"/>
    <col min="11751" max="11751" width="9.625" style="426" customWidth="1"/>
    <col min="11752" max="11752" width="11.125" style="426" customWidth="1"/>
    <col min="11753" max="11753" width="9.375" style="426" customWidth="1"/>
    <col min="11754" max="11754" width="6.375" style="426" customWidth="1"/>
    <col min="11755" max="11755" width="10.5" style="426" customWidth="1"/>
    <col min="11756" max="11758" width="9" style="426"/>
    <col min="11759" max="11759" width="9.625" style="426" customWidth="1"/>
    <col min="11760" max="11760" width="11.125" style="426" customWidth="1"/>
    <col min="11761" max="11761" width="9.625" style="426" customWidth="1"/>
    <col min="11762" max="11762" width="11.125" style="426" customWidth="1"/>
    <col min="11763" max="11763" width="9.625" style="426" customWidth="1"/>
    <col min="11764" max="11764" width="11.125" style="426" customWidth="1"/>
    <col min="11765" max="11999" width="9" style="426"/>
    <col min="12000" max="12000" width="2.625" style="426" customWidth="1"/>
    <col min="12001" max="12001" width="18.125" style="426" customWidth="1"/>
    <col min="12002" max="12003" width="5.625" style="426" customWidth="1"/>
    <col min="12004" max="12004" width="8.875" style="426" customWidth="1"/>
    <col min="12005" max="12005" width="6.875" style="426" customWidth="1"/>
    <col min="12006" max="12006" width="4" style="426" customWidth="1"/>
    <col min="12007" max="12007" width="9.625" style="426" customWidth="1"/>
    <col min="12008" max="12008" width="11.125" style="426" customWidth="1"/>
    <col min="12009" max="12009" width="9.375" style="426" customWidth="1"/>
    <col min="12010" max="12010" width="6.375" style="426" customWidth="1"/>
    <col min="12011" max="12011" width="10.5" style="426" customWidth="1"/>
    <col min="12012" max="12014" width="9" style="426"/>
    <col min="12015" max="12015" width="9.625" style="426" customWidth="1"/>
    <col min="12016" max="12016" width="11.125" style="426" customWidth="1"/>
    <col min="12017" max="12017" width="9.625" style="426" customWidth="1"/>
    <col min="12018" max="12018" width="11.125" style="426" customWidth="1"/>
    <col min="12019" max="12019" width="9.625" style="426" customWidth="1"/>
    <col min="12020" max="12020" width="11.125" style="426" customWidth="1"/>
    <col min="12021" max="12255" width="9" style="426"/>
    <col min="12256" max="12256" width="2.625" style="426" customWidth="1"/>
    <col min="12257" max="12257" width="18.125" style="426" customWidth="1"/>
    <col min="12258" max="12259" width="5.625" style="426" customWidth="1"/>
    <col min="12260" max="12260" width="8.875" style="426" customWidth="1"/>
    <col min="12261" max="12261" width="6.875" style="426" customWidth="1"/>
    <col min="12262" max="12262" width="4" style="426" customWidth="1"/>
    <col min="12263" max="12263" width="9.625" style="426" customWidth="1"/>
    <col min="12264" max="12264" width="11.125" style="426" customWidth="1"/>
    <col min="12265" max="12265" width="9.375" style="426" customWidth="1"/>
    <col min="12266" max="12266" width="6.375" style="426" customWidth="1"/>
    <col min="12267" max="12267" width="10.5" style="426" customWidth="1"/>
    <col min="12268" max="12270" width="9" style="426"/>
    <col min="12271" max="12271" width="9.625" style="426" customWidth="1"/>
    <col min="12272" max="12272" width="11.125" style="426" customWidth="1"/>
    <col min="12273" max="12273" width="9.625" style="426" customWidth="1"/>
    <col min="12274" max="12274" width="11.125" style="426" customWidth="1"/>
    <col min="12275" max="12275" width="9.625" style="426" customWidth="1"/>
    <col min="12276" max="12276" width="11.125" style="426" customWidth="1"/>
    <col min="12277" max="12511" width="9" style="426"/>
    <col min="12512" max="12512" width="2.625" style="426" customWidth="1"/>
    <col min="12513" max="12513" width="18.125" style="426" customWidth="1"/>
    <col min="12514" max="12515" width="5.625" style="426" customWidth="1"/>
    <col min="12516" max="12516" width="8.875" style="426" customWidth="1"/>
    <col min="12517" max="12517" width="6.875" style="426" customWidth="1"/>
    <col min="12518" max="12518" width="4" style="426" customWidth="1"/>
    <col min="12519" max="12519" width="9.625" style="426" customWidth="1"/>
    <col min="12520" max="12520" width="11.125" style="426" customWidth="1"/>
    <col min="12521" max="12521" width="9.375" style="426" customWidth="1"/>
    <col min="12522" max="12522" width="6.375" style="426" customWidth="1"/>
    <col min="12523" max="12523" width="10.5" style="426" customWidth="1"/>
    <col min="12524" max="12526" width="9" style="426"/>
    <col min="12527" max="12527" width="9.625" style="426" customWidth="1"/>
    <col min="12528" max="12528" width="11.125" style="426" customWidth="1"/>
    <col min="12529" max="12529" width="9.625" style="426" customWidth="1"/>
    <col min="12530" max="12530" width="11.125" style="426" customWidth="1"/>
    <col min="12531" max="12531" width="9.625" style="426" customWidth="1"/>
    <col min="12532" max="12532" width="11.125" style="426" customWidth="1"/>
    <col min="12533" max="12767" width="9" style="426"/>
    <col min="12768" max="12768" width="2.625" style="426" customWidth="1"/>
    <col min="12769" max="12769" width="18.125" style="426" customWidth="1"/>
    <col min="12770" max="12771" width="5.625" style="426" customWidth="1"/>
    <col min="12772" max="12772" width="8.875" style="426" customWidth="1"/>
    <col min="12773" max="12773" width="6.875" style="426" customWidth="1"/>
    <col min="12774" max="12774" width="4" style="426" customWidth="1"/>
    <col min="12775" max="12775" width="9.625" style="426" customWidth="1"/>
    <col min="12776" max="12776" width="11.125" style="426" customWidth="1"/>
    <col min="12777" max="12777" width="9.375" style="426" customWidth="1"/>
    <col min="12778" max="12778" width="6.375" style="426" customWidth="1"/>
    <col min="12779" max="12779" width="10.5" style="426" customWidth="1"/>
    <col min="12780" max="12782" width="9" style="426"/>
    <col min="12783" max="12783" width="9.625" style="426" customWidth="1"/>
    <col min="12784" max="12784" width="11.125" style="426" customWidth="1"/>
    <col min="12785" max="12785" width="9.625" style="426" customWidth="1"/>
    <col min="12786" max="12786" width="11.125" style="426" customWidth="1"/>
    <col min="12787" max="12787" width="9.625" style="426" customWidth="1"/>
    <col min="12788" max="12788" width="11.125" style="426" customWidth="1"/>
    <col min="12789" max="13023" width="9" style="426"/>
    <col min="13024" max="13024" width="2.625" style="426" customWidth="1"/>
    <col min="13025" max="13025" width="18.125" style="426" customWidth="1"/>
    <col min="13026" max="13027" width="5.625" style="426" customWidth="1"/>
    <col min="13028" max="13028" width="8.875" style="426" customWidth="1"/>
    <col min="13029" max="13029" width="6.875" style="426" customWidth="1"/>
    <col min="13030" max="13030" width="4" style="426" customWidth="1"/>
    <col min="13031" max="13031" width="9.625" style="426" customWidth="1"/>
    <col min="13032" max="13032" width="11.125" style="426" customWidth="1"/>
    <col min="13033" max="13033" width="9.375" style="426" customWidth="1"/>
    <col min="13034" max="13034" width="6.375" style="426" customWidth="1"/>
    <col min="13035" max="13035" width="10.5" style="426" customWidth="1"/>
    <col min="13036" max="13038" width="9" style="426"/>
    <col min="13039" max="13039" width="9.625" style="426" customWidth="1"/>
    <col min="13040" max="13040" width="11.125" style="426" customWidth="1"/>
    <col min="13041" max="13041" width="9.625" style="426" customWidth="1"/>
    <col min="13042" max="13042" width="11.125" style="426" customWidth="1"/>
    <col min="13043" max="13043" width="9.625" style="426" customWidth="1"/>
    <col min="13044" max="13044" width="11.125" style="426" customWidth="1"/>
    <col min="13045" max="13279" width="9" style="426"/>
    <col min="13280" max="13280" width="2.625" style="426" customWidth="1"/>
    <col min="13281" max="13281" width="18.125" style="426" customWidth="1"/>
    <col min="13282" max="13283" width="5.625" style="426" customWidth="1"/>
    <col min="13284" max="13284" width="8.875" style="426" customWidth="1"/>
    <col min="13285" max="13285" width="6.875" style="426" customWidth="1"/>
    <col min="13286" max="13286" width="4" style="426" customWidth="1"/>
    <col min="13287" max="13287" width="9.625" style="426" customWidth="1"/>
    <col min="13288" max="13288" width="11.125" style="426" customWidth="1"/>
    <col min="13289" max="13289" width="9.375" style="426" customWidth="1"/>
    <col min="13290" max="13290" width="6.375" style="426" customWidth="1"/>
    <col min="13291" max="13291" width="10.5" style="426" customWidth="1"/>
    <col min="13292" max="13294" width="9" style="426"/>
    <col min="13295" max="13295" width="9.625" style="426" customWidth="1"/>
    <col min="13296" max="13296" width="11.125" style="426" customWidth="1"/>
    <col min="13297" max="13297" width="9.625" style="426" customWidth="1"/>
    <col min="13298" max="13298" width="11.125" style="426" customWidth="1"/>
    <col min="13299" max="13299" width="9.625" style="426" customWidth="1"/>
    <col min="13300" max="13300" width="11.125" style="426" customWidth="1"/>
    <col min="13301" max="13535" width="9" style="426"/>
    <col min="13536" max="13536" width="2.625" style="426" customWidth="1"/>
    <col min="13537" max="13537" width="18.125" style="426" customWidth="1"/>
    <col min="13538" max="13539" width="5.625" style="426" customWidth="1"/>
    <col min="13540" max="13540" width="8.875" style="426" customWidth="1"/>
    <col min="13541" max="13541" width="6.875" style="426" customWidth="1"/>
    <col min="13542" max="13542" width="4" style="426" customWidth="1"/>
    <col min="13543" max="13543" width="9.625" style="426" customWidth="1"/>
    <col min="13544" max="13544" width="11.125" style="426" customWidth="1"/>
    <col min="13545" max="13545" width="9.375" style="426" customWidth="1"/>
    <col min="13546" max="13546" width="6.375" style="426" customWidth="1"/>
    <col min="13547" max="13547" width="10.5" style="426" customWidth="1"/>
    <col min="13548" max="13550" width="9" style="426"/>
    <col min="13551" max="13551" width="9.625" style="426" customWidth="1"/>
    <col min="13552" max="13552" width="11.125" style="426" customWidth="1"/>
    <col min="13553" max="13553" width="9.625" style="426" customWidth="1"/>
    <col min="13554" max="13554" width="11.125" style="426" customWidth="1"/>
    <col min="13555" max="13555" width="9.625" style="426" customWidth="1"/>
    <col min="13556" max="13556" width="11.125" style="426" customWidth="1"/>
    <col min="13557" max="13791" width="9" style="426"/>
    <col min="13792" max="13792" width="2.625" style="426" customWidth="1"/>
    <col min="13793" max="13793" width="18.125" style="426" customWidth="1"/>
    <col min="13794" max="13795" width="5.625" style="426" customWidth="1"/>
    <col min="13796" max="13796" width="8.875" style="426" customWidth="1"/>
    <col min="13797" max="13797" width="6.875" style="426" customWidth="1"/>
    <col min="13798" max="13798" width="4" style="426" customWidth="1"/>
    <col min="13799" max="13799" width="9.625" style="426" customWidth="1"/>
    <col min="13800" max="13800" width="11.125" style="426" customWidth="1"/>
    <col min="13801" max="13801" width="9.375" style="426" customWidth="1"/>
    <col min="13802" max="13802" width="6.375" style="426" customWidth="1"/>
    <col min="13803" max="13803" width="10.5" style="426" customWidth="1"/>
    <col min="13804" max="13806" width="9" style="426"/>
    <col min="13807" max="13807" width="9.625" style="426" customWidth="1"/>
    <col min="13808" max="13808" width="11.125" style="426" customWidth="1"/>
    <col min="13809" max="13809" width="9.625" style="426" customWidth="1"/>
    <col min="13810" max="13810" width="11.125" style="426" customWidth="1"/>
    <col min="13811" max="13811" width="9.625" style="426" customWidth="1"/>
    <col min="13812" max="13812" width="11.125" style="426" customWidth="1"/>
    <col min="13813" max="14047" width="9" style="426"/>
    <col min="14048" max="14048" width="2.625" style="426" customWidth="1"/>
    <col min="14049" max="14049" width="18.125" style="426" customWidth="1"/>
    <col min="14050" max="14051" width="5.625" style="426" customWidth="1"/>
    <col min="14052" max="14052" width="8.875" style="426" customWidth="1"/>
    <col min="14053" max="14053" width="6.875" style="426" customWidth="1"/>
    <col min="14054" max="14054" width="4" style="426" customWidth="1"/>
    <col min="14055" max="14055" width="9.625" style="426" customWidth="1"/>
    <col min="14056" max="14056" width="11.125" style="426" customWidth="1"/>
    <col min="14057" max="14057" width="9.375" style="426" customWidth="1"/>
    <col min="14058" max="14058" width="6.375" style="426" customWidth="1"/>
    <col min="14059" max="14059" width="10.5" style="426" customWidth="1"/>
    <col min="14060" max="14062" width="9" style="426"/>
    <col min="14063" max="14063" width="9.625" style="426" customWidth="1"/>
    <col min="14064" max="14064" width="11.125" style="426" customWidth="1"/>
    <col min="14065" max="14065" width="9.625" style="426" customWidth="1"/>
    <col min="14066" max="14066" width="11.125" style="426" customWidth="1"/>
    <col min="14067" max="14067" width="9.625" style="426" customWidth="1"/>
    <col min="14068" max="14068" width="11.125" style="426" customWidth="1"/>
    <col min="14069" max="14303" width="9" style="426"/>
    <col min="14304" max="14304" width="2.625" style="426" customWidth="1"/>
    <col min="14305" max="14305" width="18.125" style="426" customWidth="1"/>
    <col min="14306" max="14307" width="5.625" style="426" customWidth="1"/>
    <col min="14308" max="14308" width="8.875" style="426" customWidth="1"/>
    <col min="14309" max="14309" width="6.875" style="426" customWidth="1"/>
    <col min="14310" max="14310" width="4" style="426" customWidth="1"/>
    <col min="14311" max="14311" width="9.625" style="426" customWidth="1"/>
    <col min="14312" max="14312" width="11.125" style="426" customWidth="1"/>
    <col min="14313" max="14313" width="9.375" style="426" customWidth="1"/>
    <col min="14314" max="14314" width="6.375" style="426" customWidth="1"/>
    <col min="14315" max="14315" width="10.5" style="426" customWidth="1"/>
    <col min="14316" max="14318" width="9" style="426"/>
    <col min="14319" max="14319" width="9.625" style="426" customWidth="1"/>
    <col min="14320" max="14320" width="11.125" style="426" customWidth="1"/>
    <col min="14321" max="14321" width="9.625" style="426" customWidth="1"/>
    <col min="14322" max="14322" width="11.125" style="426" customWidth="1"/>
    <col min="14323" max="14323" width="9.625" style="426" customWidth="1"/>
    <col min="14324" max="14324" width="11.125" style="426" customWidth="1"/>
    <col min="14325" max="14559" width="9" style="426"/>
    <col min="14560" max="14560" width="2.625" style="426" customWidth="1"/>
    <col min="14561" max="14561" width="18.125" style="426" customWidth="1"/>
    <col min="14562" max="14563" width="5.625" style="426" customWidth="1"/>
    <col min="14564" max="14564" width="8.875" style="426" customWidth="1"/>
    <col min="14565" max="14565" width="6.875" style="426" customWidth="1"/>
    <col min="14566" max="14566" width="4" style="426" customWidth="1"/>
    <col min="14567" max="14567" width="9.625" style="426" customWidth="1"/>
    <col min="14568" max="14568" width="11.125" style="426" customWidth="1"/>
    <col min="14569" max="14569" width="9.375" style="426" customWidth="1"/>
    <col min="14570" max="14570" width="6.375" style="426" customWidth="1"/>
    <col min="14571" max="14571" width="10.5" style="426" customWidth="1"/>
    <col min="14572" max="14574" width="9" style="426"/>
    <col min="14575" max="14575" width="9.625" style="426" customWidth="1"/>
    <col min="14576" max="14576" width="11.125" style="426" customWidth="1"/>
    <col min="14577" max="14577" width="9.625" style="426" customWidth="1"/>
    <col min="14578" max="14578" width="11.125" style="426" customWidth="1"/>
    <col min="14579" max="14579" width="9.625" style="426" customWidth="1"/>
    <col min="14580" max="14580" width="11.125" style="426" customWidth="1"/>
    <col min="14581" max="14815" width="9" style="426"/>
    <col min="14816" max="14816" width="2.625" style="426" customWidth="1"/>
    <col min="14817" max="14817" width="18.125" style="426" customWidth="1"/>
    <col min="14818" max="14819" width="5.625" style="426" customWidth="1"/>
    <col min="14820" max="14820" width="8.875" style="426" customWidth="1"/>
    <col min="14821" max="14821" width="6.875" style="426" customWidth="1"/>
    <col min="14822" max="14822" width="4" style="426" customWidth="1"/>
    <col min="14823" max="14823" width="9.625" style="426" customWidth="1"/>
    <col min="14824" max="14824" width="11.125" style="426" customWidth="1"/>
    <col min="14825" max="14825" width="9.375" style="426" customWidth="1"/>
    <col min="14826" max="14826" width="6.375" style="426" customWidth="1"/>
    <col min="14827" max="14827" width="10.5" style="426" customWidth="1"/>
    <col min="14828" max="14830" width="9" style="426"/>
    <col min="14831" max="14831" width="9.625" style="426" customWidth="1"/>
    <col min="14832" max="14832" width="11.125" style="426" customWidth="1"/>
    <col min="14833" max="14833" width="9.625" style="426" customWidth="1"/>
    <col min="14834" max="14834" width="11.125" style="426" customWidth="1"/>
    <col min="14835" max="14835" width="9.625" style="426" customWidth="1"/>
    <col min="14836" max="14836" width="11.125" style="426" customWidth="1"/>
    <col min="14837" max="15071" width="9" style="426"/>
    <col min="15072" max="15072" width="2.625" style="426" customWidth="1"/>
    <col min="15073" max="15073" width="18.125" style="426" customWidth="1"/>
    <col min="15074" max="15075" width="5.625" style="426" customWidth="1"/>
    <col min="15076" max="15076" width="8.875" style="426" customWidth="1"/>
    <col min="15077" max="15077" width="6.875" style="426" customWidth="1"/>
    <col min="15078" max="15078" width="4" style="426" customWidth="1"/>
    <col min="15079" max="15079" width="9.625" style="426" customWidth="1"/>
    <col min="15080" max="15080" width="11.125" style="426" customWidth="1"/>
    <col min="15081" max="15081" width="9.375" style="426" customWidth="1"/>
    <col min="15082" max="15082" width="6.375" style="426" customWidth="1"/>
    <col min="15083" max="15083" width="10.5" style="426" customWidth="1"/>
    <col min="15084" max="15086" width="9" style="426"/>
    <col min="15087" max="15087" width="9.625" style="426" customWidth="1"/>
    <col min="15088" max="15088" width="11.125" style="426" customWidth="1"/>
    <col min="15089" max="15089" width="9.625" style="426" customWidth="1"/>
    <col min="15090" max="15090" width="11.125" style="426" customWidth="1"/>
    <col min="15091" max="15091" width="9.625" style="426" customWidth="1"/>
    <col min="15092" max="15092" width="11.125" style="426" customWidth="1"/>
    <col min="15093" max="15327" width="9" style="426"/>
    <col min="15328" max="15328" width="2.625" style="426" customWidth="1"/>
    <col min="15329" max="15329" width="18.125" style="426" customWidth="1"/>
    <col min="15330" max="15331" width="5.625" style="426" customWidth="1"/>
    <col min="15332" max="15332" width="8.875" style="426" customWidth="1"/>
    <col min="15333" max="15333" width="6.875" style="426" customWidth="1"/>
    <col min="15334" max="15334" width="4" style="426" customWidth="1"/>
    <col min="15335" max="15335" width="9.625" style="426" customWidth="1"/>
    <col min="15336" max="15336" width="11.125" style="426" customWidth="1"/>
    <col min="15337" max="15337" width="9.375" style="426" customWidth="1"/>
    <col min="15338" max="15338" width="6.375" style="426" customWidth="1"/>
    <col min="15339" max="15339" width="10.5" style="426" customWidth="1"/>
    <col min="15340" max="15342" width="9" style="426"/>
    <col min="15343" max="15343" width="9.625" style="426" customWidth="1"/>
    <col min="15344" max="15344" width="11.125" style="426" customWidth="1"/>
    <col min="15345" max="15345" width="9.625" style="426" customWidth="1"/>
    <col min="15346" max="15346" width="11.125" style="426" customWidth="1"/>
    <col min="15347" max="15347" width="9.625" style="426" customWidth="1"/>
    <col min="15348" max="15348" width="11.125" style="426" customWidth="1"/>
    <col min="15349" max="15583" width="9" style="426"/>
    <col min="15584" max="15584" width="2.625" style="426" customWidth="1"/>
    <col min="15585" max="15585" width="18.125" style="426" customWidth="1"/>
    <col min="15586" max="15587" width="5.625" style="426" customWidth="1"/>
    <col min="15588" max="15588" width="8.875" style="426" customWidth="1"/>
    <col min="15589" max="15589" width="6.875" style="426" customWidth="1"/>
    <col min="15590" max="15590" width="4" style="426" customWidth="1"/>
    <col min="15591" max="15591" width="9.625" style="426" customWidth="1"/>
    <col min="15592" max="15592" width="11.125" style="426" customWidth="1"/>
    <col min="15593" max="15593" width="9.375" style="426" customWidth="1"/>
    <col min="15594" max="15594" width="6.375" style="426" customWidth="1"/>
    <col min="15595" max="15595" width="10.5" style="426" customWidth="1"/>
    <col min="15596" max="15598" width="9" style="426"/>
    <col min="15599" max="15599" width="9.625" style="426" customWidth="1"/>
    <col min="15600" max="15600" width="11.125" style="426" customWidth="1"/>
    <col min="15601" max="15601" width="9.625" style="426" customWidth="1"/>
    <col min="15602" max="15602" width="11.125" style="426" customWidth="1"/>
    <col min="15603" max="15603" width="9.625" style="426" customWidth="1"/>
    <col min="15604" max="15604" width="11.125" style="426" customWidth="1"/>
    <col min="15605" max="15839" width="9" style="426"/>
    <col min="15840" max="15840" width="2.625" style="426" customWidth="1"/>
    <col min="15841" max="15841" width="18.125" style="426" customWidth="1"/>
    <col min="15842" max="15843" width="5.625" style="426" customWidth="1"/>
    <col min="15844" max="15844" width="8.875" style="426" customWidth="1"/>
    <col min="15845" max="15845" width="6.875" style="426" customWidth="1"/>
    <col min="15846" max="15846" width="4" style="426" customWidth="1"/>
    <col min="15847" max="15847" width="9.625" style="426" customWidth="1"/>
    <col min="15848" max="15848" width="11.125" style="426" customWidth="1"/>
    <col min="15849" max="15849" width="9.375" style="426" customWidth="1"/>
    <col min="15850" max="15850" width="6.375" style="426" customWidth="1"/>
    <col min="15851" max="15851" width="10.5" style="426" customWidth="1"/>
    <col min="15852" max="15854" width="9" style="426"/>
    <col min="15855" max="15855" width="9.625" style="426" customWidth="1"/>
    <col min="15856" max="15856" width="11.125" style="426" customWidth="1"/>
    <col min="15857" max="15857" width="9.625" style="426" customWidth="1"/>
    <col min="15858" max="15858" width="11.125" style="426" customWidth="1"/>
    <col min="15859" max="15859" width="9.625" style="426" customWidth="1"/>
    <col min="15860" max="15860" width="11.125" style="426" customWidth="1"/>
    <col min="15861" max="16095" width="9" style="426"/>
    <col min="16096" max="16096" width="2.625" style="426" customWidth="1"/>
    <col min="16097" max="16097" width="18.125" style="426" customWidth="1"/>
    <col min="16098" max="16099" width="5.625" style="426" customWidth="1"/>
    <col min="16100" max="16100" width="8.875" style="426" customWidth="1"/>
    <col min="16101" max="16101" width="6.875" style="426" customWidth="1"/>
    <col min="16102" max="16102" width="4" style="426" customWidth="1"/>
    <col min="16103" max="16103" width="9.625" style="426" customWidth="1"/>
    <col min="16104" max="16104" width="11.125" style="426" customWidth="1"/>
    <col min="16105" max="16105" width="9.375" style="426" customWidth="1"/>
    <col min="16106" max="16106" width="6.375" style="426" customWidth="1"/>
    <col min="16107" max="16107" width="10.5" style="426" customWidth="1"/>
    <col min="16108" max="16110" width="9" style="426"/>
    <col min="16111" max="16111" width="9.625" style="426" customWidth="1"/>
    <col min="16112" max="16112" width="11.125" style="426" customWidth="1"/>
    <col min="16113" max="16113" width="9.625" style="426" customWidth="1"/>
    <col min="16114" max="16114" width="11.125" style="426" customWidth="1"/>
    <col min="16115" max="16115" width="9.625" style="426" customWidth="1"/>
    <col min="16116" max="16116" width="11.125" style="426" customWidth="1"/>
    <col min="16117" max="16384" width="9" style="426"/>
  </cols>
  <sheetData>
    <row r="1" spans="1:12" ht="13.5" customHeight="1" thickBot="1">
      <c r="G1" s="421"/>
      <c r="J1" s="179"/>
      <c r="K1" s="493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94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194"/>
      <c r="L4" s="195"/>
    </row>
    <row r="5" spans="1:12" ht="13.5" customHeight="1">
      <c r="A5" s="453">
        <v>9</v>
      </c>
      <c r="B5" s="454" t="s">
        <v>1056</v>
      </c>
      <c r="C5" s="198"/>
      <c r="D5" s="199"/>
      <c r="E5" s="455"/>
      <c r="F5" s="201"/>
      <c r="G5" s="456"/>
      <c r="H5" s="457"/>
      <c r="I5" s="458"/>
      <c r="J5" s="205"/>
      <c r="K5" s="206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194"/>
      <c r="L6" s="195"/>
    </row>
    <row r="7" spans="1:12" ht="13.5" customHeight="1">
      <c r="A7" s="453"/>
      <c r="B7" s="454" t="s">
        <v>209</v>
      </c>
      <c r="C7" s="198"/>
      <c r="D7" s="199"/>
      <c r="E7" s="455"/>
      <c r="F7" s="201"/>
      <c r="G7" s="463"/>
      <c r="H7" s="458"/>
      <c r="I7" s="458"/>
      <c r="J7" s="205"/>
      <c r="K7" s="213"/>
      <c r="L7" s="207"/>
    </row>
    <row r="8" spans="1:12" ht="13.5" customHeight="1">
      <c r="A8" s="459"/>
      <c r="B8" s="446"/>
      <c r="C8" s="214" t="s">
        <v>253</v>
      </c>
      <c r="D8" s="460"/>
      <c r="E8" s="461"/>
      <c r="F8" s="449"/>
      <c r="G8" s="462"/>
      <c r="H8" s="452"/>
      <c r="I8" s="452"/>
      <c r="J8" s="193"/>
      <c r="K8" s="194"/>
      <c r="L8" s="195"/>
    </row>
    <row r="9" spans="1:12" ht="13.5" customHeight="1">
      <c r="A9" s="453"/>
      <c r="B9" s="454" t="s">
        <v>254</v>
      </c>
      <c r="C9" s="464" t="s">
        <v>255</v>
      </c>
      <c r="D9" s="464"/>
      <c r="E9" s="455"/>
      <c r="F9" s="201">
        <v>64.2</v>
      </c>
      <c r="G9" s="463" t="s">
        <v>50</v>
      </c>
      <c r="H9" s="457"/>
      <c r="I9" s="458"/>
      <c r="J9" s="205"/>
      <c r="K9" s="213"/>
      <c r="L9" s="207"/>
    </row>
    <row r="10" spans="1:12" ht="13.5" customHeight="1">
      <c r="A10" s="465"/>
      <c r="B10" s="446"/>
      <c r="C10" s="214" t="s">
        <v>253</v>
      </c>
      <c r="D10" s="218"/>
      <c r="E10" s="461"/>
      <c r="F10" s="219"/>
      <c r="G10" s="466"/>
      <c r="H10" s="467"/>
      <c r="I10" s="452"/>
      <c r="J10" s="193"/>
      <c r="K10" s="194"/>
      <c r="L10" s="222"/>
    </row>
    <row r="11" spans="1:12" ht="13.5" customHeight="1">
      <c r="A11" s="465"/>
      <c r="B11" s="454" t="s">
        <v>254</v>
      </c>
      <c r="C11" s="464" t="s">
        <v>256</v>
      </c>
      <c r="D11" s="464"/>
      <c r="E11" s="455"/>
      <c r="F11" s="201">
        <v>118</v>
      </c>
      <c r="G11" s="463" t="s">
        <v>50</v>
      </c>
      <c r="H11" s="458"/>
      <c r="I11" s="458"/>
      <c r="J11" s="205"/>
      <c r="K11" s="213"/>
      <c r="L11" s="222"/>
    </row>
    <row r="12" spans="1:12" ht="13.5" customHeight="1">
      <c r="A12" s="459"/>
      <c r="B12" s="446"/>
      <c r="C12" s="214" t="s">
        <v>253</v>
      </c>
      <c r="D12" s="218"/>
      <c r="E12" s="461"/>
      <c r="F12" s="219"/>
      <c r="G12" s="466"/>
      <c r="H12" s="467"/>
      <c r="I12" s="452"/>
      <c r="J12" s="193"/>
      <c r="K12" s="194"/>
      <c r="L12" s="195"/>
    </row>
    <row r="13" spans="1:12" ht="13.5" customHeight="1">
      <c r="A13" s="453"/>
      <c r="B13" s="454" t="s">
        <v>254</v>
      </c>
      <c r="C13" s="464" t="s">
        <v>597</v>
      </c>
      <c r="D13" s="464"/>
      <c r="E13" s="455"/>
      <c r="F13" s="201">
        <v>52.8</v>
      </c>
      <c r="G13" s="463" t="s">
        <v>50</v>
      </c>
      <c r="H13" s="457"/>
      <c r="I13" s="458"/>
      <c r="J13" s="205"/>
      <c r="K13" s="213"/>
      <c r="L13" s="207"/>
    </row>
    <row r="14" spans="1:12" ht="13.5" customHeight="1">
      <c r="A14" s="459"/>
      <c r="B14" s="446"/>
      <c r="C14" s="214" t="s">
        <v>253</v>
      </c>
      <c r="D14" s="460"/>
      <c r="E14" s="461"/>
      <c r="F14" s="449"/>
      <c r="G14" s="462"/>
      <c r="H14" s="452"/>
      <c r="I14" s="452"/>
      <c r="J14" s="193"/>
      <c r="K14" s="194"/>
      <c r="L14" s="195"/>
    </row>
    <row r="15" spans="1:12" ht="13.5" customHeight="1">
      <c r="A15" s="453"/>
      <c r="B15" s="454" t="s">
        <v>254</v>
      </c>
      <c r="C15" s="464" t="s">
        <v>598</v>
      </c>
      <c r="D15" s="464"/>
      <c r="E15" s="455"/>
      <c r="F15" s="468">
        <v>8</v>
      </c>
      <c r="G15" s="463" t="s">
        <v>50</v>
      </c>
      <c r="H15" s="458"/>
      <c r="I15" s="458"/>
      <c r="J15" s="205"/>
      <c r="K15" s="213"/>
      <c r="L15" s="207"/>
    </row>
    <row r="16" spans="1:12" ht="13.5" customHeight="1">
      <c r="A16" s="459"/>
      <c r="B16" s="469"/>
      <c r="C16" s="214"/>
      <c r="E16" s="470"/>
      <c r="F16" s="471"/>
      <c r="G16" s="472"/>
      <c r="H16" s="473"/>
      <c r="I16" s="452"/>
      <c r="J16" s="228"/>
      <c r="K16" s="194"/>
      <c r="L16" s="195"/>
    </row>
    <row r="17" spans="1:12" ht="13.5" customHeight="1">
      <c r="A17" s="453"/>
      <c r="B17" s="474"/>
      <c r="C17" s="475"/>
      <c r="D17" s="464"/>
      <c r="E17" s="455"/>
      <c r="F17" s="201"/>
      <c r="G17" s="463"/>
      <c r="H17" s="458"/>
      <c r="I17" s="458"/>
      <c r="J17" s="205"/>
      <c r="K17" s="213"/>
      <c r="L17" s="207"/>
    </row>
    <row r="18" spans="1:12" ht="13.5" customHeight="1">
      <c r="A18" s="459"/>
      <c r="B18" s="476"/>
      <c r="C18" s="477"/>
      <c r="D18" s="460"/>
      <c r="E18" s="461"/>
      <c r="F18" s="449"/>
      <c r="G18" s="462"/>
      <c r="H18" s="452"/>
      <c r="I18" s="452"/>
      <c r="J18" s="193"/>
      <c r="K18" s="194"/>
      <c r="L18" s="195"/>
    </row>
    <row r="19" spans="1:12" ht="13.5" customHeight="1">
      <c r="A19" s="453"/>
      <c r="B19" s="469" t="s">
        <v>240</v>
      </c>
      <c r="E19" s="470"/>
      <c r="F19" s="201"/>
      <c r="G19" s="463"/>
      <c r="H19" s="473"/>
      <c r="I19" s="458"/>
      <c r="J19" s="205"/>
      <c r="K19" s="213"/>
      <c r="L19" s="207"/>
    </row>
    <row r="20" spans="1:12" ht="13.5" customHeight="1">
      <c r="A20" s="459"/>
      <c r="B20" s="446"/>
      <c r="C20" s="460" t="s">
        <v>257</v>
      </c>
      <c r="D20" s="460"/>
      <c r="E20" s="461"/>
      <c r="F20" s="449"/>
      <c r="G20" s="462"/>
      <c r="H20" s="452"/>
      <c r="I20" s="452"/>
      <c r="J20" s="193"/>
      <c r="K20" s="194"/>
      <c r="L20" s="195"/>
    </row>
    <row r="21" spans="1:12" ht="13.5" customHeight="1">
      <c r="A21" s="453"/>
      <c r="B21" s="454" t="s">
        <v>258</v>
      </c>
      <c r="C21" s="198" t="s">
        <v>252</v>
      </c>
      <c r="D21" s="199"/>
      <c r="E21" s="455"/>
      <c r="F21" s="201">
        <v>62.5</v>
      </c>
      <c r="G21" s="456" t="s">
        <v>50</v>
      </c>
      <c r="H21" s="458"/>
      <c r="I21" s="458"/>
      <c r="J21" s="205"/>
      <c r="K21" s="213"/>
      <c r="L21" s="207"/>
    </row>
    <row r="22" spans="1:12" ht="13.5" customHeight="1">
      <c r="A22" s="459"/>
      <c r="B22" s="446"/>
      <c r="C22" s="460"/>
      <c r="D22" s="460"/>
      <c r="E22" s="461"/>
      <c r="F22" s="449"/>
      <c r="G22" s="462"/>
      <c r="H22" s="452"/>
      <c r="I22" s="452"/>
      <c r="J22" s="193"/>
      <c r="K22" s="194"/>
      <c r="L22" s="195"/>
    </row>
    <row r="23" spans="1:12" ht="13.5" customHeight="1">
      <c r="A23" s="453"/>
      <c r="B23" s="454"/>
      <c r="C23" s="198"/>
      <c r="D23" s="199"/>
      <c r="E23" s="455"/>
      <c r="F23" s="201"/>
      <c r="G23" s="456"/>
      <c r="H23" s="458"/>
      <c r="I23" s="458"/>
      <c r="J23" s="205"/>
      <c r="K23" s="213"/>
      <c r="L23" s="207"/>
    </row>
    <row r="24" spans="1:12" ht="13.5" customHeight="1">
      <c r="A24" s="459"/>
      <c r="B24" s="446"/>
      <c r="C24" s="460"/>
      <c r="D24" s="460"/>
      <c r="E24" s="461"/>
      <c r="F24" s="449"/>
      <c r="G24" s="462"/>
      <c r="H24" s="452"/>
      <c r="I24" s="452"/>
      <c r="J24" s="193"/>
      <c r="K24" s="194"/>
      <c r="L24" s="195"/>
    </row>
    <row r="25" spans="1:12" ht="13.5" customHeight="1">
      <c r="A25" s="453"/>
      <c r="B25" s="454"/>
      <c r="C25" s="198"/>
      <c r="D25" s="199"/>
      <c r="E25" s="455"/>
      <c r="F25" s="201"/>
      <c r="G25" s="456"/>
      <c r="H25" s="458"/>
      <c r="I25" s="458"/>
      <c r="J25" s="205"/>
      <c r="K25" s="213"/>
      <c r="L25" s="207"/>
    </row>
    <row r="26" spans="1:12" ht="13.5" customHeight="1">
      <c r="A26" s="459"/>
      <c r="B26" s="446"/>
      <c r="C26" s="460"/>
      <c r="D26" s="460"/>
      <c r="E26" s="461"/>
      <c r="F26" s="449"/>
      <c r="G26" s="462"/>
      <c r="H26" s="452"/>
      <c r="I26" s="452"/>
      <c r="J26" s="193"/>
      <c r="K26" s="194"/>
      <c r="L26" s="195"/>
    </row>
    <row r="27" spans="1:12" ht="13.5" customHeight="1">
      <c r="A27" s="453"/>
      <c r="B27" s="454"/>
      <c r="C27" s="198"/>
      <c r="D27" s="199"/>
      <c r="E27" s="455"/>
      <c r="F27" s="201"/>
      <c r="G27" s="456"/>
      <c r="H27" s="458"/>
      <c r="I27" s="458"/>
      <c r="J27" s="205"/>
      <c r="K27" s="213"/>
      <c r="L27" s="207"/>
    </row>
    <row r="28" spans="1:12" ht="13.5" customHeight="1">
      <c r="A28" s="465"/>
      <c r="B28" s="469"/>
      <c r="C28" s="271"/>
      <c r="D28" s="272"/>
      <c r="E28" s="470"/>
      <c r="F28" s="273"/>
      <c r="G28" s="478"/>
      <c r="H28" s="473"/>
      <c r="I28" s="473"/>
      <c r="J28" s="228"/>
      <c r="K28" s="249"/>
      <c r="L28" s="222"/>
    </row>
    <row r="29" spans="1:12" ht="13.5" customHeight="1">
      <c r="A29" s="465"/>
      <c r="B29" s="469"/>
      <c r="C29" s="271"/>
      <c r="D29" s="272"/>
      <c r="E29" s="470"/>
      <c r="F29" s="273"/>
      <c r="G29" s="478"/>
      <c r="H29" s="473"/>
      <c r="I29" s="473"/>
      <c r="J29" s="228"/>
      <c r="K29" s="249"/>
      <c r="L29" s="222"/>
    </row>
    <row r="30" spans="1:12" ht="13.5" customHeight="1">
      <c r="A30" s="459"/>
      <c r="B30" s="446"/>
      <c r="C30" s="460"/>
      <c r="D30" s="460"/>
      <c r="E30" s="461"/>
      <c r="F30" s="449"/>
      <c r="G30" s="462"/>
      <c r="H30" s="452"/>
      <c r="I30" s="452"/>
      <c r="J30" s="193"/>
      <c r="K30" s="194"/>
      <c r="L30" s="195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13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33"/>
      <c r="L32" s="222"/>
    </row>
    <row r="33" spans="1:12" ht="13.5" customHeight="1" thickBot="1">
      <c r="A33" s="479"/>
      <c r="B33" s="480" t="s">
        <v>11</v>
      </c>
      <c r="C33" s="236"/>
      <c r="D33" s="237"/>
      <c r="E33" s="481"/>
      <c r="F33" s="246"/>
      <c r="G33" s="482"/>
      <c r="H33" s="483"/>
      <c r="I33" s="483"/>
      <c r="J33" s="241"/>
      <c r="K33" s="242"/>
      <c r="L33" s="243"/>
    </row>
    <row r="34" spans="1:12" ht="13.5" customHeight="1">
      <c r="J34" s="179"/>
      <c r="K34" s="495"/>
      <c r="L34" s="485"/>
    </row>
    <row r="35" spans="1:12" ht="13.5" customHeight="1" thickBot="1">
      <c r="G35" s="421"/>
      <c r="J35" s="179"/>
      <c r="K35" s="493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92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94" t="s">
        <v>3</v>
      </c>
      <c r="L37" s="444" t="s">
        <v>8</v>
      </c>
    </row>
    <row r="38" spans="1:12" ht="13.5" customHeight="1">
      <c r="A38" s="445"/>
      <c r="B38" s="446"/>
      <c r="C38" s="447"/>
      <c r="D38" s="447"/>
      <c r="E38" s="448"/>
      <c r="F38" s="449"/>
      <c r="G38" s="450"/>
      <c r="H38" s="451"/>
      <c r="I38" s="452"/>
      <c r="J38" s="193"/>
      <c r="K38" s="194"/>
      <c r="L38" s="195"/>
    </row>
    <row r="39" spans="1:12" ht="13.5" customHeight="1">
      <c r="A39" s="453"/>
      <c r="B39" s="454"/>
      <c r="C39" s="198"/>
      <c r="D39" s="199"/>
      <c r="E39" s="455"/>
      <c r="F39" s="201"/>
      <c r="G39" s="456"/>
      <c r="H39" s="457"/>
      <c r="I39" s="458"/>
      <c r="J39" s="205"/>
      <c r="K39" s="206"/>
      <c r="L39" s="207"/>
    </row>
    <row r="40" spans="1:12" ht="13.5" customHeight="1">
      <c r="A40" s="459"/>
      <c r="B40" s="446"/>
      <c r="C40" s="460"/>
      <c r="D40" s="460"/>
      <c r="E40" s="461"/>
      <c r="F40" s="449"/>
      <c r="G40" s="462"/>
      <c r="H40" s="452"/>
      <c r="I40" s="452"/>
      <c r="J40" s="193"/>
      <c r="K40" s="194"/>
      <c r="L40" s="195"/>
    </row>
    <row r="41" spans="1:12" ht="13.5" customHeight="1">
      <c r="A41" s="453"/>
      <c r="B41" s="454"/>
      <c r="C41" s="198"/>
      <c r="D41" s="199"/>
      <c r="E41" s="455"/>
      <c r="F41" s="201"/>
      <c r="G41" s="463"/>
      <c r="H41" s="458"/>
      <c r="I41" s="458"/>
      <c r="J41" s="205"/>
      <c r="K41" s="213"/>
      <c r="L41" s="207"/>
    </row>
    <row r="42" spans="1:12" ht="13.5" customHeight="1">
      <c r="A42" s="459"/>
      <c r="B42" s="446"/>
      <c r="C42" s="214"/>
      <c r="D42" s="460"/>
      <c r="E42" s="461"/>
      <c r="F42" s="449"/>
      <c r="G42" s="462"/>
      <c r="H42" s="452"/>
      <c r="I42" s="452"/>
      <c r="J42" s="193"/>
      <c r="K42" s="194"/>
      <c r="L42" s="195"/>
    </row>
    <row r="43" spans="1:12" ht="13.5" customHeight="1">
      <c r="A43" s="453"/>
      <c r="B43" s="454"/>
      <c r="C43" s="464"/>
      <c r="D43" s="464"/>
      <c r="E43" s="455"/>
      <c r="F43" s="201"/>
      <c r="G43" s="463"/>
      <c r="H43" s="457"/>
      <c r="I43" s="458"/>
      <c r="J43" s="205"/>
      <c r="K43" s="213"/>
      <c r="L43" s="207"/>
    </row>
    <row r="44" spans="1:12" ht="13.5" customHeight="1">
      <c r="A44" s="465"/>
      <c r="B44" s="446"/>
      <c r="C44" s="214"/>
      <c r="D44" s="218"/>
      <c r="E44" s="461"/>
      <c r="F44" s="219"/>
      <c r="G44" s="466"/>
      <c r="H44" s="467"/>
      <c r="I44" s="452"/>
      <c r="J44" s="193"/>
      <c r="K44" s="194"/>
      <c r="L44" s="222"/>
    </row>
    <row r="45" spans="1:12" ht="13.5" customHeight="1">
      <c r="A45" s="465"/>
      <c r="B45" s="454"/>
      <c r="C45" s="464"/>
      <c r="D45" s="464"/>
      <c r="E45" s="455"/>
      <c r="F45" s="201"/>
      <c r="G45" s="463"/>
      <c r="H45" s="458"/>
      <c r="I45" s="458"/>
      <c r="J45" s="205"/>
      <c r="K45" s="213"/>
      <c r="L45" s="222"/>
    </row>
    <row r="46" spans="1:12" ht="13.5" customHeight="1">
      <c r="A46" s="459"/>
      <c r="B46" s="446"/>
      <c r="C46" s="214"/>
      <c r="D46" s="218"/>
      <c r="E46" s="461"/>
      <c r="F46" s="219"/>
      <c r="G46" s="466"/>
      <c r="H46" s="467"/>
      <c r="I46" s="452"/>
      <c r="J46" s="193"/>
      <c r="K46" s="194"/>
      <c r="L46" s="195"/>
    </row>
    <row r="47" spans="1:12" ht="13.5" customHeight="1">
      <c r="A47" s="453"/>
      <c r="B47" s="454"/>
      <c r="C47" s="464"/>
      <c r="D47" s="464"/>
      <c r="E47" s="455"/>
      <c r="F47" s="201"/>
      <c r="G47" s="463"/>
      <c r="H47" s="457"/>
      <c r="I47" s="458"/>
      <c r="J47" s="205"/>
      <c r="K47" s="213"/>
      <c r="L47" s="207"/>
    </row>
    <row r="48" spans="1:12" ht="13.5" customHeight="1">
      <c r="A48" s="459"/>
      <c r="B48" s="446"/>
      <c r="C48" s="214"/>
      <c r="D48" s="460"/>
      <c r="E48" s="461"/>
      <c r="F48" s="449"/>
      <c r="G48" s="462"/>
      <c r="H48" s="452"/>
      <c r="I48" s="452"/>
      <c r="J48" s="193"/>
      <c r="K48" s="194"/>
      <c r="L48" s="195"/>
    </row>
    <row r="49" spans="1:12" ht="13.5" customHeight="1">
      <c r="A49" s="453"/>
      <c r="B49" s="454"/>
      <c r="C49" s="464"/>
      <c r="D49" s="464"/>
      <c r="E49" s="455"/>
      <c r="F49" s="468"/>
      <c r="G49" s="463"/>
      <c r="H49" s="458"/>
      <c r="I49" s="458"/>
      <c r="J49" s="205"/>
      <c r="K49" s="213"/>
      <c r="L49" s="207"/>
    </row>
    <row r="50" spans="1:12" ht="13.5" customHeight="1">
      <c r="A50" s="459"/>
      <c r="B50" s="469"/>
      <c r="C50" s="214"/>
      <c r="E50" s="470"/>
      <c r="F50" s="471"/>
      <c r="G50" s="472"/>
      <c r="H50" s="473"/>
      <c r="I50" s="452"/>
      <c r="J50" s="228"/>
      <c r="K50" s="194"/>
      <c r="L50" s="195"/>
    </row>
    <row r="51" spans="1:12" ht="13.5" customHeight="1">
      <c r="A51" s="453"/>
      <c r="B51" s="474"/>
      <c r="C51" s="475"/>
      <c r="D51" s="464"/>
      <c r="E51" s="455"/>
      <c r="F51" s="201"/>
      <c r="G51" s="463"/>
      <c r="H51" s="458"/>
      <c r="I51" s="458"/>
      <c r="J51" s="205"/>
      <c r="K51" s="213"/>
      <c r="L51" s="207"/>
    </row>
    <row r="52" spans="1:12" ht="13.5" customHeight="1">
      <c r="A52" s="459"/>
      <c r="B52" s="476"/>
      <c r="C52" s="477"/>
      <c r="D52" s="460"/>
      <c r="E52" s="461"/>
      <c r="F52" s="449"/>
      <c r="G52" s="462"/>
      <c r="H52" s="452"/>
      <c r="I52" s="452"/>
      <c r="J52" s="193"/>
      <c r="K52" s="194"/>
      <c r="L52" s="195"/>
    </row>
    <row r="53" spans="1:12" ht="13.5" customHeight="1">
      <c r="A53" s="453"/>
      <c r="B53" s="474"/>
      <c r="C53" s="475"/>
      <c r="E53" s="470"/>
      <c r="F53" s="201"/>
      <c r="G53" s="463"/>
      <c r="H53" s="473"/>
      <c r="I53" s="458"/>
      <c r="J53" s="205"/>
      <c r="K53" s="213"/>
      <c r="L53" s="207"/>
    </row>
    <row r="54" spans="1:12" ht="13.5" customHeight="1">
      <c r="A54" s="459"/>
      <c r="B54" s="446"/>
      <c r="C54" s="460"/>
      <c r="D54" s="460"/>
      <c r="E54" s="461"/>
      <c r="F54" s="449"/>
      <c r="G54" s="462"/>
      <c r="H54" s="452"/>
      <c r="I54" s="452"/>
      <c r="J54" s="193"/>
      <c r="K54" s="194"/>
      <c r="L54" s="195"/>
    </row>
    <row r="55" spans="1:12" ht="13.5" customHeight="1">
      <c r="A55" s="453"/>
      <c r="B55" s="454"/>
      <c r="C55" s="198"/>
      <c r="D55" s="199"/>
      <c r="E55" s="455"/>
      <c r="F55" s="201"/>
      <c r="G55" s="456"/>
      <c r="H55" s="458"/>
      <c r="I55" s="458"/>
      <c r="J55" s="205"/>
      <c r="K55" s="213"/>
      <c r="L55" s="207"/>
    </row>
    <row r="56" spans="1:12" ht="13.5" customHeight="1">
      <c r="A56" s="459"/>
      <c r="B56" s="446"/>
      <c r="C56" s="460"/>
      <c r="D56" s="460"/>
      <c r="E56" s="461"/>
      <c r="F56" s="449"/>
      <c r="G56" s="462"/>
      <c r="H56" s="452"/>
      <c r="I56" s="452"/>
      <c r="J56" s="193"/>
      <c r="K56" s="194"/>
      <c r="L56" s="195"/>
    </row>
    <row r="57" spans="1:12" ht="13.5" customHeight="1">
      <c r="A57" s="453"/>
      <c r="B57" s="454"/>
      <c r="C57" s="198"/>
      <c r="D57" s="199"/>
      <c r="E57" s="455"/>
      <c r="F57" s="201"/>
      <c r="G57" s="456"/>
      <c r="H57" s="458"/>
      <c r="I57" s="458"/>
      <c r="J57" s="205"/>
      <c r="K57" s="213"/>
      <c r="L57" s="207"/>
    </row>
    <row r="58" spans="1:12" ht="13.5" customHeight="1">
      <c r="A58" s="459"/>
      <c r="B58" s="446"/>
      <c r="C58" s="460"/>
      <c r="D58" s="460"/>
      <c r="E58" s="461"/>
      <c r="F58" s="449"/>
      <c r="G58" s="462"/>
      <c r="H58" s="452"/>
      <c r="I58" s="452"/>
      <c r="J58" s="193"/>
      <c r="K58" s="194"/>
      <c r="L58" s="195"/>
    </row>
    <row r="59" spans="1:12" ht="13.5" customHeight="1">
      <c r="A59" s="453"/>
      <c r="B59" s="454"/>
      <c r="C59" s="198"/>
      <c r="D59" s="199"/>
      <c r="E59" s="455"/>
      <c r="F59" s="201"/>
      <c r="G59" s="456"/>
      <c r="H59" s="458"/>
      <c r="I59" s="458"/>
      <c r="J59" s="205"/>
      <c r="K59" s="213"/>
      <c r="L59" s="207"/>
    </row>
    <row r="60" spans="1:12" ht="13.5" customHeight="1">
      <c r="A60" s="459"/>
      <c r="B60" s="446"/>
      <c r="C60" s="460"/>
      <c r="D60" s="460"/>
      <c r="E60" s="461"/>
      <c r="F60" s="449"/>
      <c r="G60" s="462"/>
      <c r="H60" s="452"/>
      <c r="I60" s="452"/>
      <c r="J60" s="193"/>
      <c r="K60" s="194"/>
      <c r="L60" s="195"/>
    </row>
    <row r="61" spans="1:12" ht="13.5" customHeight="1">
      <c r="A61" s="453"/>
      <c r="B61" s="454"/>
      <c r="C61" s="198"/>
      <c r="D61" s="199"/>
      <c r="E61" s="455"/>
      <c r="F61" s="201"/>
      <c r="G61" s="456"/>
      <c r="H61" s="458"/>
      <c r="I61" s="458"/>
      <c r="J61" s="205"/>
      <c r="K61" s="213"/>
      <c r="L61" s="207"/>
    </row>
    <row r="62" spans="1:12" ht="13.5" customHeight="1">
      <c r="A62" s="465"/>
      <c r="B62" s="469"/>
      <c r="C62" s="271"/>
      <c r="D62" s="272"/>
      <c r="E62" s="470"/>
      <c r="F62" s="273"/>
      <c r="G62" s="478"/>
      <c r="H62" s="473"/>
      <c r="I62" s="473"/>
      <c r="J62" s="228"/>
      <c r="K62" s="249"/>
      <c r="L62" s="222"/>
    </row>
    <row r="63" spans="1:12" ht="13.5" customHeight="1">
      <c r="A63" s="465"/>
      <c r="B63" s="469"/>
      <c r="C63" s="271"/>
      <c r="D63" s="272"/>
      <c r="E63" s="470"/>
      <c r="F63" s="273"/>
      <c r="G63" s="478"/>
      <c r="H63" s="473"/>
      <c r="I63" s="473"/>
      <c r="J63" s="228"/>
      <c r="K63" s="249"/>
      <c r="L63" s="222"/>
    </row>
    <row r="64" spans="1:12" ht="13.5" customHeight="1">
      <c r="A64" s="459"/>
      <c r="B64" s="446"/>
      <c r="C64" s="460"/>
      <c r="D64" s="460"/>
      <c r="E64" s="461"/>
      <c r="F64" s="449"/>
      <c r="G64" s="462"/>
      <c r="H64" s="452"/>
      <c r="I64" s="452"/>
      <c r="J64" s="193"/>
      <c r="K64" s="194"/>
      <c r="L64" s="195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13"/>
      <c r="L65" s="207"/>
    </row>
    <row r="66" spans="1:12" ht="13.5" customHeight="1">
      <c r="A66" s="465"/>
      <c r="B66" s="469"/>
      <c r="E66" s="470"/>
      <c r="F66" s="471"/>
      <c r="G66" s="472"/>
      <c r="H66" s="473"/>
      <c r="I66" s="452"/>
      <c r="J66" s="228"/>
      <c r="K66" s="233"/>
      <c r="L66" s="222"/>
    </row>
    <row r="67" spans="1:12" ht="13.5" customHeight="1" thickBot="1">
      <c r="A67" s="479"/>
      <c r="B67" s="480"/>
      <c r="C67" s="236"/>
      <c r="D67" s="237"/>
      <c r="E67" s="481"/>
      <c r="F67" s="246"/>
      <c r="G67" s="482"/>
      <c r="H67" s="483"/>
      <c r="I67" s="483"/>
      <c r="J67" s="241"/>
      <c r="K67" s="242"/>
      <c r="L67" s="284"/>
    </row>
    <row r="68" spans="1:12" ht="13.5" customHeight="1">
      <c r="J68" s="179"/>
      <c r="K68" s="495"/>
      <c r="L68" s="485">
        <v>14</v>
      </c>
    </row>
    <row r="135" spans="12:12">
      <c r="L135" s="490"/>
    </row>
  </sheetData>
  <customSheetViews>
    <customSheetView guid="{5F464D42-AC31-49B9-A773-0689CC634DD7}" showPageBreaks="1" showGridLines="0" zeroValues="0" printArea="1" view="pageBreakPreview">
      <selection activeCell="F5" sqref="F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25" sqref="F2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36:H37"/>
    <mergeCell ref="I36:I37"/>
    <mergeCell ref="J36:J37"/>
    <mergeCell ref="K36:L36"/>
    <mergeCell ref="A36:A37"/>
    <mergeCell ref="B36:B37"/>
    <mergeCell ref="C36:E37"/>
    <mergeCell ref="F36:F37"/>
    <mergeCell ref="G36:G37"/>
    <mergeCell ref="I2:I3"/>
    <mergeCell ref="J2:J3"/>
    <mergeCell ref="K2:L2"/>
    <mergeCell ref="H2:H3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E8016-7E08-4120-B08C-CBC2547BBF5F}">
  <sheetPr>
    <tabColor rgb="FF00B0F0"/>
  </sheetPr>
  <dimension ref="A1:L272"/>
  <sheetViews>
    <sheetView showGridLines="0" view="pageBreakPreview" zoomScaleNormal="100" zoomScaleSheetLayoutView="100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96" customWidth="1"/>
    <col min="12" max="12" width="10.5" style="421" customWidth="1"/>
    <col min="13" max="235" width="9" style="426"/>
    <col min="236" max="236" width="2.625" style="426" customWidth="1"/>
    <col min="237" max="237" width="18.125" style="426" customWidth="1"/>
    <col min="238" max="239" width="5.625" style="426" customWidth="1"/>
    <col min="240" max="240" width="8.875" style="426" customWidth="1"/>
    <col min="241" max="241" width="6.875" style="426" customWidth="1"/>
    <col min="242" max="242" width="4" style="426" customWidth="1"/>
    <col min="243" max="243" width="9.625" style="426" customWidth="1"/>
    <col min="244" max="244" width="11.125" style="426" customWidth="1"/>
    <col min="245" max="245" width="9.375" style="426" customWidth="1"/>
    <col min="246" max="246" width="6.375" style="426" customWidth="1"/>
    <col min="247" max="247" width="10.5" style="426" customWidth="1"/>
    <col min="248" max="250" width="9" style="426"/>
    <col min="251" max="251" width="9.625" style="426" customWidth="1"/>
    <col min="252" max="252" width="11.125" style="426" customWidth="1"/>
    <col min="253" max="253" width="9.625" style="426" customWidth="1"/>
    <col min="254" max="254" width="11.125" style="426" customWidth="1"/>
    <col min="255" max="255" width="9.625" style="426" customWidth="1"/>
    <col min="256" max="256" width="11.125" style="426" customWidth="1"/>
    <col min="257" max="491" width="9" style="426"/>
    <col min="492" max="492" width="2.625" style="426" customWidth="1"/>
    <col min="493" max="493" width="18.125" style="426" customWidth="1"/>
    <col min="494" max="495" width="5.625" style="426" customWidth="1"/>
    <col min="496" max="496" width="8.875" style="426" customWidth="1"/>
    <col min="497" max="497" width="6.875" style="426" customWidth="1"/>
    <col min="498" max="498" width="4" style="426" customWidth="1"/>
    <col min="499" max="499" width="9.625" style="426" customWidth="1"/>
    <col min="500" max="500" width="11.125" style="426" customWidth="1"/>
    <col min="501" max="501" width="9.375" style="426" customWidth="1"/>
    <col min="502" max="502" width="6.375" style="426" customWidth="1"/>
    <col min="503" max="503" width="10.5" style="426" customWidth="1"/>
    <col min="504" max="506" width="9" style="426"/>
    <col min="507" max="507" width="9.625" style="426" customWidth="1"/>
    <col min="508" max="508" width="11.125" style="426" customWidth="1"/>
    <col min="509" max="509" width="9.625" style="426" customWidth="1"/>
    <col min="510" max="510" width="11.125" style="426" customWidth="1"/>
    <col min="511" max="511" width="9.625" style="426" customWidth="1"/>
    <col min="512" max="512" width="11.125" style="426" customWidth="1"/>
    <col min="513" max="747" width="9" style="426"/>
    <col min="748" max="748" width="2.625" style="426" customWidth="1"/>
    <col min="749" max="749" width="18.125" style="426" customWidth="1"/>
    <col min="750" max="751" width="5.625" style="426" customWidth="1"/>
    <col min="752" max="752" width="8.875" style="426" customWidth="1"/>
    <col min="753" max="753" width="6.875" style="426" customWidth="1"/>
    <col min="754" max="754" width="4" style="426" customWidth="1"/>
    <col min="755" max="755" width="9.625" style="426" customWidth="1"/>
    <col min="756" max="756" width="11.125" style="426" customWidth="1"/>
    <col min="757" max="757" width="9.375" style="426" customWidth="1"/>
    <col min="758" max="758" width="6.375" style="426" customWidth="1"/>
    <col min="759" max="759" width="10.5" style="426" customWidth="1"/>
    <col min="760" max="762" width="9" style="426"/>
    <col min="763" max="763" width="9.625" style="426" customWidth="1"/>
    <col min="764" max="764" width="11.125" style="426" customWidth="1"/>
    <col min="765" max="765" width="9.625" style="426" customWidth="1"/>
    <col min="766" max="766" width="11.125" style="426" customWidth="1"/>
    <col min="767" max="767" width="9.625" style="426" customWidth="1"/>
    <col min="768" max="768" width="11.125" style="426" customWidth="1"/>
    <col min="769" max="1003" width="9" style="426"/>
    <col min="1004" max="1004" width="2.625" style="426" customWidth="1"/>
    <col min="1005" max="1005" width="18.125" style="426" customWidth="1"/>
    <col min="1006" max="1007" width="5.625" style="426" customWidth="1"/>
    <col min="1008" max="1008" width="8.875" style="426" customWidth="1"/>
    <col min="1009" max="1009" width="6.875" style="426" customWidth="1"/>
    <col min="1010" max="1010" width="4" style="426" customWidth="1"/>
    <col min="1011" max="1011" width="9.625" style="426" customWidth="1"/>
    <col min="1012" max="1012" width="11.125" style="426" customWidth="1"/>
    <col min="1013" max="1013" width="9.375" style="426" customWidth="1"/>
    <col min="1014" max="1014" width="6.375" style="426" customWidth="1"/>
    <col min="1015" max="1015" width="10.5" style="426" customWidth="1"/>
    <col min="1016" max="1018" width="9" style="426"/>
    <col min="1019" max="1019" width="9.625" style="426" customWidth="1"/>
    <col min="1020" max="1020" width="11.125" style="426" customWidth="1"/>
    <col min="1021" max="1021" width="9.625" style="426" customWidth="1"/>
    <col min="1022" max="1022" width="11.125" style="426" customWidth="1"/>
    <col min="1023" max="1023" width="9.625" style="426" customWidth="1"/>
    <col min="1024" max="1024" width="11.125" style="426" customWidth="1"/>
    <col min="1025" max="1259" width="9" style="426"/>
    <col min="1260" max="1260" width="2.625" style="426" customWidth="1"/>
    <col min="1261" max="1261" width="18.125" style="426" customWidth="1"/>
    <col min="1262" max="1263" width="5.625" style="426" customWidth="1"/>
    <col min="1264" max="1264" width="8.875" style="426" customWidth="1"/>
    <col min="1265" max="1265" width="6.875" style="426" customWidth="1"/>
    <col min="1266" max="1266" width="4" style="426" customWidth="1"/>
    <col min="1267" max="1267" width="9.625" style="426" customWidth="1"/>
    <col min="1268" max="1268" width="11.125" style="426" customWidth="1"/>
    <col min="1269" max="1269" width="9.375" style="426" customWidth="1"/>
    <col min="1270" max="1270" width="6.375" style="426" customWidth="1"/>
    <col min="1271" max="1271" width="10.5" style="426" customWidth="1"/>
    <col min="1272" max="1274" width="9" style="426"/>
    <col min="1275" max="1275" width="9.625" style="426" customWidth="1"/>
    <col min="1276" max="1276" width="11.125" style="426" customWidth="1"/>
    <col min="1277" max="1277" width="9.625" style="426" customWidth="1"/>
    <col min="1278" max="1278" width="11.125" style="426" customWidth="1"/>
    <col min="1279" max="1279" width="9.625" style="426" customWidth="1"/>
    <col min="1280" max="1280" width="11.125" style="426" customWidth="1"/>
    <col min="1281" max="1515" width="9" style="426"/>
    <col min="1516" max="1516" width="2.625" style="426" customWidth="1"/>
    <col min="1517" max="1517" width="18.125" style="426" customWidth="1"/>
    <col min="1518" max="1519" width="5.625" style="426" customWidth="1"/>
    <col min="1520" max="1520" width="8.875" style="426" customWidth="1"/>
    <col min="1521" max="1521" width="6.875" style="426" customWidth="1"/>
    <col min="1522" max="1522" width="4" style="426" customWidth="1"/>
    <col min="1523" max="1523" width="9.625" style="426" customWidth="1"/>
    <col min="1524" max="1524" width="11.125" style="426" customWidth="1"/>
    <col min="1525" max="1525" width="9.375" style="426" customWidth="1"/>
    <col min="1526" max="1526" width="6.375" style="426" customWidth="1"/>
    <col min="1527" max="1527" width="10.5" style="426" customWidth="1"/>
    <col min="1528" max="1530" width="9" style="426"/>
    <col min="1531" max="1531" width="9.625" style="426" customWidth="1"/>
    <col min="1532" max="1532" width="11.125" style="426" customWidth="1"/>
    <col min="1533" max="1533" width="9.625" style="426" customWidth="1"/>
    <col min="1534" max="1534" width="11.125" style="426" customWidth="1"/>
    <col min="1535" max="1535" width="9.625" style="426" customWidth="1"/>
    <col min="1536" max="1536" width="11.125" style="426" customWidth="1"/>
    <col min="1537" max="1771" width="9" style="426"/>
    <col min="1772" max="1772" width="2.625" style="426" customWidth="1"/>
    <col min="1773" max="1773" width="18.125" style="426" customWidth="1"/>
    <col min="1774" max="1775" width="5.625" style="426" customWidth="1"/>
    <col min="1776" max="1776" width="8.875" style="426" customWidth="1"/>
    <col min="1777" max="1777" width="6.875" style="426" customWidth="1"/>
    <col min="1778" max="1778" width="4" style="426" customWidth="1"/>
    <col min="1779" max="1779" width="9.625" style="426" customWidth="1"/>
    <col min="1780" max="1780" width="11.125" style="426" customWidth="1"/>
    <col min="1781" max="1781" width="9.375" style="426" customWidth="1"/>
    <col min="1782" max="1782" width="6.375" style="426" customWidth="1"/>
    <col min="1783" max="1783" width="10.5" style="426" customWidth="1"/>
    <col min="1784" max="1786" width="9" style="426"/>
    <col min="1787" max="1787" width="9.625" style="426" customWidth="1"/>
    <col min="1788" max="1788" width="11.125" style="426" customWidth="1"/>
    <col min="1789" max="1789" width="9.625" style="426" customWidth="1"/>
    <col min="1790" max="1790" width="11.125" style="426" customWidth="1"/>
    <col min="1791" max="1791" width="9.625" style="426" customWidth="1"/>
    <col min="1792" max="1792" width="11.125" style="426" customWidth="1"/>
    <col min="1793" max="2027" width="9" style="426"/>
    <col min="2028" max="2028" width="2.625" style="426" customWidth="1"/>
    <col min="2029" max="2029" width="18.125" style="426" customWidth="1"/>
    <col min="2030" max="2031" width="5.625" style="426" customWidth="1"/>
    <col min="2032" max="2032" width="8.875" style="426" customWidth="1"/>
    <col min="2033" max="2033" width="6.875" style="426" customWidth="1"/>
    <col min="2034" max="2034" width="4" style="426" customWidth="1"/>
    <col min="2035" max="2035" width="9.625" style="426" customWidth="1"/>
    <col min="2036" max="2036" width="11.125" style="426" customWidth="1"/>
    <col min="2037" max="2037" width="9.375" style="426" customWidth="1"/>
    <col min="2038" max="2038" width="6.375" style="426" customWidth="1"/>
    <col min="2039" max="2039" width="10.5" style="426" customWidth="1"/>
    <col min="2040" max="2042" width="9" style="426"/>
    <col min="2043" max="2043" width="9.625" style="426" customWidth="1"/>
    <col min="2044" max="2044" width="11.125" style="426" customWidth="1"/>
    <col min="2045" max="2045" width="9.625" style="426" customWidth="1"/>
    <col min="2046" max="2046" width="11.125" style="426" customWidth="1"/>
    <col min="2047" max="2047" width="9.625" style="426" customWidth="1"/>
    <col min="2048" max="2048" width="11.125" style="426" customWidth="1"/>
    <col min="2049" max="2283" width="9" style="426"/>
    <col min="2284" max="2284" width="2.625" style="426" customWidth="1"/>
    <col min="2285" max="2285" width="18.125" style="426" customWidth="1"/>
    <col min="2286" max="2287" width="5.625" style="426" customWidth="1"/>
    <col min="2288" max="2288" width="8.875" style="426" customWidth="1"/>
    <col min="2289" max="2289" width="6.875" style="426" customWidth="1"/>
    <col min="2290" max="2290" width="4" style="426" customWidth="1"/>
    <col min="2291" max="2291" width="9.625" style="426" customWidth="1"/>
    <col min="2292" max="2292" width="11.125" style="426" customWidth="1"/>
    <col min="2293" max="2293" width="9.375" style="426" customWidth="1"/>
    <col min="2294" max="2294" width="6.375" style="426" customWidth="1"/>
    <col min="2295" max="2295" width="10.5" style="426" customWidth="1"/>
    <col min="2296" max="2298" width="9" style="426"/>
    <col min="2299" max="2299" width="9.625" style="426" customWidth="1"/>
    <col min="2300" max="2300" width="11.125" style="426" customWidth="1"/>
    <col min="2301" max="2301" width="9.625" style="426" customWidth="1"/>
    <col min="2302" max="2302" width="11.125" style="426" customWidth="1"/>
    <col min="2303" max="2303" width="9.625" style="426" customWidth="1"/>
    <col min="2304" max="2304" width="11.125" style="426" customWidth="1"/>
    <col min="2305" max="2539" width="9" style="426"/>
    <col min="2540" max="2540" width="2.625" style="426" customWidth="1"/>
    <col min="2541" max="2541" width="18.125" style="426" customWidth="1"/>
    <col min="2542" max="2543" width="5.625" style="426" customWidth="1"/>
    <col min="2544" max="2544" width="8.875" style="426" customWidth="1"/>
    <col min="2545" max="2545" width="6.875" style="426" customWidth="1"/>
    <col min="2546" max="2546" width="4" style="426" customWidth="1"/>
    <col min="2547" max="2547" width="9.625" style="426" customWidth="1"/>
    <col min="2548" max="2548" width="11.125" style="426" customWidth="1"/>
    <col min="2549" max="2549" width="9.375" style="426" customWidth="1"/>
    <col min="2550" max="2550" width="6.375" style="426" customWidth="1"/>
    <col min="2551" max="2551" width="10.5" style="426" customWidth="1"/>
    <col min="2552" max="2554" width="9" style="426"/>
    <col min="2555" max="2555" width="9.625" style="426" customWidth="1"/>
    <col min="2556" max="2556" width="11.125" style="426" customWidth="1"/>
    <col min="2557" max="2557" width="9.625" style="426" customWidth="1"/>
    <col min="2558" max="2558" width="11.125" style="426" customWidth="1"/>
    <col min="2559" max="2559" width="9.625" style="426" customWidth="1"/>
    <col min="2560" max="2560" width="11.125" style="426" customWidth="1"/>
    <col min="2561" max="2795" width="9" style="426"/>
    <col min="2796" max="2796" width="2.625" style="426" customWidth="1"/>
    <col min="2797" max="2797" width="18.125" style="426" customWidth="1"/>
    <col min="2798" max="2799" width="5.625" style="426" customWidth="1"/>
    <col min="2800" max="2800" width="8.875" style="426" customWidth="1"/>
    <col min="2801" max="2801" width="6.875" style="426" customWidth="1"/>
    <col min="2802" max="2802" width="4" style="426" customWidth="1"/>
    <col min="2803" max="2803" width="9.625" style="426" customWidth="1"/>
    <col min="2804" max="2804" width="11.125" style="426" customWidth="1"/>
    <col min="2805" max="2805" width="9.375" style="426" customWidth="1"/>
    <col min="2806" max="2806" width="6.375" style="426" customWidth="1"/>
    <col min="2807" max="2807" width="10.5" style="426" customWidth="1"/>
    <col min="2808" max="2810" width="9" style="426"/>
    <col min="2811" max="2811" width="9.625" style="426" customWidth="1"/>
    <col min="2812" max="2812" width="11.125" style="426" customWidth="1"/>
    <col min="2813" max="2813" width="9.625" style="426" customWidth="1"/>
    <col min="2814" max="2814" width="11.125" style="426" customWidth="1"/>
    <col min="2815" max="2815" width="9.625" style="426" customWidth="1"/>
    <col min="2816" max="2816" width="11.125" style="426" customWidth="1"/>
    <col min="2817" max="3051" width="9" style="426"/>
    <col min="3052" max="3052" width="2.625" style="426" customWidth="1"/>
    <col min="3053" max="3053" width="18.125" style="426" customWidth="1"/>
    <col min="3054" max="3055" width="5.625" style="426" customWidth="1"/>
    <col min="3056" max="3056" width="8.875" style="426" customWidth="1"/>
    <col min="3057" max="3057" width="6.875" style="426" customWidth="1"/>
    <col min="3058" max="3058" width="4" style="426" customWidth="1"/>
    <col min="3059" max="3059" width="9.625" style="426" customWidth="1"/>
    <col min="3060" max="3060" width="11.125" style="426" customWidth="1"/>
    <col min="3061" max="3061" width="9.375" style="426" customWidth="1"/>
    <col min="3062" max="3062" width="6.375" style="426" customWidth="1"/>
    <col min="3063" max="3063" width="10.5" style="426" customWidth="1"/>
    <col min="3064" max="3066" width="9" style="426"/>
    <col min="3067" max="3067" width="9.625" style="426" customWidth="1"/>
    <col min="3068" max="3068" width="11.125" style="426" customWidth="1"/>
    <col min="3069" max="3069" width="9.625" style="426" customWidth="1"/>
    <col min="3070" max="3070" width="11.125" style="426" customWidth="1"/>
    <col min="3071" max="3071" width="9.625" style="426" customWidth="1"/>
    <col min="3072" max="3072" width="11.125" style="426" customWidth="1"/>
    <col min="3073" max="3307" width="9" style="426"/>
    <col min="3308" max="3308" width="2.625" style="426" customWidth="1"/>
    <col min="3309" max="3309" width="18.125" style="426" customWidth="1"/>
    <col min="3310" max="3311" width="5.625" style="426" customWidth="1"/>
    <col min="3312" max="3312" width="8.875" style="426" customWidth="1"/>
    <col min="3313" max="3313" width="6.875" style="426" customWidth="1"/>
    <col min="3314" max="3314" width="4" style="426" customWidth="1"/>
    <col min="3315" max="3315" width="9.625" style="426" customWidth="1"/>
    <col min="3316" max="3316" width="11.125" style="426" customWidth="1"/>
    <col min="3317" max="3317" width="9.375" style="426" customWidth="1"/>
    <col min="3318" max="3318" width="6.375" style="426" customWidth="1"/>
    <col min="3319" max="3319" width="10.5" style="426" customWidth="1"/>
    <col min="3320" max="3322" width="9" style="426"/>
    <col min="3323" max="3323" width="9.625" style="426" customWidth="1"/>
    <col min="3324" max="3324" width="11.125" style="426" customWidth="1"/>
    <col min="3325" max="3325" width="9.625" style="426" customWidth="1"/>
    <col min="3326" max="3326" width="11.125" style="426" customWidth="1"/>
    <col min="3327" max="3327" width="9.625" style="426" customWidth="1"/>
    <col min="3328" max="3328" width="11.125" style="426" customWidth="1"/>
    <col min="3329" max="3563" width="9" style="426"/>
    <col min="3564" max="3564" width="2.625" style="426" customWidth="1"/>
    <col min="3565" max="3565" width="18.125" style="426" customWidth="1"/>
    <col min="3566" max="3567" width="5.625" style="426" customWidth="1"/>
    <col min="3568" max="3568" width="8.875" style="426" customWidth="1"/>
    <col min="3569" max="3569" width="6.875" style="426" customWidth="1"/>
    <col min="3570" max="3570" width="4" style="426" customWidth="1"/>
    <col min="3571" max="3571" width="9.625" style="426" customWidth="1"/>
    <col min="3572" max="3572" width="11.125" style="426" customWidth="1"/>
    <col min="3573" max="3573" width="9.375" style="426" customWidth="1"/>
    <col min="3574" max="3574" width="6.375" style="426" customWidth="1"/>
    <col min="3575" max="3575" width="10.5" style="426" customWidth="1"/>
    <col min="3576" max="3578" width="9" style="426"/>
    <col min="3579" max="3579" width="9.625" style="426" customWidth="1"/>
    <col min="3580" max="3580" width="11.125" style="426" customWidth="1"/>
    <col min="3581" max="3581" width="9.625" style="426" customWidth="1"/>
    <col min="3582" max="3582" width="11.125" style="426" customWidth="1"/>
    <col min="3583" max="3583" width="9.625" style="426" customWidth="1"/>
    <col min="3584" max="3584" width="11.125" style="426" customWidth="1"/>
    <col min="3585" max="3819" width="9" style="426"/>
    <col min="3820" max="3820" width="2.625" style="426" customWidth="1"/>
    <col min="3821" max="3821" width="18.125" style="426" customWidth="1"/>
    <col min="3822" max="3823" width="5.625" style="426" customWidth="1"/>
    <col min="3824" max="3824" width="8.875" style="426" customWidth="1"/>
    <col min="3825" max="3825" width="6.875" style="426" customWidth="1"/>
    <col min="3826" max="3826" width="4" style="426" customWidth="1"/>
    <col min="3827" max="3827" width="9.625" style="426" customWidth="1"/>
    <col min="3828" max="3828" width="11.125" style="426" customWidth="1"/>
    <col min="3829" max="3829" width="9.375" style="426" customWidth="1"/>
    <col min="3830" max="3830" width="6.375" style="426" customWidth="1"/>
    <col min="3831" max="3831" width="10.5" style="426" customWidth="1"/>
    <col min="3832" max="3834" width="9" style="426"/>
    <col min="3835" max="3835" width="9.625" style="426" customWidth="1"/>
    <col min="3836" max="3836" width="11.125" style="426" customWidth="1"/>
    <col min="3837" max="3837" width="9.625" style="426" customWidth="1"/>
    <col min="3838" max="3838" width="11.125" style="426" customWidth="1"/>
    <col min="3839" max="3839" width="9.625" style="426" customWidth="1"/>
    <col min="3840" max="3840" width="11.125" style="426" customWidth="1"/>
    <col min="3841" max="4075" width="9" style="426"/>
    <col min="4076" max="4076" width="2.625" style="426" customWidth="1"/>
    <col min="4077" max="4077" width="18.125" style="426" customWidth="1"/>
    <col min="4078" max="4079" width="5.625" style="426" customWidth="1"/>
    <col min="4080" max="4080" width="8.875" style="426" customWidth="1"/>
    <col min="4081" max="4081" width="6.875" style="426" customWidth="1"/>
    <col min="4082" max="4082" width="4" style="426" customWidth="1"/>
    <col min="4083" max="4083" width="9.625" style="426" customWidth="1"/>
    <col min="4084" max="4084" width="11.125" style="426" customWidth="1"/>
    <col min="4085" max="4085" width="9.375" style="426" customWidth="1"/>
    <col min="4086" max="4086" width="6.375" style="426" customWidth="1"/>
    <col min="4087" max="4087" width="10.5" style="426" customWidth="1"/>
    <col min="4088" max="4090" width="9" style="426"/>
    <col min="4091" max="4091" width="9.625" style="426" customWidth="1"/>
    <col min="4092" max="4092" width="11.125" style="426" customWidth="1"/>
    <col min="4093" max="4093" width="9.625" style="426" customWidth="1"/>
    <col min="4094" max="4094" width="11.125" style="426" customWidth="1"/>
    <col min="4095" max="4095" width="9.625" style="426" customWidth="1"/>
    <col min="4096" max="4096" width="11.125" style="426" customWidth="1"/>
    <col min="4097" max="4331" width="9" style="426"/>
    <col min="4332" max="4332" width="2.625" style="426" customWidth="1"/>
    <col min="4333" max="4333" width="18.125" style="426" customWidth="1"/>
    <col min="4334" max="4335" width="5.625" style="426" customWidth="1"/>
    <col min="4336" max="4336" width="8.875" style="426" customWidth="1"/>
    <col min="4337" max="4337" width="6.875" style="426" customWidth="1"/>
    <col min="4338" max="4338" width="4" style="426" customWidth="1"/>
    <col min="4339" max="4339" width="9.625" style="426" customWidth="1"/>
    <col min="4340" max="4340" width="11.125" style="426" customWidth="1"/>
    <col min="4341" max="4341" width="9.375" style="426" customWidth="1"/>
    <col min="4342" max="4342" width="6.375" style="426" customWidth="1"/>
    <col min="4343" max="4343" width="10.5" style="426" customWidth="1"/>
    <col min="4344" max="4346" width="9" style="426"/>
    <col min="4347" max="4347" width="9.625" style="426" customWidth="1"/>
    <col min="4348" max="4348" width="11.125" style="426" customWidth="1"/>
    <col min="4349" max="4349" width="9.625" style="426" customWidth="1"/>
    <col min="4350" max="4350" width="11.125" style="426" customWidth="1"/>
    <col min="4351" max="4351" width="9.625" style="426" customWidth="1"/>
    <col min="4352" max="4352" width="11.125" style="426" customWidth="1"/>
    <col min="4353" max="4587" width="9" style="426"/>
    <col min="4588" max="4588" width="2.625" style="426" customWidth="1"/>
    <col min="4589" max="4589" width="18.125" style="426" customWidth="1"/>
    <col min="4590" max="4591" width="5.625" style="426" customWidth="1"/>
    <col min="4592" max="4592" width="8.875" style="426" customWidth="1"/>
    <col min="4593" max="4593" width="6.875" style="426" customWidth="1"/>
    <col min="4594" max="4594" width="4" style="426" customWidth="1"/>
    <col min="4595" max="4595" width="9.625" style="426" customWidth="1"/>
    <col min="4596" max="4596" width="11.125" style="426" customWidth="1"/>
    <col min="4597" max="4597" width="9.375" style="426" customWidth="1"/>
    <col min="4598" max="4598" width="6.375" style="426" customWidth="1"/>
    <col min="4599" max="4599" width="10.5" style="426" customWidth="1"/>
    <col min="4600" max="4602" width="9" style="426"/>
    <col min="4603" max="4603" width="9.625" style="426" customWidth="1"/>
    <col min="4604" max="4604" width="11.125" style="426" customWidth="1"/>
    <col min="4605" max="4605" width="9.625" style="426" customWidth="1"/>
    <col min="4606" max="4606" width="11.125" style="426" customWidth="1"/>
    <col min="4607" max="4607" width="9.625" style="426" customWidth="1"/>
    <col min="4608" max="4608" width="11.125" style="426" customWidth="1"/>
    <col min="4609" max="4843" width="9" style="426"/>
    <col min="4844" max="4844" width="2.625" style="426" customWidth="1"/>
    <col min="4845" max="4845" width="18.125" style="426" customWidth="1"/>
    <col min="4846" max="4847" width="5.625" style="426" customWidth="1"/>
    <col min="4848" max="4848" width="8.875" style="426" customWidth="1"/>
    <col min="4849" max="4849" width="6.875" style="426" customWidth="1"/>
    <col min="4850" max="4850" width="4" style="426" customWidth="1"/>
    <col min="4851" max="4851" width="9.625" style="426" customWidth="1"/>
    <col min="4852" max="4852" width="11.125" style="426" customWidth="1"/>
    <col min="4853" max="4853" width="9.375" style="426" customWidth="1"/>
    <col min="4854" max="4854" width="6.375" style="426" customWidth="1"/>
    <col min="4855" max="4855" width="10.5" style="426" customWidth="1"/>
    <col min="4856" max="4858" width="9" style="426"/>
    <col min="4859" max="4859" width="9.625" style="426" customWidth="1"/>
    <col min="4860" max="4860" width="11.125" style="426" customWidth="1"/>
    <col min="4861" max="4861" width="9.625" style="426" customWidth="1"/>
    <col min="4862" max="4862" width="11.125" style="426" customWidth="1"/>
    <col min="4863" max="4863" width="9.625" style="426" customWidth="1"/>
    <col min="4864" max="4864" width="11.125" style="426" customWidth="1"/>
    <col min="4865" max="5099" width="9" style="426"/>
    <col min="5100" max="5100" width="2.625" style="426" customWidth="1"/>
    <col min="5101" max="5101" width="18.125" style="426" customWidth="1"/>
    <col min="5102" max="5103" width="5.625" style="426" customWidth="1"/>
    <col min="5104" max="5104" width="8.875" style="426" customWidth="1"/>
    <col min="5105" max="5105" width="6.875" style="426" customWidth="1"/>
    <col min="5106" max="5106" width="4" style="426" customWidth="1"/>
    <col min="5107" max="5107" width="9.625" style="426" customWidth="1"/>
    <col min="5108" max="5108" width="11.125" style="426" customWidth="1"/>
    <col min="5109" max="5109" width="9.375" style="426" customWidth="1"/>
    <col min="5110" max="5110" width="6.375" style="426" customWidth="1"/>
    <col min="5111" max="5111" width="10.5" style="426" customWidth="1"/>
    <col min="5112" max="5114" width="9" style="426"/>
    <col min="5115" max="5115" width="9.625" style="426" customWidth="1"/>
    <col min="5116" max="5116" width="11.125" style="426" customWidth="1"/>
    <col min="5117" max="5117" width="9.625" style="426" customWidth="1"/>
    <col min="5118" max="5118" width="11.125" style="426" customWidth="1"/>
    <col min="5119" max="5119" width="9.625" style="426" customWidth="1"/>
    <col min="5120" max="5120" width="11.125" style="426" customWidth="1"/>
    <col min="5121" max="5355" width="9" style="426"/>
    <col min="5356" max="5356" width="2.625" style="426" customWidth="1"/>
    <col min="5357" max="5357" width="18.125" style="426" customWidth="1"/>
    <col min="5358" max="5359" width="5.625" style="426" customWidth="1"/>
    <col min="5360" max="5360" width="8.875" style="426" customWidth="1"/>
    <col min="5361" max="5361" width="6.875" style="426" customWidth="1"/>
    <col min="5362" max="5362" width="4" style="426" customWidth="1"/>
    <col min="5363" max="5363" width="9.625" style="426" customWidth="1"/>
    <col min="5364" max="5364" width="11.125" style="426" customWidth="1"/>
    <col min="5365" max="5365" width="9.375" style="426" customWidth="1"/>
    <col min="5366" max="5366" width="6.375" style="426" customWidth="1"/>
    <col min="5367" max="5367" width="10.5" style="426" customWidth="1"/>
    <col min="5368" max="5370" width="9" style="426"/>
    <col min="5371" max="5371" width="9.625" style="426" customWidth="1"/>
    <col min="5372" max="5372" width="11.125" style="426" customWidth="1"/>
    <col min="5373" max="5373" width="9.625" style="426" customWidth="1"/>
    <col min="5374" max="5374" width="11.125" style="426" customWidth="1"/>
    <col min="5375" max="5375" width="9.625" style="426" customWidth="1"/>
    <col min="5376" max="5376" width="11.125" style="426" customWidth="1"/>
    <col min="5377" max="5611" width="9" style="426"/>
    <col min="5612" max="5612" width="2.625" style="426" customWidth="1"/>
    <col min="5613" max="5613" width="18.125" style="426" customWidth="1"/>
    <col min="5614" max="5615" width="5.625" style="426" customWidth="1"/>
    <col min="5616" max="5616" width="8.875" style="426" customWidth="1"/>
    <col min="5617" max="5617" width="6.875" style="426" customWidth="1"/>
    <col min="5618" max="5618" width="4" style="426" customWidth="1"/>
    <col min="5619" max="5619" width="9.625" style="426" customWidth="1"/>
    <col min="5620" max="5620" width="11.125" style="426" customWidth="1"/>
    <col min="5621" max="5621" width="9.375" style="426" customWidth="1"/>
    <col min="5622" max="5622" width="6.375" style="426" customWidth="1"/>
    <col min="5623" max="5623" width="10.5" style="426" customWidth="1"/>
    <col min="5624" max="5626" width="9" style="426"/>
    <col min="5627" max="5627" width="9.625" style="426" customWidth="1"/>
    <col min="5628" max="5628" width="11.125" style="426" customWidth="1"/>
    <col min="5629" max="5629" width="9.625" style="426" customWidth="1"/>
    <col min="5630" max="5630" width="11.125" style="426" customWidth="1"/>
    <col min="5631" max="5631" width="9.625" style="426" customWidth="1"/>
    <col min="5632" max="5632" width="11.125" style="426" customWidth="1"/>
    <col min="5633" max="5867" width="9" style="426"/>
    <col min="5868" max="5868" width="2.625" style="426" customWidth="1"/>
    <col min="5869" max="5869" width="18.125" style="426" customWidth="1"/>
    <col min="5870" max="5871" width="5.625" style="426" customWidth="1"/>
    <col min="5872" max="5872" width="8.875" style="426" customWidth="1"/>
    <col min="5873" max="5873" width="6.875" style="426" customWidth="1"/>
    <col min="5874" max="5874" width="4" style="426" customWidth="1"/>
    <col min="5875" max="5875" width="9.625" style="426" customWidth="1"/>
    <col min="5876" max="5876" width="11.125" style="426" customWidth="1"/>
    <col min="5877" max="5877" width="9.375" style="426" customWidth="1"/>
    <col min="5878" max="5878" width="6.375" style="426" customWidth="1"/>
    <col min="5879" max="5879" width="10.5" style="426" customWidth="1"/>
    <col min="5880" max="5882" width="9" style="426"/>
    <col min="5883" max="5883" width="9.625" style="426" customWidth="1"/>
    <col min="5884" max="5884" width="11.125" style="426" customWidth="1"/>
    <col min="5885" max="5885" width="9.625" style="426" customWidth="1"/>
    <col min="5886" max="5886" width="11.125" style="426" customWidth="1"/>
    <col min="5887" max="5887" width="9.625" style="426" customWidth="1"/>
    <col min="5888" max="5888" width="11.125" style="426" customWidth="1"/>
    <col min="5889" max="6123" width="9" style="426"/>
    <col min="6124" max="6124" width="2.625" style="426" customWidth="1"/>
    <col min="6125" max="6125" width="18.125" style="426" customWidth="1"/>
    <col min="6126" max="6127" width="5.625" style="426" customWidth="1"/>
    <col min="6128" max="6128" width="8.875" style="426" customWidth="1"/>
    <col min="6129" max="6129" width="6.875" style="426" customWidth="1"/>
    <col min="6130" max="6130" width="4" style="426" customWidth="1"/>
    <col min="6131" max="6131" width="9.625" style="426" customWidth="1"/>
    <col min="6132" max="6132" width="11.125" style="426" customWidth="1"/>
    <col min="6133" max="6133" width="9.375" style="426" customWidth="1"/>
    <col min="6134" max="6134" width="6.375" style="426" customWidth="1"/>
    <col min="6135" max="6135" width="10.5" style="426" customWidth="1"/>
    <col min="6136" max="6138" width="9" style="426"/>
    <col min="6139" max="6139" width="9.625" style="426" customWidth="1"/>
    <col min="6140" max="6140" width="11.125" style="426" customWidth="1"/>
    <col min="6141" max="6141" width="9.625" style="426" customWidth="1"/>
    <col min="6142" max="6142" width="11.125" style="426" customWidth="1"/>
    <col min="6143" max="6143" width="9.625" style="426" customWidth="1"/>
    <col min="6144" max="6144" width="11.125" style="426" customWidth="1"/>
    <col min="6145" max="6379" width="9" style="426"/>
    <col min="6380" max="6380" width="2.625" style="426" customWidth="1"/>
    <col min="6381" max="6381" width="18.125" style="426" customWidth="1"/>
    <col min="6382" max="6383" width="5.625" style="426" customWidth="1"/>
    <col min="6384" max="6384" width="8.875" style="426" customWidth="1"/>
    <col min="6385" max="6385" width="6.875" style="426" customWidth="1"/>
    <col min="6386" max="6386" width="4" style="426" customWidth="1"/>
    <col min="6387" max="6387" width="9.625" style="426" customWidth="1"/>
    <col min="6388" max="6388" width="11.125" style="426" customWidth="1"/>
    <col min="6389" max="6389" width="9.375" style="426" customWidth="1"/>
    <col min="6390" max="6390" width="6.375" style="426" customWidth="1"/>
    <col min="6391" max="6391" width="10.5" style="426" customWidth="1"/>
    <col min="6392" max="6394" width="9" style="426"/>
    <col min="6395" max="6395" width="9.625" style="426" customWidth="1"/>
    <col min="6396" max="6396" width="11.125" style="426" customWidth="1"/>
    <col min="6397" max="6397" width="9.625" style="426" customWidth="1"/>
    <col min="6398" max="6398" width="11.125" style="426" customWidth="1"/>
    <col min="6399" max="6399" width="9.625" style="426" customWidth="1"/>
    <col min="6400" max="6400" width="11.125" style="426" customWidth="1"/>
    <col min="6401" max="6635" width="9" style="426"/>
    <col min="6636" max="6636" width="2.625" style="426" customWidth="1"/>
    <col min="6637" max="6637" width="18.125" style="426" customWidth="1"/>
    <col min="6638" max="6639" width="5.625" style="426" customWidth="1"/>
    <col min="6640" max="6640" width="8.875" style="426" customWidth="1"/>
    <col min="6641" max="6641" width="6.875" style="426" customWidth="1"/>
    <col min="6642" max="6642" width="4" style="426" customWidth="1"/>
    <col min="6643" max="6643" width="9.625" style="426" customWidth="1"/>
    <col min="6644" max="6644" width="11.125" style="426" customWidth="1"/>
    <col min="6645" max="6645" width="9.375" style="426" customWidth="1"/>
    <col min="6646" max="6646" width="6.375" style="426" customWidth="1"/>
    <col min="6647" max="6647" width="10.5" style="426" customWidth="1"/>
    <col min="6648" max="6650" width="9" style="426"/>
    <col min="6651" max="6651" width="9.625" style="426" customWidth="1"/>
    <col min="6652" max="6652" width="11.125" style="426" customWidth="1"/>
    <col min="6653" max="6653" width="9.625" style="426" customWidth="1"/>
    <col min="6654" max="6654" width="11.125" style="426" customWidth="1"/>
    <col min="6655" max="6655" width="9.625" style="426" customWidth="1"/>
    <col min="6656" max="6656" width="11.125" style="426" customWidth="1"/>
    <col min="6657" max="6891" width="9" style="426"/>
    <col min="6892" max="6892" width="2.625" style="426" customWidth="1"/>
    <col min="6893" max="6893" width="18.125" style="426" customWidth="1"/>
    <col min="6894" max="6895" width="5.625" style="426" customWidth="1"/>
    <col min="6896" max="6896" width="8.875" style="426" customWidth="1"/>
    <col min="6897" max="6897" width="6.875" style="426" customWidth="1"/>
    <col min="6898" max="6898" width="4" style="426" customWidth="1"/>
    <col min="6899" max="6899" width="9.625" style="426" customWidth="1"/>
    <col min="6900" max="6900" width="11.125" style="426" customWidth="1"/>
    <col min="6901" max="6901" width="9.375" style="426" customWidth="1"/>
    <col min="6902" max="6902" width="6.375" style="426" customWidth="1"/>
    <col min="6903" max="6903" width="10.5" style="426" customWidth="1"/>
    <col min="6904" max="6906" width="9" style="426"/>
    <col min="6907" max="6907" width="9.625" style="426" customWidth="1"/>
    <col min="6908" max="6908" width="11.125" style="426" customWidth="1"/>
    <col min="6909" max="6909" width="9.625" style="426" customWidth="1"/>
    <col min="6910" max="6910" width="11.125" style="426" customWidth="1"/>
    <col min="6911" max="6911" width="9.625" style="426" customWidth="1"/>
    <col min="6912" max="6912" width="11.125" style="426" customWidth="1"/>
    <col min="6913" max="7147" width="9" style="426"/>
    <col min="7148" max="7148" width="2.625" style="426" customWidth="1"/>
    <col min="7149" max="7149" width="18.125" style="426" customWidth="1"/>
    <col min="7150" max="7151" width="5.625" style="426" customWidth="1"/>
    <col min="7152" max="7152" width="8.875" style="426" customWidth="1"/>
    <col min="7153" max="7153" width="6.875" style="426" customWidth="1"/>
    <col min="7154" max="7154" width="4" style="426" customWidth="1"/>
    <col min="7155" max="7155" width="9.625" style="426" customWidth="1"/>
    <col min="7156" max="7156" width="11.125" style="426" customWidth="1"/>
    <col min="7157" max="7157" width="9.375" style="426" customWidth="1"/>
    <col min="7158" max="7158" width="6.375" style="426" customWidth="1"/>
    <col min="7159" max="7159" width="10.5" style="426" customWidth="1"/>
    <col min="7160" max="7162" width="9" style="426"/>
    <col min="7163" max="7163" width="9.625" style="426" customWidth="1"/>
    <col min="7164" max="7164" width="11.125" style="426" customWidth="1"/>
    <col min="7165" max="7165" width="9.625" style="426" customWidth="1"/>
    <col min="7166" max="7166" width="11.125" style="426" customWidth="1"/>
    <col min="7167" max="7167" width="9.625" style="426" customWidth="1"/>
    <col min="7168" max="7168" width="11.125" style="426" customWidth="1"/>
    <col min="7169" max="7403" width="9" style="426"/>
    <col min="7404" max="7404" width="2.625" style="426" customWidth="1"/>
    <col min="7405" max="7405" width="18.125" style="426" customWidth="1"/>
    <col min="7406" max="7407" width="5.625" style="426" customWidth="1"/>
    <col min="7408" max="7408" width="8.875" style="426" customWidth="1"/>
    <col min="7409" max="7409" width="6.875" style="426" customWidth="1"/>
    <col min="7410" max="7410" width="4" style="426" customWidth="1"/>
    <col min="7411" max="7411" width="9.625" style="426" customWidth="1"/>
    <col min="7412" max="7412" width="11.125" style="426" customWidth="1"/>
    <col min="7413" max="7413" width="9.375" style="426" customWidth="1"/>
    <col min="7414" max="7414" width="6.375" style="426" customWidth="1"/>
    <col min="7415" max="7415" width="10.5" style="426" customWidth="1"/>
    <col min="7416" max="7418" width="9" style="426"/>
    <col min="7419" max="7419" width="9.625" style="426" customWidth="1"/>
    <col min="7420" max="7420" width="11.125" style="426" customWidth="1"/>
    <col min="7421" max="7421" width="9.625" style="426" customWidth="1"/>
    <col min="7422" max="7422" width="11.125" style="426" customWidth="1"/>
    <col min="7423" max="7423" width="9.625" style="426" customWidth="1"/>
    <col min="7424" max="7424" width="11.125" style="426" customWidth="1"/>
    <col min="7425" max="7659" width="9" style="426"/>
    <col min="7660" max="7660" width="2.625" style="426" customWidth="1"/>
    <col min="7661" max="7661" width="18.125" style="426" customWidth="1"/>
    <col min="7662" max="7663" width="5.625" style="426" customWidth="1"/>
    <col min="7664" max="7664" width="8.875" style="426" customWidth="1"/>
    <col min="7665" max="7665" width="6.875" style="426" customWidth="1"/>
    <col min="7666" max="7666" width="4" style="426" customWidth="1"/>
    <col min="7667" max="7667" width="9.625" style="426" customWidth="1"/>
    <col min="7668" max="7668" width="11.125" style="426" customWidth="1"/>
    <col min="7669" max="7669" width="9.375" style="426" customWidth="1"/>
    <col min="7670" max="7670" width="6.375" style="426" customWidth="1"/>
    <col min="7671" max="7671" width="10.5" style="426" customWidth="1"/>
    <col min="7672" max="7674" width="9" style="426"/>
    <col min="7675" max="7675" width="9.625" style="426" customWidth="1"/>
    <col min="7676" max="7676" width="11.125" style="426" customWidth="1"/>
    <col min="7677" max="7677" width="9.625" style="426" customWidth="1"/>
    <col min="7678" max="7678" width="11.125" style="426" customWidth="1"/>
    <col min="7679" max="7679" width="9.625" style="426" customWidth="1"/>
    <col min="7680" max="7680" width="11.125" style="426" customWidth="1"/>
    <col min="7681" max="7915" width="9" style="426"/>
    <col min="7916" max="7916" width="2.625" style="426" customWidth="1"/>
    <col min="7917" max="7917" width="18.125" style="426" customWidth="1"/>
    <col min="7918" max="7919" width="5.625" style="426" customWidth="1"/>
    <col min="7920" max="7920" width="8.875" style="426" customWidth="1"/>
    <col min="7921" max="7921" width="6.875" style="426" customWidth="1"/>
    <col min="7922" max="7922" width="4" style="426" customWidth="1"/>
    <col min="7923" max="7923" width="9.625" style="426" customWidth="1"/>
    <col min="7924" max="7924" width="11.125" style="426" customWidth="1"/>
    <col min="7925" max="7925" width="9.375" style="426" customWidth="1"/>
    <col min="7926" max="7926" width="6.375" style="426" customWidth="1"/>
    <col min="7927" max="7927" width="10.5" style="426" customWidth="1"/>
    <col min="7928" max="7930" width="9" style="426"/>
    <col min="7931" max="7931" width="9.625" style="426" customWidth="1"/>
    <col min="7932" max="7932" width="11.125" style="426" customWidth="1"/>
    <col min="7933" max="7933" width="9.625" style="426" customWidth="1"/>
    <col min="7934" max="7934" width="11.125" style="426" customWidth="1"/>
    <col min="7935" max="7935" width="9.625" style="426" customWidth="1"/>
    <col min="7936" max="7936" width="11.125" style="426" customWidth="1"/>
    <col min="7937" max="8171" width="9" style="426"/>
    <col min="8172" max="8172" width="2.625" style="426" customWidth="1"/>
    <col min="8173" max="8173" width="18.125" style="426" customWidth="1"/>
    <col min="8174" max="8175" width="5.625" style="426" customWidth="1"/>
    <col min="8176" max="8176" width="8.875" style="426" customWidth="1"/>
    <col min="8177" max="8177" width="6.875" style="426" customWidth="1"/>
    <col min="8178" max="8178" width="4" style="426" customWidth="1"/>
    <col min="8179" max="8179" width="9.625" style="426" customWidth="1"/>
    <col min="8180" max="8180" width="11.125" style="426" customWidth="1"/>
    <col min="8181" max="8181" width="9.375" style="426" customWidth="1"/>
    <col min="8182" max="8182" width="6.375" style="426" customWidth="1"/>
    <col min="8183" max="8183" width="10.5" style="426" customWidth="1"/>
    <col min="8184" max="8186" width="9" style="426"/>
    <col min="8187" max="8187" width="9.625" style="426" customWidth="1"/>
    <col min="8188" max="8188" width="11.125" style="426" customWidth="1"/>
    <col min="8189" max="8189" width="9.625" style="426" customWidth="1"/>
    <col min="8190" max="8190" width="11.125" style="426" customWidth="1"/>
    <col min="8191" max="8191" width="9.625" style="426" customWidth="1"/>
    <col min="8192" max="8192" width="11.125" style="426" customWidth="1"/>
    <col min="8193" max="8427" width="9" style="426"/>
    <col min="8428" max="8428" width="2.625" style="426" customWidth="1"/>
    <col min="8429" max="8429" width="18.125" style="426" customWidth="1"/>
    <col min="8430" max="8431" width="5.625" style="426" customWidth="1"/>
    <col min="8432" max="8432" width="8.875" style="426" customWidth="1"/>
    <col min="8433" max="8433" width="6.875" style="426" customWidth="1"/>
    <col min="8434" max="8434" width="4" style="426" customWidth="1"/>
    <col min="8435" max="8435" width="9.625" style="426" customWidth="1"/>
    <col min="8436" max="8436" width="11.125" style="426" customWidth="1"/>
    <col min="8437" max="8437" width="9.375" style="426" customWidth="1"/>
    <col min="8438" max="8438" width="6.375" style="426" customWidth="1"/>
    <col min="8439" max="8439" width="10.5" style="426" customWidth="1"/>
    <col min="8440" max="8442" width="9" style="426"/>
    <col min="8443" max="8443" width="9.625" style="426" customWidth="1"/>
    <col min="8444" max="8444" width="11.125" style="426" customWidth="1"/>
    <col min="8445" max="8445" width="9.625" style="426" customWidth="1"/>
    <col min="8446" max="8446" width="11.125" style="426" customWidth="1"/>
    <col min="8447" max="8447" width="9.625" style="426" customWidth="1"/>
    <col min="8448" max="8448" width="11.125" style="426" customWidth="1"/>
    <col min="8449" max="8683" width="9" style="426"/>
    <col min="8684" max="8684" width="2.625" style="426" customWidth="1"/>
    <col min="8685" max="8685" width="18.125" style="426" customWidth="1"/>
    <col min="8686" max="8687" width="5.625" style="426" customWidth="1"/>
    <col min="8688" max="8688" width="8.875" style="426" customWidth="1"/>
    <col min="8689" max="8689" width="6.875" style="426" customWidth="1"/>
    <col min="8690" max="8690" width="4" style="426" customWidth="1"/>
    <col min="8691" max="8691" width="9.625" style="426" customWidth="1"/>
    <col min="8692" max="8692" width="11.125" style="426" customWidth="1"/>
    <col min="8693" max="8693" width="9.375" style="426" customWidth="1"/>
    <col min="8694" max="8694" width="6.375" style="426" customWidth="1"/>
    <col min="8695" max="8695" width="10.5" style="426" customWidth="1"/>
    <col min="8696" max="8698" width="9" style="426"/>
    <col min="8699" max="8699" width="9.625" style="426" customWidth="1"/>
    <col min="8700" max="8700" width="11.125" style="426" customWidth="1"/>
    <col min="8701" max="8701" width="9.625" style="426" customWidth="1"/>
    <col min="8702" max="8702" width="11.125" style="426" customWidth="1"/>
    <col min="8703" max="8703" width="9.625" style="426" customWidth="1"/>
    <col min="8704" max="8704" width="11.125" style="426" customWidth="1"/>
    <col min="8705" max="8939" width="9" style="426"/>
    <col min="8940" max="8940" width="2.625" style="426" customWidth="1"/>
    <col min="8941" max="8941" width="18.125" style="426" customWidth="1"/>
    <col min="8942" max="8943" width="5.625" style="426" customWidth="1"/>
    <col min="8944" max="8944" width="8.875" style="426" customWidth="1"/>
    <col min="8945" max="8945" width="6.875" style="426" customWidth="1"/>
    <col min="8946" max="8946" width="4" style="426" customWidth="1"/>
    <col min="8947" max="8947" width="9.625" style="426" customWidth="1"/>
    <col min="8948" max="8948" width="11.125" style="426" customWidth="1"/>
    <col min="8949" max="8949" width="9.375" style="426" customWidth="1"/>
    <col min="8950" max="8950" width="6.375" style="426" customWidth="1"/>
    <col min="8951" max="8951" width="10.5" style="426" customWidth="1"/>
    <col min="8952" max="8954" width="9" style="426"/>
    <col min="8955" max="8955" width="9.625" style="426" customWidth="1"/>
    <col min="8956" max="8956" width="11.125" style="426" customWidth="1"/>
    <col min="8957" max="8957" width="9.625" style="426" customWidth="1"/>
    <col min="8958" max="8958" width="11.125" style="426" customWidth="1"/>
    <col min="8959" max="8959" width="9.625" style="426" customWidth="1"/>
    <col min="8960" max="8960" width="11.125" style="426" customWidth="1"/>
    <col min="8961" max="9195" width="9" style="426"/>
    <col min="9196" max="9196" width="2.625" style="426" customWidth="1"/>
    <col min="9197" max="9197" width="18.125" style="426" customWidth="1"/>
    <col min="9198" max="9199" width="5.625" style="426" customWidth="1"/>
    <col min="9200" max="9200" width="8.875" style="426" customWidth="1"/>
    <col min="9201" max="9201" width="6.875" style="426" customWidth="1"/>
    <col min="9202" max="9202" width="4" style="426" customWidth="1"/>
    <col min="9203" max="9203" width="9.625" style="426" customWidth="1"/>
    <col min="9204" max="9204" width="11.125" style="426" customWidth="1"/>
    <col min="9205" max="9205" width="9.375" style="426" customWidth="1"/>
    <col min="9206" max="9206" width="6.375" style="426" customWidth="1"/>
    <col min="9207" max="9207" width="10.5" style="426" customWidth="1"/>
    <col min="9208" max="9210" width="9" style="426"/>
    <col min="9211" max="9211" width="9.625" style="426" customWidth="1"/>
    <col min="9212" max="9212" width="11.125" style="426" customWidth="1"/>
    <col min="9213" max="9213" width="9.625" style="426" customWidth="1"/>
    <col min="9214" max="9214" width="11.125" style="426" customWidth="1"/>
    <col min="9215" max="9215" width="9.625" style="426" customWidth="1"/>
    <col min="9216" max="9216" width="11.125" style="426" customWidth="1"/>
    <col min="9217" max="9451" width="9" style="426"/>
    <col min="9452" max="9452" width="2.625" style="426" customWidth="1"/>
    <col min="9453" max="9453" width="18.125" style="426" customWidth="1"/>
    <col min="9454" max="9455" width="5.625" style="426" customWidth="1"/>
    <col min="9456" max="9456" width="8.875" style="426" customWidth="1"/>
    <col min="9457" max="9457" width="6.875" style="426" customWidth="1"/>
    <col min="9458" max="9458" width="4" style="426" customWidth="1"/>
    <col min="9459" max="9459" width="9.625" style="426" customWidth="1"/>
    <col min="9460" max="9460" width="11.125" style="426" customWidth="1"/>
    <col min="9461" max="9461" width="9.375" style="426" customWidth="1"/>
    <col min="9462" max="9462" width="6.375" style="426" customWidth="1"/>
    <col min="9463" max="9463" width="10.5" style="426" customWidth="1"/>
    <col min="9464" max="9466" width="9" style="426"/>
    <col min="9467" max="9467" width="9.625" style="426" customWidth="1"/>
    <col min="9468" max="9468" width="11.125" style="426" customWidth="1"/>
    <col min="9469" max="9469" width="9.625" style="426" customWidth="1"/>
    <col min="9470" max="9470" width="11.125" style="426" customWidth="1"/>
    <col min="9471" max="9471" width="9.625" style="426" customWidth="1"/>
    <col min="9472" max="9472" width="11.125" style="426" customWidth="1"/>
    <col min="9473" max="9707" width="9" style="426"/>
    <col min="9708" max="9708" width="2.625" style="426" customWidth="1"/>
    <col min="9709" max="9709" width="18.125" style="426" customWidth="1"/>
    <col min="9710" max="9711" width="5.625" style="426" customWidth="1"/>
    <col min="9712" max="9712" width="8.875" style="426" customWidth="1"/>
    <col min="9713" max="9713" width="6.875" style="426" customWidth="1"/>
    <col min="9714" max="9714" width="4" style="426" customWidth="1"/>
    <col min="9715" max="9715" width="9.625" style="426" customWidth="1"/>
    <col min="9716" max="9716" width="11.125" style="426" customWidth="1"/>
    <col min="9717" max="9717" width="9.375" style="426" customWidth="1"/>
    <col min="9718" max="9718" width="6.375" style="426" customWidth="1"/>
    <col min="9719" max="9719" width="10.5" style="426" customWidth="1"/>
    <col min="9720" max="9722" width="9" style="426"/>
    <col min="9723" max="9723" width="9.625" style="426" customWidth="1"/>
    <col min="9724" max="9724" width="11.125" style="426" customWidth="1"/>
    <col min="9725" max="9725" width="9.625" style="426" customWidth="1"/>
    <col min="9726" max="9726" width="11.125" style="426" customWidth="1"/>
    <col min="9727" max="9727" width="9.625" style="426" customWidth="1"/>
    <col min="9728" max="9728" width="11.125" style="426" customWidth="1"/>
    <col min="9729" max="9963" width="9" style="426"/>
    <col min="9964" max="9964" width="2.625" style="426" customWidth="1"/>
    <col min="9965" max="9965" width="18.125" style="426" customWidth="1"/>
    <col min="9966" max="9967" width="5.625" style="426" customWidth="1"/>
    <col min="9968" max="9968" width="8.875" style="426" customWidth="1"/>
    <col min="9969" max="9969" width="6.875" style="426" customWidth="1"/>
    <col min="9970" max="9970" width="4" style="426" customWidth="1"/>
    <col min="9971" max="9971" width="9.625" style="426" customWidth="1"/>
    <col min="9972" max="9972" width="11.125" style="426" customWidth="1"/>
    <col min="9973" max="9973" width="9.375" style="426" customWidth="1"/>
    <col min="9974" max="9974" width="6.375" style="426" customWidth="1"/>
    <col min="9975" max="9975" width="10.5" style="426" customWidth="1"/>
    <col min="9976" max="9978" width="9" style="426"/>
    <col min="9979" max="9979" width="9.625" style="426" customWidth="1"/>
    <col min="9980" max="9980" width="11.125" style="426" customWidth="1"/>
    <col min="9981" max="9981" width="9.625" style="426" customWidth="1"/>
    <col min="9982" max="9982" width="11.125" style="426" customWidth="1"/>
    <col min="9983" max="9983" width="9.625" style="426" customWidth="1"/>
    <col min="9984" max="9984" width="11.125" style="426" customWidth="1"/>
    <col min="9985" max="10219" width="9" style="426"/>
    <col min="10220" max="10220" width="2.625" style="426" customWidth="1"/>
    <col min="10221" max="10221" width="18.125" style="426" customWidth="1"/>
    <col min="10222" max="10223" width="5.625" style="426" customWidth="1"/>
    <col min="10224" max="10224" width="8.875" style="426" customWidth="1"/>
    <col min="10225" max="10225" width="6.875" style="426" customWidth="1"/>
    <col min="10226" max="10226" width="4" style="426" customWidth="1"/>
    <col min="10227" max="10227" width="9.625" style="426" customWidth="1"/>
    <col min="10228" max="10228" width="11.125" style="426" customWidth="1"/>
    <col min="10229" max="10229" width="9.375" style="426" customWidth="1"/>
    <col min="10230" max="10230" width="6.375" style="426" customWidth="1"/>
    <col min="10231" max="10231" width="10.5" style="426" customWidth="1"/>
    <col min="10232" max="10234" width="9" style="426"/>
    <col min="10235" max="10235" width="9.625" style="426" customWidth="1"/>
    <col min="10236" max="10236" width="11.125" style="426" customWidth="1"/>
    <col min="10237" max="10237" width="9.625" style="426" customWidth="1"/>
    <col min="10238" max="10238" width="11.125" style="426" customWidth="1"/>
    <col min="10239" max="10239" width="9.625" style="426" customWidth="1"/>
    <col min="10240" max="10240" width="11.125" style="426" customWidth="1"/>
    <col min="10241" max="10475" width="9" style="426"/>
    <col min="10476" max="10476" width="2.625" style="426" customWidth="1"/>
    <col min="10477" max="10477" width="18.125" style="426" customWidth="1"/>
    <col min="10478" max="10479" width="5.625" style="426" customWidth="1"/>
    <col min="10480" max="10480" width="8.875" style="426" customWidth="1"/>
    <col min="10481" max="10481" width="6.875" style="426" customWidth="1"/>
    <col min="10482" max="10482" width="4" style="426" customWidth="1"/>
    <col min="10483" max="10483" width="9.625" style="426" customWidth="1"/>
    <col min="10484" max="10484" width="11.125" style="426" customWidth="1"/>
    <col min="10485" max="10485" width="9.375" style="426" customWidth="1"/>
    <col min="10486" max="10486" width="6.375" style="426" customWidth="1"/>
    <col min="10487" max="10487" width="10.5" style="426" customWidth="1"/>
    <col min="10488" max="10490" width="9" style="426"/>
    <col min="10491" max="10491" width="9.625" style="426" customWidth="1"/>
    <col min="10492" max="10492" width="11.125" style="426" customWidth="1"/>
    <col min="10493" max="10493" width="9.625" style="426" customWidth="1"/>
    <col min="10494" max="10494" width="11.125" style="426" customWidth="1"/>
    <col min="10495" max="10495" width="9.625" style="426" customWidth="1"/>
    <col min="10496" max="10496" width="11.125" style="426" customWidth="1"/>
    <col min="10497" max="10731" width="9" style="426"/>
    <col min="10732" max="10732" width="2.625" style="426" customWidth="1"/>
    <col min="10733" max="10733" width="18.125" style="426" customWidth="1"/>
    <col min="10734" max="10735" width="5.625" style="426" customWidth="1"/>
    <col min="10736" max="10736" width="8.875" style="426" customWidth="1"/>
    <col min="10737" max="10737" width="6.875" style="426" customWidth="1"/>
    <col min="10738" max="10738" width="4" style="426" customWidth="1"/>
    <col min="10739" max="10739" width="9.625" style="426" customWidth="1"/>
    <col min="10740" max="10740" width="11.125" style="426" customWidth="1"/>
    <col min="10741" max="10741" width="9.375" style="426" customWidth="1"/>
    <col min="10742" max="10742" width="6.375" style="426" customWidth="1"/>
    <col min="10743" max="10743" width="10.5" style="426" customWidth="1"/>
    <col min="10744" max="10746" width="9" style="426"/>
    <col min="10747" max="10747" width="9.625" style="426" customWidth="1"/>
    <col min="10748" max="10748" width="11.125" style="426" customWidth="1"/>
    <col min="10749" max="10749" width="9.625" style="426" customWidth="1"/>
    <col min="10750" max="10750" width="11.125" style="426" customWidth="1"/>
    <col min="10751" max="10751" width="9.625" style="426" customWidth="1"/>
    <col min="10752" max="10752" width="11.125" style="426" customWidth="1"/>
    <col min="10753" max="10987" width="9" style="426"/>
    <col min="10988" max="10988" width="2.625" style="426" customWidth="1"/>
    <col min="10989" max="10989" width="18.125" style="426" customWidth="1"/>
    <col min="10990" max="10991" width="5.625" style="426" customWidth="1"/>
    <col min="10992" max="10992" width="8.875" style="426" customWidth="1"/>
    <col min="10993" max="10993" width="6.875" style="426" customWidth="1"/>
    <col min="10994" max="10994" width="4" style="426" customWidth="1"/>
    <col min="10995" max="10995" width="9.625" style="426" customWidth="1"/>
    <col min="10996" max="10996" width="11.125" style="426" customWidth="1"/>
    <col min="10997" max="10997" width="9.375" style="426" customWidth="1"/>
    <col min="10998" max="10998" width="6.375" style="426" customWidth="1"/>
    <col min="10999" max="10999" width="10.5" style="426" customWidth="1"/>
    <col min="11000" max="11002" width="9" style="426"/>
    <col min="11003" max="11003" width="9.625" style="426" customWidth="1"/>
    <col min="11004" max="11004" width="11.125" style="426" customWidth="1"/>
    <col min="11005" max="11005" width="9.625" style="426" customWidth="1"/>
    <col min="11006" max="11006" width="11.125" style="426" customWidth="1"/>
    <col min="11007" max="11007" width="9.625" style="426" customWidth="1"/>
    <col min="11008" max="11008" width="11.125" style="426" customWidth="1"/>
    <col min="11009" max="11243" width="9" style="426"/>
    <col min="11244" max="11244" width="2.625" style="426" customWidth="1"/>
    <col min="11245" max="11245" width="18.125" style="426" customWidth="1"/>
    <col min="11246" max="11247" width="5.625" style="426" customWidth="1"/>
    <col min="11248" max="11248" width="8.875" style="426" customWidth="1"/>
    <col min="11249" max="11249" width="6.875" style="426" customWidth="1"/>
    <col min="11250" max="11250" width="4" style="426" customWidth="1"/>
    <col min="11251" max="11251" width="9.625" style="426" customWidth="1"/>
    <col min="11252" max="11252" width="11.125" style="426" customWidth="1"/>
    <col min="11253" max="11253" width="9.375" style="426" customWidth="1"/>
    <col min="11254" max="11254" width="6.375" style="426" customWidth="1"/>
    <col min="11255" max="11255" width="10.5" style="426" customWidth="1"/>
    <col min="11256" max="11258" width="9" style="426"/>
    <col min="11259" max="11259" width="9.625" style="426" customWidth="1"/>
    <col min="11260" max="11260" width="11.125" style="426" customWidth="1"/>
    <col min="11261" max="11261" width="9.625" style="426" customWidth="1"/>
    <col min="11262" max="11262" width="11.125" style="426" customWidth="1"/>
    <col min="11263" max="11263" width="9.625" style="426" customWidth="1"/>
    <col min="11264" max="11264" width="11.125" style="426" customWidth="1"/>
    <col min="11265" max="11499" width="9" style="426"/>
    <col min="11500" max="11500" width="2.625" style="426" customWidth="1"/>
    <col min="11501" max="11501" width="18.125" style="426" customWidth="1"/>
    <col min="11502" max="11503" width="5.625" style="426" customWidth="1"/>
    <col min="11504" max="11504" width="8.875" style="426" customWidth="1"/>
    <col min="11505" max="11505" width="6.875" style="426" customWidth="1"/>
    <col min="11506" max="11506" width="4" style="426" customWidth="1"/>
    <col min="11507" max="11507" width="9.625" style="426" customWidth="1"/>
    <col min="11508" max="11508" width="11.125" style="426" customWidth="1"/>
    <col min="11509" max="11509" width="9.375" style="426" customWidth="1"/>
    <col min="11510" max="11510" width="6.375" style="426" customWidth="1"/>
    <col min="11511" max="11511" width="10.5" style="426" customWidth="1"/>
    <col min="11512" max="11514" width="9" style="426"/>
    <col min="11515" max="11515" width="9.625" style="426" customWidth="1"/>
    <col min="11516" max="11516" width="11.125" style="426" customWidth="1"/>
    <col min="11517" max="11517" width="9.625" style="426" customWidth="1"/>
    <col min="11518" max="11518" width="11.125" style="426" customWidth="1"/>
    <col min="11519" max="11519" width="9.625" style="426" customWidth="1"/>
    <col min="11520" max="11520" width="11.125" style="426" customWidth="1"/>
    <col min="11521" max="11755" width="9" style="426"/>
    <col min="11756" max="11756" width="2.625" style="426" customWidth="1"/>
    <col min="11757" max="11757" width="18.125" style="426" customWidth="1"/>
    <col min="11758" max="11759" width="5.625" style="426" customWidth="1"/>
    <col min="11760" max="11760" width="8.875" style="426" customWidth="1"/>
    <col min="11761" max="11761" width="6.875" style="426" customWidth="1"/>
    <col min="11762" max="11762" width="4" style="426" customWidth="1"/>
    <col min="11763" max="11763" width="9.625" style="426" customWidth="1"/>
    <col min="11764" max="11764" width="11.125" style="426" customWidth="1"/>
    <col min="11765" max="11765" width="9.375" style="426" customWidth="1"/>
    <col min="11766" max="11766" width="6.375" style="426" customWidth="1"/>
    <col min="11767" max="11767" width="10.5" style="426" customWidth="1"/>
    <col min="11768" max="11770" width="9" style="426"/>
    <col min="11771" max="11771" width="9.625" style="426" customWidth="1"/>
    <col min="11772" max="11772" width="11.125" style="426" customWidth="1"/>
    <col min="11773" max="11773" width="9.625" style="426" customWidth="1"/>
    <col min="11774" max="11774" width="11.125" style="426" customWidth="1"/>
    <col min="11775" max="11775" width="9.625" style="426" customWidth="1"/>
    <col min="11776" max="11776" width="11.125" style="426" customWidth="1"/>
    <col min="11777" max="12011" width="9" style="426"/>
    <col min="12012" max="12012" width="2.625" style="426" customWidth="1"/>
    <col min="12013" max="12013" width="18.125" style="426" customWidth="1"/>
    <col min="12014" max="12015" width="5.625" style="426" customWidth="1"/>
    <col min="12016" max="12016" width="8.875" style="426" customWidth="1"/>
    <col min="12017" max="12017" width="6.875" style="426" customWidth="1"/>
    <col min="12018" max="12018" width="4" style="426" customWidth="1"/>
    <col min="12019" max="12019" width="9.625" style="426" customWidth="1"/>
    <col min="12020" max="12020" width="11.125" style="426" customWidth="1"/>
    <col min="12021" max="12021" width="9.375" style="426" customWidth="1"/>
    <col min="12022" max="12022" width="6.375" style="426" customWidth="1"/>
    <col min="12023" max="12023" width="10.5" style="426" customWidth="1"/>
    <col min="12024" max="12026" width="9" style="426"/>
    <col min="12027" max="12027" width="9.625" style="426" customWidth="1"/>
    <col min="12028" max="12028" width="11.125" style="426" customWidth="1"/>
    <col min="12029" max="12029" width="9.625" style="426" customWidth="1"/>
    <col min="12030" max="12030" width="11.125" style="426" customWidth="1"/>
    <col min="12031" max="12031" width="9.625" style="426" customWidth="1"/>
    <col min="12032" max="12032" width="11.125" style="426" customWidth="1"/>
    <col min="12033" max="12267" width="9" style="426"/>
    <col min="12268" max="12268" width="2.625" style="426" customWidth="1"/>
    <col min="12269" max="12269" width="18.125" style="426" customWidth="1"/>
    <col min="12270" max="12271" width="5.625" style="426" customWidth="1"/>
    <col min="12272" max="12272" width="8.875" style="426" customWidth="1"/>
    <col min="12273" max="12273" width="6.875" style="426" customWidth="1"/>
    <col min="12274" max="12274" width="4" style="426" customWidth="1"/>
    <col min="12275" max="12275" width="9.625" style="426" customWidth="1"/>
    <col min="12276" max="12276" width="11.125" style="426" customWidth="1"/>
    <col min="12277" max="12277" width="9.375" style="426" customWidth="1"/>
    <col min="12278" max="12278" width="6.375" style="426" customWidth="1"/>
    <col min="12279" max="12279" width="10.5" style="426" customWidth="1"/>
    <col min="12280" max="12282" width="9" style="426"/>
    <col min="12283" max="12283" width="9.625" style="426" customWidth="1"/>
    <col min="12284" max="12284" width="11.125" style="426" customWidth="1"/>
    <col min="12285" max="12285" width="9.625" style="426" customWidth="1"/>
    <col min="12286" max="12286" width="11.125" style="426" customWidth="1"/>
    <col min="12287" max="12287" width="9.625" style="426" customWidth="1"/>
    <col min="12288" max="12288" width="11.125" style="426" customWidth="1"/>
    <col min="12289" max="12523" width="9" style="426"/>
    <col min="12524" max="12524" width="2.625" style="426" customWidth="1"/>
    <col min="12525" max="12525" width="18.125" style="426" customWidth="1"/>
    <col min="12526" max="12527" width="5.625" style="426" customWidth="1"/>
    <col min="12528" max="12528" width="8.875" style="426" customWidth="1"/>
    <col min="12529" max="12529" width="6.875" style="426" customWidth="1"/>
    <col min="12530" max="12530" width="4" style="426" customWidth="1"/>
    <col min="12531" max="12531" width="9.625" style="426" customWidth="1"/>
    <col min="12532" max="12532" width="11.125" style="426" customWidth="1"/>
    <col min="12533" max="12533" width="9.375" style="426" customWidth="1"/>
    <col min="12534" max="12534" width="6.375" style="426" customWidth="1"/>
    <col min="12535" max="12535" width="10.5" style="426" customWidth="1"/>
    <col min="12536" max="12538" width="9" style="426"/>
    <col min="12539" max="12539" width="9.625" style="426" customWidth="1"/>
    <col min="12540" max="12540" width="11.125" style="426" customWidth="1"/>
    <col min="12541" max="12541" width="9.625" style="426" customWidth="1"/>
    <col min="12542" max="12542" width="11.125" style="426" customWidth="1"/>
    <col min="12543" max="12543" width="9.625" style="426" customWidth="1"/>
    <col min="12544" max="12544" width="11.125" style="426" customWidth="1"/>
    <col min="12545" max="12779" width="9" style="426"/>
    <col min="12780" max="12780" width="2.625" style="426" customWidth="1"/>
    <col min="12781" max="12781" width="18.125" style="426" customWidth="1"/>
    <col min="12782" max="12783" width="5.625" style="426" customWidth="1"/>
    <col min="12784" max="12784" width="8.875" style="426" customWidth="1"/>
    <col min="12785" max="12785" width="6.875" style="426" customWidth="1"/>
    <col min="12786" max="12786" width="4" style="426" customWidth="1"/>
    <col min="12787" max="12787" width="9.625" style="426" customWidth="1"/>
    <col min="12788" max="12788" width="11.125" style="426" customWidth="1"/>
    <col min="12789" max="12789" width="9.375" style="426" customWidth="1"/>
    <col min="12790" max="12790" width="6.375" style="426" customWidth="1"/>
    <col min="12791" max="12791" width="10.5" style="426" customWidth="1"/>
    <col min="12792" max="12794" width="9" style="426"/>
    <col min="12795" max="12795" width="9.625" style="426" customWidth="1"/>
    <col min="12796" max="12796" width="11.125" style="426" customWidth="1"/>
    <col min="12797" max="12797" width="9.625" style="426" customWidth="1"/>
    <col min="12798" max="12798" width="11.125" style="426" customWidth="1"/>
    <col min="12799" max="12799" width="9.625" style="426" customWidth="1"/>
    <col min="12800" max="12800" width="11.125" style="426" customWidth="1"/>
    <col min="12801" max="13035" width="9" style="426"/>
    <col min="13036" max="13036" width="2.625" style="426" customWidth="1"/>
    <col min="13037" max="13037" width="18.125" style="426" customWidth="1"/>
    <col min="13038" max="13039" width="5.625" style="426" customWidth="1"/>
    <col min="13040" max="13040" width="8.875" style="426" customWidth="1"/>
    <col min="13041" max="13041" width="6.875" style="426" customWidth="1"/>
    <col min="13042" max="13042" width="4" style="426" customWidth="1"/>
    <col min="13043" max="13043" width="9.625" style="426" customWidth="1"/>
    <col min="13044" max="13044" width="11.125" style="426" customWidth="1"/>
    <col min="13045" max="13045" width="9.375" style="426" customWidth="1"/>
    <col min="13046" max="13046" width="6.375" style="426" customWidth="1"/>
    <col min="13047" max="13047" width="10.5" style="426" customWidth="1"/>
    <col min="13048" max="13050" width="9" style="426"/>
    <col min="13051" max="13051" width="9.625" style="426" customWidth="1"/>
    <col min="13052" max="13052" width="11.125" style="426" customWidth="1"/>
    <col min="13053" max="13053" width="9.625" style="426" customWidth="1"/>
    <col min="13054" max="13054" width="11.125" style="426" customWidth="1"/>
    <col min="13055" max="13055" width="9.625" style="426" customWidth="1"/>
    <col min="13056" max="13056" width="11.125" style="426" customWidth="1"/>
    <col min="13057" max="13291" width="9" style="426"/>
    <col min="13292" max="13292" width="2.625" style="426" customWidth="1"/>
    <col min="13293" max="13293" width="18.125" style="426" customWidth="1"/>
    <col min="13294" max="13295" width="5.625" style="426" customWidth="1"/>
    <col min="13296" max="13296" width="8.875" style="426" customWidth="1"/>
    <col min="13297" max="13297" width="6.875" style="426" customWidth="1"/>
    <col min="13298" max="13298" width="4" style="426" customWidth="1"/>
    <col min="13299" max="13299" width="9.625" style="426" customWidth="1"/>
    <col min="13300" max="13300" width="11.125" style="426" customWidth="1"/>
    <col min="13301" max="13301" width="9.375" style="426" customWidth="1"/>
    <col min="13302" max="13302" width="6.375" style="426" customWidth="1"/>
    <col min="13303" max="13303" width="10.5" style="426" customWidth="1"/>
    <col min="13304" max="13306" width="9" style="426"/>
    <col min="13307" max="13307" width="9.625" style="426" customWidth="1"/>
    <col min="13308" max="13308" width="11.125" style="426" customWidth="1"/>
    <col min="13309" max="13309" width="9.625" style="426" customWidth="1"/>
    <col min="13310" max="13310" width="11.125" style="426" customWidth="1"/>
    <col min="13311" max="13311" width="9.625" style="426" customWidth="1"/>
    <col min="13312" max="13312" width="11.125" style="426" customWidth="1"/>
    <col min="13313" max="13547" width="9" style="426"/>
    <col min="13548" max="13548" width="2.625" style="426" customWidth="1"/>
    <col min="13549" max="13549" width="18.125" style="426" customWidth="1"/>
    <col min="13550" max="13551" width="5.625" style="426" customWidth="1"/>
    <col min="13552" max="13552" width="8.875" style="426" customWidth="1"/>
    <col min="13553" max="13553" width="6.875" style="426" customWidth="1"/>
    <col min="13554" max="13554" width="4" style="426" customWidth="1"/>
    <col min="13555" max="13555" width="9.625" style="426" customWidth="1"/>
    <col min="13556" max="13556" width="11.125" style="426" customWidth="1"/>
    <col min="13557" max="13557" width="9.375" style="426" customWidth="1"/>
    <col min="13558" max="13558" width="6.375" style="426" customWidth="1"/>
    <col min="13559" max="13559" width="10.5" style="426" customWidth="1"/>
    <col min="13560" max="13562" width="9" style="426"/>
    <col min="13563" max="13563" width="9.625" style="426" customWidth="1"/>
    <col min="13564" max="13564" width="11.125" style="426" customWidth="1"/>
    <col min="13565" max="13565" width="9.625" style="426" customWidth="1"/>
    <col min="13566" max="13566" width="11.125" style="426" customWidth="1"/>
    <col min="13567" max="13567" width="9.625" style="426" customWidth="1"/>
    <col min="13568" max="13568" width="11.125" style="426" customWidth="1"/>
    <col min="13569" max="13803" width="9" style="426"/>
    <col min="13804" max="13804" width="2.625" style="426" customWidth="1"/>
    <col min="13805" max="13805" width="18.125" style="426" customWidth="1"/>
    <col min="13806" max="13807" width="5.625" style="426" customWidth="1"/>
    <col min="13808" max="13808" width="8.875" style="426" customWidth="1"/>
    <col min="13809" max="13809" width="6.875" style="426" customWidth="1"/>
    <col min="13810" max="13810" width="4" style="426" customWidth="1"/>
    <col min="13811" max="13811" width="9.625" style="426" customWidth="1"/>
    <col min="13812" max="13812" width="11.125" style="426" customWidth="1"/>
    <col min="13813" max="13813" width="9.375" style="426" customWidth="1"/>
    <col min="13814" max="13814" width="6.375" style="426" customWidth="1"/>
    <col min="13815" max="13815" width="10.5" style="426" customWidth="1"/>
    <col min="13816" max="13818" width="9" style="426"/>
    <col min="13819" max="13819" width="9.625" style="426" customWidth="1"/>
    <col min="13820" max="13820" width="11.125" style="426" customWidth="1"/>
    <col min="13821" max="13821" width="9.625" style="426" customWidth="1"/>
    <col min="13822" max="13822" width="11.125" style="426" customWidth="1"/>
    <col min="13823" max="13823" width="9.625" style="426" customWidth="1"/>
    <col min="13824" max="13824" width="11.125" style="426" customWidth="1"/>
    <col min="13825" max="14059" width="9" style="426"/>
    <col min="14060" max="14060" width="2.625" style="426" customWidth="1"/>
    <col min="14061" max="14061" width="18.125" style="426" customWidth="1"/>
    <col min="14062" max="14063" width="5.625" style="426" customWidth="1"/>
    <col min="14064" max="14064" width="8.875" style="426" customWidth="1"/>
    <col min="14065" max="14065" width="6.875" style="426" customWidth="1"/>
    <col min="14066" max="14066" width="4" style="426" customWidth="1"/>
    <col min="14067" max="14067" width="9.625" style="426" customWidth="1"/>
    <col min="14068" max="14068" width="11.125" style="426" customWidth="1"/>
    <col min="14069" max="14069" width="9.375" style="426" customWidth="1"/>
    <col min="14070" max="14070" width="6.375" style="426" customWidth="1"/>
    <col min="14071" max="14071" width="10.5" style="426" customWidth="1"/>
    <col min="14072" max="14074" width="9" style="426"/>
    <col min="14075" max="14075" width="9.625" style="426" customWidth="1"/>
    <col min="14076" max="14076" width="11.125" style="426" customWidth="1"/>
    <col min="14077" max="14077" width="9.625" style="426" customWidth="1"/>
    <col min="14078" max="14078" width="11.125" style="426" customWidth="1"/>
    <col min="14079" max="14079" width="9.625" style="426" customWidth="1"/>
    <col min="14080" max="14080" width="11.125" style="426" customWidth="1"/>
    <col min="14081" max="14315" width="9" style="426"/>
    <col min="14316" max="14316" width="2.625" style="426" customWidth="1"/>
    <col min="14317" max="14317" width="18.125" style="426" customWidth="1"/>
    <col min="14318" max="14319" width="5.625" style="426" customWidth="1"/>
    <col min="14320" max="14320" width="8.875" style="426" customWidth="1"/>
    <col min="14321" max="14321" width="6.875" style="426" customWidth="1"/>
    <col min="14322" max="14322" width="4" style="426" customWidth="1"/>
    <col min="14323" max="14323" width="9.625" style="426" customWidth="1"/>
    <col min="14324" max="14324" width="11.125" style="426" customWidth="1"/>
    <col min="14325" max="14325" width="9.375" style="426" customWidth="1"/>
    <col min="14326" max="14326" width="6.375" style="426" customWidth="1"/>
    <col min="14327" max="14327" width="10.5" style="426" customWidth="1"/>
    <col min="14328" max="14330" width="9" style="426"/>
    <col min="14331" max="14331" width="9.625" style="426" customWidth="1"/>
    <col min="14332" max="14332" width="11.125" style="426" customWidth="1"/>
    <col min="14333" max="14333" width="9.625" style="426" customWidth="1"/>
    <col min="14334" max="14334" width="11.125" style="426" customWidth="1"/>
    <col min="14335" max="14335" width="9.625" style="426" customWidth="1"/>
    <col min="14336" max="14336" width="11.125" style="426" customWidth="1"/>
    <col min="14337" max="14571" width="9" style="426"/>
    <col min="14572" max="14572" width="2.625" style="426" customWidth="1"/>
    <col min="14573" max="14573" width="18.125" style="426" customWidth="1"/>
    <col min="14574" max="14575" width="5.625" style="426" customWidth="1"/>
    <col min="14576" max="14576" width="8.875" style="426" customWidth="1"/>
    <col min="14577" max="14577" width="6.875" style="426" customWidth="1"/>
    <col min="14578" max="14578" width="4" style="426" customWidth="1"/>
    <col min="14579" max="14579" width="9.625" style="426" customWidth="1"/>
    <col min="14580" max="14580" width="11.125" style="426" customWidth="1"/>
    <col min="14581" max="14581" width="9.375" style="426" customWidth="1"/>
    <col min="14582" max="14582" width="6.375" style="426" customWidth="1"/>
    <col min="14583" max="14583" width="10.5" style="426" customWidth="1"/>
    <col min="14584" max="14586" width="9" style="426"/>
    <col min="14587" max="14587" width="9.625" style="426" customWidth="1"/>
    <col min="14588" max="14588" width="11.125" style="426" customWidth="1"/>
    <col min="14589" max="14589" width="9.625" style="426" customWidth="1"/>
    <col min="14590" max="14590" width="11.125" style="426" customWidth="1"/>
    <col min="14591" max="14591" width="9.625" style="426" customWidth="1"/>
    <col min="14592" max="14592" width="11.125" style="426" customWidth="1"/>
    <col min="14593" max="14827" width="9" style="426"/>
    <col min="14828" max="14828" width="2.625" style="426" customWidth="1"/>
    <col min="14829" max="14829" width="18.125" style="426" customWidth="1"/>
    <col min="14830" max="14831" width="5.625" style="426" customWidth="1"/>
    <col min="14832" max="14832" width="8.875" style="426" customWidth="1"/>
    <col min="14833" max="14833" width="6.875" style="426" customWidth="1"/>
    <col min="14834" max="14834" width="4" style="426" customWidth="1"/>
    <col min="14835" max="14835" width="9.625" style="426" customWidth="1"/>
    <col min="14836" max="14836" width="11.125" style="426" customWidth="1"/>
    <col min="14837" max="14837" width="9.375" style="426" customWidth="1"/>
    <col min="14838" max="14838" width="6.375" style="426" customWidth="1"/>
    <col min="14839" max="14839" width="10.5" style="426" customWidth="1"/>
    <col min="14840" max="14842" width="9" style="426"/>
    <col min="14843" max="14843" width="9.625" style="426" customWidth="1"/>
    <col min="14844" max="14844" width="11.125" style="426" customWidth="1"/>
    <col min="14845" max="14845" width="9.625" style="426" customWidth="1"/>
    <col min="14846" max="14846" width="11.125" style="426" customWidth="1"/>
    <col min="14847" max="14847" width="9.625" style="426" customWidth="1"/>
    <col min="14848" max="14848" width="11.125" style="426" customWidth="1"/>
    <col min="14849" max="15083" width="9" style="426"/>
    <col min="15084" max="15084" width="2.625" style="426" customWidth="1"/>
    <col min="15085" max="15085" width="18.125" style="426" customWidth="1"/>
    <col min="15086" max="15087" width="5.625" style="426" customWidth="1"/>
    <col min="15088" max="15088" width="8.875" style="426" customWidth="1"/>
    <col min="15089" max="15089" width="6.875" style="426" customWidth="1"/>
    <col min="15090" max="15090" width="4" style="426" customWidth="1"/>
    <col min="15091" max="15091" width="9.625" style="426" customWidth="1"/>
    <col min="15092" max="15092" width="11.125" style="426" customWidth="1"/>
    <col min="15093" max="15093" width="9.375" style="426" customWidth="1"/>
    <col min="15094" max="15094" width="6.375" style="426" customWidth="1"/>
    <col min="15095" max="15095" width="10.5" style="426" customWidth="1"/>
    <col min="15096" max="15098" width="9" style="426"/>
    <col min="15099" max="15099" width="9.625" style="426" customWidth="1"/>
    <col min="15100" max="15100" width="11.125" style="426" customWidth="1"/>
    <col min="15101" max="15101" width="9.625" style="426" customWidth="1"/>
    <col min="15102" max="15102" width="11.125" style="426" customWidth="1"/>
    <col min="15103" max="15103" width="9.625" style="426" customWidth="1"/>
    <col min="15104" max="15104" width="11.125" style="426" customWidth="1"/>
    <col min="15105" max="15339" width="9" style="426"/>
    <col min="15340" max="15340" width="2.625" style="426" customWidth="1"/>
    <col min="15341" max="15341" width="18.125" style="426" customWidth="1"/>
    <col min="15342" max="15343" width="5.625" style="426" customWidth="1"/>
    <col min="15344" max="15344" width="8.875" style="426" customWidth="1"/>
    <col min="15345" max="15345" width="6.875" style="426" customWidth="1"/>
    <col min="15346" max="15346" width="4" style="426" customWidth="1"/>
    <col min="15347" max="15347" width="9.625" style="426" customWidth="1"/>
    <col min="15348" max="15348" width="11.125" style="426" customWidth="1"/>
    <col min="15349" max="15349" width="9.375" style="426" customWidth="1"/>
    <col min="15350" max="15350" width="6.375" style="426" customWidth="1"/>
    <col min="15351" max="15351" width="10.5" style="426" customWidth="1"/>
    <col min="15352" max="15354" width="9" style="426"/>
    <col min="15355" max="15355" width="9.625" style="426" customWidth="1"/>
    <col min="15356" max="15356" width="11.125" style="426" customWidth="1"/>
    <col min="15357" max="15357" width="9.625" style="426" customWidth="1"/>
    <col min="15358" max="15358" width="11.125" style="426" customWidth="1"/>
    <col min="15359" max="15359" width="9.625" style="426" customWidth="1"/>
    <col min="15360" max="15360" width="11.125" style="426" customWidth="1"/>
    <col min="15361" max="15595" width="9" style="426"/>
    <col min="15596" max="15596" width="2.625" style="426" customWidth="1"/>
    <col min="15597" max="15597" width="18.125" style="426" customWidth="1"/>
    <col min="15598" max="15599" width="5.625" style="426" customWidth="1"/>
    <col min="15600" max="15600" width="8.875" style="426" customWidth="1"/>
    <col min="15601" max="15601" width="6.875" style="426" customWidth="1"/>
    <col min="15602" max="15602" width="4" style="426" customWidth="1"/>
    <col min="15603" max="15603" width="9.625" style="426" customWidth="1"/>
    <col min="15604" max="15604" width="11.125" style="426" customWidth="1"/>
    <col min="15605" max="15605" width="9.375" style="426" customWidth="1"/>
    <col min="15606" max="15606" width="6.375" style="426" customWidth="1"/>
    <col min="15607" max="15607" width="10.5" style="426" customWidth="1"/>
    <col min="15608" max="15610" width="9" style="426"/>
    <col min="15611" max="15611" width="9.625" style="426" customWidth="1"/>
    <col min="15612" max="15612" width="11.125" style="426" customWidth="1"/>
    <col min="15613" max="15613" width="9.625" style="426" customWidth="1"/>
    <col min="15614" max="15614" width="11.125" style="426" customWidth="1"/>
    <col min="15615" max="15615" width="9.625" style="426" customWidth="1"/>
    <col min="15616" max="15616" width="11.125" style="426" customWidth="1"/>
    <col min="15617" max="15851" width="9" style="426"/>
    <col min="15852" max="15852" width="2.625" style="426" customWidth="1"/>
    <col min="15853" max="15853" width="18.125" style="426" customWidth="1"/>
    <col min="15854" max="15855" width="5.625" style="426" customWidth="1"/>
    <col min="15856" max="15856" width="8.875" style="426" customWidth="1"/>
    <col min="15857" max="15857" width="6.875" style="426" customWidth="1"/>
    <col min="15858" max="15858" width="4" style="426" customWidth="1"/>
    <col min="15859" max="15859" width="9.625" style="426" customWidth="1"/>
    <col min="15860" max="15860" width="11.125" style="426" customWidth="1"/>
    <col min="15861" max="15861" width="9.375" style="426" customWidth="1"/>
    <col min="15862" max="15862" width="6.375" style="426" customWidth="1"/>
    <col min="15863" max="15863" width="10.5" style="426" customWidth="1"/>
    <col min="15864" max="15866" width="9" style="426"/>
    <col min="15867" max="15867" width="9.625" style="426" customWidth="1"/>
    <col min="15868" max="15868" width="11.125" style="426" customWidth="1"/>
    <col min="15869" max="15869" width="9.625" style="426" customWidth="1"/>
    <col min="15870" max="15870" width="11.125" style="426" customWidth="1"/>
    <col min="15871" max="15871" width="9.625" style="426" customWidth="1"/>
    <col min="15872" max="15872" width="11.125" style="426" customWidth="1"/>
    <col min="15873" max="16107" width="9" style="426"/>
    <col min="16108" max="16108" width="2.625" style="426" customWidth="1"/>
    <col min="16109" max="16109" width="18.125" style="426" customWidth="1"/>
    <col min="16110" max="16111" width="5.625" style="426" customWidth="1"/>
    <col min="16112" max="16112" width="8.875" style="426" customWidth="1"/>
    <col min="16113" max="16113" width="6.875" style="426" customWidth="1"/>
    <col min="16114" max="16114" width="4" style="426" customWidth="1"/>
    <col min="16115" max="16115" width="9.625" style="426" customWidth="1"/>
    <col min="16116" max="16116" width="11.125" style="426" customWidth="1"/>
    <col min="16117" max="16117" width="9.375" style="426" customWidth="1"/>
    <col min="16118" max="16118" width="6.375" style="426" customWidth="1"/>
    <col min="16119" max="16119" width="10.5" style="426" customWidth="1"/>
    <col min="16120" max="16122" width="9" style="426"/>
    <col min="16123" max="16123" width="9.625" style="426" customWidth="1"/>
    <col min="16124" max="16124" width="11.125" style="426" customWidth="1"/>
    <col min="16125" max="16125" width="9.625" style="426" customWidth="1"/>
    <col min="16126" max="16126" width="11.125" style="426" customWidth="1"/>
    <col min="16127" max="16127" width="9.625" style="426" customWidth="1"/>
    <col min="16128" max="16128" width="11.125" style="426" customWidth="1"/>
    <col min="16129" max="16384" width="9" style="426"/>
  </cols>
  <sheetData>
    <row r="1" spans="1:12" ht="13.5" customHeight="1" thickBot="1">
      <c r="G1" s="421"/>
      <c r="J1" s="179"/>
      <c r="K1" s="493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94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194"/>
      <c r="L4" s="195"/>
    </row>
    <row r="5" spans="1:12" ht="13.5" customHeight="1">
      <c r="A5" s="453">
        <v>10</v>
      </c>
      <c r="B5" s="454" t="s">
        <v>1057</v>
      </c>
      <c r="C5" s="198"/>
      <c r="D5" s="199"/>
      <c r="E5" s="455"/>
      <c r="F5" s="201"/>
      <c r="G5" s="456"/>
      <c r="H5" s="457"/>
      <c r="I5" s="458"/>
      <c r="J5" s="205"/>
      <c r="K5" s="206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194"/>
      <c r="L6" s="195"/>
    </row>
    <row r="7" spans="1:12" ht="13.5" customHeight="1">
      <c r="A7" s="453"/>
      <c r="B7" s="454" t="s">
        <v>209</v>
      </c>
      <c r="C7" s="198"/>
      <c r="D7" s="199"/>
      <c r="E7" s="455"/>
      <c r="F7" s="201"/>
      <c r="G7" s="463"/>
      <c r="H7" s="458"/>
      <c r="I7" s="458"/>
      <c r="J7" s="205"/>
      <c r="K7" s="213"/>
      <c r="L7" s="207"/>
    </row>
    <row r="8" spans="1:12" ht="13.5" customHeight="1">
      <c r="A8" s="459"/>
      <c r="B8" s="446" t="s">
        <v>599</v>
      </c>
      <c r="C8" s="214" t="s">
        <v>260</v>
      </c>
      <c r="D8" s="460"/>
      <c r="E8" s="461"/>
      <c r="F8" s="449"/>
      <c r="G8" s="462"/>
      <c r="H8" s="452"/>
      <c r="I8" s="452"/>
      <c r="J8" s="193"/>
      <c r="K8" s="194"/>
      <c r="L8" s="195"/>
    </row>
    <row r="9" spans="1:12" ht="13.5" customHeight="1">
      <c r="A9" s="453"/>
      <c r="B9" s="454" t="s">
        <v>261</v>
      </c>
      <c r="C9" s="464" t="s">
        <v>262</v>
      </c>
      <c r="D9" s="464"/>
      <c r="E9" s="455"/>
      <c r="F9" s="201">
        <v>17.100000000000001</v>
      </c>
      <c r="G9" s="463" t="s">
        <v>50</v>
      </c>
      <c r="H9" s="457"/>
      <c r="I9" s="458"/>
      <c r="J9" s="205"/>
      <c r="K9" s="213"/>
      <c r="L9" s="207"/>
    </row>
    <row r="10" spans="1:12" ht="13.5" customHeight="1">
      <c r="A10" s="465"/>
      <c r="B10" s="446" t="s">
        <v>264</v>
      </c>
      <c r="C10" s="214" t="s">
        <v>260</v>
      </c>
      <c r="D10" s="218"/>
      <c r="E10" s="461"/>
      <c r="F10" s="219"/>
      <c r="G10" s="466"/>
      <c r="H10" s="467"/>
      <c r="I10" s="452"/>
      <c r="J10" s="193"/>
      <c r="K10" s="194"/>
      <c r="L10" s="222"/>
    </row>
    <row r="11" spans="1:12" ht="13.5" customHeight="1">
      <c r="A11" s="465"/>
      <c r="B11" s="454" t="s">
        <v>261</v>
      </c>
      <c r="C11" s="464" t="s">
        <v>263</v>
      </c>
      <c r="D11" s="464"/>
      <c r="E11" s="455"/>
      <c r="F11" s="201">
        <v>63.2</v>
      </c>
      <c r="G11" s="463" t="s">
        <v>50</v>
      </c>
      <c r="H11" s="458"/>
      <c r="I11" s="458"/>
      <c r="J11" s="205"/>
      <c r="K11" s="213"/>
      <c r="L11" s="222"/>
    </row>
    <row r="12" spans="1:12" ht="13.5" customHeight="1">
      <c r="A12" s="459"/>
      <c r="B12" s="446" t="s">
        <v>599</v>
      </c>
      <c r="C12" s="214" t="s">
        <v>260</v>
      </c>
      <c r="D12" s="218"/>
      <c r="E12" s="461"/>
      <c r="F12" s="219"/>
      <c r="G12" s="466"/>
      <c r="H12" s="467"/>
      <c r="I12" s="452"/>
      <c r="J12" s="193"/>
      <c r="K12" s="194"/>
      <c r="L12" s="195"/>
    </row>
    <row r="13" spans="1:12" ht="13.5" customHeight="1">
      <c r="A13" s="453"/>
      <c r="B13" s="454" t="s">
        <v>265</v>
      </c>
      <c r="C13" s="464" t="s">
        <v>600</v>
      </c>
      <c r="D13" s="464"/>
      <c r="E13" s="455"/>
      <c r="F13" s="201">
        <v>4</v>
      </c>
      <c r="G13" s="463" t="s">
        <v>55</v>
      </c>
      <c r="H13" s="457"/>
      <c r="I13" s="458"/>
      <c r="J13" s="205"/>
      <c r="K13" s="213"/>
      <c r="L13" s="207"/>
    </row>
    <row r="14" spans="1:12" ht="13.5" customHeight="1">
      <c r="A14" s="459"/>
      <c r="B14" s="446" t="s">
        <v>264</v>
      </c>
      <c r="C14" s="214" t="s">
        <v>260</v>
      </c>
      <c r="D14" s="460"/>
      <c r="E14" s="461"/>
      <c r="F14" s="449"/>
      <c r="G14" s="462"/>
      <c r="H14" s="452"/>
      <c r="I14" s="452"/>
      <c r="J14" s="193"/>
      <c r="K14" s="194"/>
      <c r="L14" s="195"/>
    </row>
    <row r="15" spans="1:12" ht="13.5" customHeight="1">
      <c r="A15" s="453"/>
      <c r="B15" s="454" t="s">
        <v>265</v>
      </c>
      <c r="C15" s="464" t="s">
        <v>266</v>
      </c>
      <c r="D15" s="464"/>
      <c r="E15" s="455"/>
      <c r="F15" s="468">
        <v>1</v>
      </c>
      <c r="G15" s="463" t="s">
        <v>55</v>
      </c>
      <c r="H15" s="458"/>
      <c r="I15" s="458"/>
      <c r="J15" s="205"/>
      <c r="K15" s="213"/>
      <c r="L15" s="207"/>
    </row>
    <row r="16" spans="1:12" ht="13.5" customHeight="1">
      <c r="A16" s="459"/>
      <c r="B16" s="469" t="s">
        <v>267</v>
      </c>
      <c r="C16" s="214" t="s">
        <v>260</v>
      </c>
      <c r="E16" s="470"/>
      <c r="F16" s="471"/>
      <c r="G16" s="472"/>
      <c r="H16" s="473"/>
      <c r="I16" s="452"/>
      <c r="J16" s="228"/>
      <c r="K16" s="194"/>
      <c r="L16" s="195"/>
    </row>
    <row r="17" spans="1:12" ht="13.5" customHeight="1">
      <c r="A17" s="453"/>
      <c r="B17" s="474" t="s">
        <v>268</v>
      </c>
      <c r="C17" s="475" t="s">
        <v>269</v>
      </c>
      <c r="D17" s="464"/>
      <c r="E17" s="455"/>
      <c r="F17" s="201">
        <v>55.8</v>
      </c>
      <c r="G17" s="463" t="s">
        <v>50</v>
      </c>
      <c r="H17" s="458"/>
      <c r="I17" s="458"/>
      <c r="J17" s="205"/>
      <c r="K17" s="213"/>
      <c r="L17" s="207"/>
    </row>
    <row r="18" spans="1:12" ht="13.5" customHeight="1">
      <c r="A18" s="459"/>
      <c r="B18" s="476" t="s">
        <v>267</v>
      </c>
      <c r="C18" s="477" t="s">
        <v>260</v>
      </c>
      <c r="D18" s="460"/>
      <c r="E18" s="461"/>
      <c r="F18" s="449"/>
      <c r="G18" s="462"/>
      <c r="H18" s="452"/>
      <c r="I18" s="452"/>
      <c r="J18" s="228"/>
      <c r="K18" s="194"/>
      <c r="L18" s="195"/>
    </row>
    <row r="19" spans="1:12" ht="13.5" customHeight="1">
      <c r="A19" s="453"/>
      <c r="B19" s="469" t="s">
        <v>270</v>
      </c>
      <c r="C19" s="421" t="s">
        <v>271</v>
      </c>
      <c r="E19" s="470"/>
      <c r="F19" s="201">
        <v>3</v>
      </c>
      <c r="G19" s="463" t="s">
        <v>55</v>
      </c>
      <c r="H19" s="473"/>
      <c r="I19" s="458"/>
      <c r="J19" s="205"/>
      <c r="K19" s="213"/>
      <c r="L19" s="207"/>
    </row>
    <row r="20" spans="1:12" ht="13.5" customHeight="1">
      <c r="A20" s="459"/>
      <c r="B20" s="446" t="s">
        <v>264</v>
      </c>
      <c r="C20" s="460" t="s">
        <v>260</v>
      </c>
      <c r="D20" s="460"/>
      <c r="E20" s="461"/>
      <c r="F20" s="449"/>
      <c r="G20" s="462"/>
      <c r="H20" s="452"/>
      <c r="I20" s="452"/>
      <c r="J20" s="193"/>
      <c r="K20" s="194"/>
      <c r="L20" s="195"/>
    </row>
    <row r="21" spans="1:12" ht="13.5" customHeight="1">
      <c r="A21" s="453"/>
      <c r="B21" s="454" t="s">
        <v>272</v>
      </c>
      <c r="C21" s="198" t="s">
        <v>273</v>
      </c>
      <c r="D21" s="199"/>
      <c r="E21" s="455"/>
      <c r="F21" s="201">
        <v>9.4</v>
      </c>
      <c r="G21" s="456" t="s">
        <v>50</v>
      </c>
      <c r="H21" s="458"/>
      <c r="I21" s="458"/>
      <c r="J21" s="205"/>
      <c r="K21" s="213"/>
      <c r="L21" s="207"/>
    </row>
    <row r="22" spans="1:12" ht="13.5" customHeight="1">
      <c r="A22" s="459"/>
      <c r="B22" s="446" t="s">
        <v>264</v>
      </c>
      <c r="C22" s="460" t="s">
        <v>260</v>
      </c>
      <c r="D22" s="460"/>
      <c r="E22" s="461"/>
      <c r="F22" s="449"/>
      <c r="G22" s="462"/>
      <c r="H22" s="452"/>
      <c r="I22" s="452"/>
      <c r="J22" s="193"/>
      <c r="K22" s="194"/>
      <c r="L22" s="195"/>
    </row>
    <row r="23" spans="1:12" ht="13.5" customHeight="1">
      <c r="A23" s="453"/>
      <c r="B23" s="454" t="s">
        <v>274</v>
      </c>
      <c r="C23" s="198" t="s">
        <v>271</v>
      </c>
      <c r="D23" s="199"/>
      <c r="E23" s="455"/>
      <c r="F23" s="201">
        <v>1</v>
      </c>
      <c r="G23" s="456" t="s">
        <v>55</v>
      </c>
      <c r="H23" s="458"/>
      <c r="I23" s="458"/>
      <c r="J23" s="205"/>
      <c r="K23" s="213"/>
      <c r="L23" s="207"/>
    </row>
    <row r="24" spans="1:12" ht="13.5" customHeight="1">
      <c r="A24" s="459"/>
      <c r="B24" s="446"/>
      <c r="C24" s="460"/>
      <c r="D24" s="460"/>
      <c r="E24" s="461"/>
      <c r="F24" s="449"/>
      <c r="G24" s="462"/>
      <c r="H24" s="452"/>
      <c r="I24" s="452"/>
      <c r="J24" s="228"/>
      <c r="K24" s="194"/>
      <c r="L24" s="195"/>
    </row>
    <row r="25" spans="1:12" ht="13.5" customHeight="1">
      <c r="A25" s="453"/>
      <c r="B25" s="454"/>
      <c r="C25" s="198"/>
      <c r="D25" s="199"/>
      <c r="E25" s="455"/>
      <c r="F25" s="201"/>
      <c r="G25" s="456"/>
      <c r="H25" s="458"/>
      <c r="I25" s="458"/>
      <c r="J25" s="205"/>
      <c r="K25" s="213"/>
      <c r="L25" s="207"/>
    </row>
    <row r="26" spans="1:12" ht="13.5" customHeight="1">
      <c r="A26" s="459"/>
      <c r="B26" s="446"/>
      <c r="C26" s="460"/>
      <c r="D26" s="460"/>
      <c r="E26" s="461"/>
      <c r="F26" s="449"/>
      <c r="G26" s="462"/>
      <c r="H26" s="451"/>
      <c r="I26" s="452"/>
      <c r="J26" s="228"/>
      <c r="K26" s="194"/>
      <c r="L26" s="195"/>
    </row>
    <row r="27" spans="1:12" ht="13.5" customHeight="1">
      <c r="A27" s="453"/>
      <c r="B27" s="454"/>
      <c r="C27" s="198"/>
      <c r="D27" s="199"/>
      <c r="E27" s="455"/>
      <c r="F27" s="201"/>
      <c r="G27" s="456"/>
      <c r="H27" s="457"/>
      <c r="I27" s="458"/>
      <c r="J27" s="205"/>
      <c r="K27" s="213"/>
      <c r="L27" s="207"/>
    </row>
    <row r="28" spans="1:12" ht="13.5" customHeight="1">
      <c r="A28" s="465"/>
      <c r="B28" s="469"/>
      <c r="C28" s="271"/>
      <c r="D28" s="272"/>
      <c r="E28" s="470"/>
      <c r="F28" s="273"/>
      <c r="G28" s="478"/>
      <c r="H28" s="473"/>
      <c r="I28" s="473"/>
      <c r="J28" s="228"/>
      <c r="K28" s="249"/>
      <c r="L28" s="222"/>
    </row>
    <row r="29" spans="1:12" ht="13.5" customHeight="1">
      <c r="A29" s="465"/>
      <c r="B29" s="469"/>
      <c r="C29" s="271"/>
      <c r="D29" s="272"/>
      <c r="E29" s="470"/>
      <c r="F29" s="273"/>
      <c r="G29" s="478"/>
      <c r="H29" s="473"/>
      <c r="I29" s="473"/>
      <c r="J29" s="228"/>
      <c r="K29" s="249"/>
      <c r="L29" s="222"/>
    </row>
    <row r="30" spans="1:12" ht="13.5" customHeight="1">
      <c r="A30" s="459"/>
      <c r="B30" s="446"/>
      <c r="C30" s="460"/>
      <c r="D30" s="460"/>
      <c r="E30" s="461"/>
      <c r="F30" s="449"/>
      <c r="G30" s="462"/>
      <c r="H30" s="452"/>
      <c r="I30" s="452"/>
      <c r="J30" s="193"/>
      <c r="K30" s="194"/>
      <c r="L30" s="195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13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33"/>
      <c r="L32" s="222"/>
    </row>
    <row r="33" spans="1:12" ht="13.5" customHeight="1" thickBot="1">
      <c r="A33" s="479"/>
      <c r="B33" s="480"/>
      <c r="C33" s="236"/>
      <c r="D33" s="237"/>
      <c r="E33" s="481"/>
      <c r="F33" s="246"/>
      <c r="G33" s="482"/>
      <c r="H33" s="483"/>
      <c r="I33" s="483"/>
      <c r="J33" s="241"/>
      <c r="K33" s="242"/>
      <c r="L33" s="243"/>
    </row>
    <row r="34" spans="1:12" ht="13.5" customHeight="1">
      <c r="J34" s="179"/>
      <c r="K34" s="495"/>
      <c r="L34" s="485"/>
    </row>
    <row r="35" spans="1:12" ht="13.5" customHeight="1" thickBot="1">
      <c r="G35" s="421"/>
      <c r="J35" s="179"/>
      <c r="K35" s="493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92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94" t="s">
        <v>3</v>
      </c>
      <c r="L37" s="444" t="s">
        <v>8</v>
      </c>
    </row>
    <row r="38" spans="1:12" ht="13.5" customHeight="1">
      <c r="A38" s="445"/>
      <c r="B38" s="446"/>
      <c r="C38" s="460"/>
      <c r="D38" s="447"/>
      <c r="E38" s="448"/>
      <c r="F38" s="449"/>
      <c r="G38" s="450"/>
      <c r="H38" s="451"/>
      <c r="I38" s="452"/>
      <c r="J38" s="193"/>
      <c r="K38" s="194"/>
      <c r="L38" s="195"/>
    </row>
    <row r="39" spans="1:12" ht="13.5" customHeight="1">
      <c r="A39" s="453"/>
      <c r="B39" s="454"/>
      <c r="C39" s="198"/>
      <c r="D39" s="199"/>
      <c r="E39" s="455"/>
      <c r="F39" s="201"/>
      <c r="G39" s="456"/>
      <c r="H39" s="457"/>
      <c r="I39" s="458"/>
      <c r="J39" s="205"/>
      <c r="K39" s="206"/>
      <c r="L39" s="207"/>
    </row>
    <row r="40" spans="1:12" ht="13.5" customHeight="1">
      <c r="A40" s="459"/>
      <c r="B40" s="446" t="s">
        <v>264</v>
      </c>
      <c r="C40" s="460" t="s">
        <v>276</v>
      </c>
      <c r="D40" s="460"/>
      <c r="E40" s="461"/>
      <c r="F40" s="449"/>
      <c r="G40" s="462"/>
      <c r="H40" s="452"/>
      <c r="I40" s="452"/>
      <c r="J40" s="193"/>
      <c r="K40" s="194"/>
      <c r="L40" s="195"/>
    </row>
    <row r="41" spans="1:12" ht="13.5" customHeight="1">
      <c r="A41" s="453"/>
      <c r="B41" s="454" t="s">
        <v>277</v>
      </c>
      <c r="C41" s="198" t="s">
        <v>601</v>
      </c>
      <c r="D41" s="199"/>
      <c r="E41" s="455"/>
      <c r="F41" s="201">
        <v>1</v>
      </c>
      <c r="G41" s="463" t="s">
        <v>55</v>
      </c>
      <c r="H41" s="458"/>
      <c r="I41" s="458"/>
      <c r="J41" s="205"/>
      <c r="K41" s="213"/>
      <c r="L41" s="207"/>
    </row>
    <row r="42" spans="1:12" ht="13.5" customHeight="1">
      <c r="A42" s="459"/>
      <c r="B42" s="446"/>
      <c r="C42" s="214" t="s">
        <v>278</v>
      </c>
      <c r="D42" s="460"/>
      <c r="E42" s="461"/>
      <c r="F42" s="449"/>
      <c r="G42" s="462"/>
      <c r="H42" s="452"/>
      <c r="I42" s="452"/>
      <c r="J42" s="193"/>
      <c r="K42" s="194"/>
      <c r="L42" s="195"/>
    </row>
    <row r="43" spans="1:12" ht="13.5" customHeight="1">
      <c r="A43" s="453"/>
      <c r="B43" s="454"/>
      <c r="C43" s="464" t="s">
        <v>279</v>
      </c>
      <c r="D43" s="464"/>
      <c r="E43" s="455"/>
      <c r="F43" s="201"/>
      <c r="G43" s="463"/>
      <c r="H43" s="457"/>
      <c r="I43" s="458"/>
      <c r="J43" s="205"/>
      <c r="K43" s="213"/>
      <c r="L43" s="207"/>
    </row>
    <row r="44" spans="1:12" ht="13.5" customHeight="1">
      <c r="A44" s="465"/>
      <c r="B44" s="446"/>
      <c r="C44" s="214" t="s">
        <v>280</v>
      </c>
      <c r="D44" s="218"/>
      <c r="E44" s="461"/>
      <c r="F44" s="219"/>
      <c r="G44" s="466"/>
      <c r="H44" s="467"/>
      <c r="I44" s="452"/>
      <c r="J44" s="193"/>
      <c r="K44" s="194"/>
      <c r="L44" s="222"/>
    </row>
    <row r="45" spans="1:12" ht="13.5" customHeight="1">
      <c r="A45" s="465"/>
      <c r="B45" s="454"/>
      <c r="C45" s="464"/>
      <c r="D45" s="464"/>
      <c r="E45" s="455"/>
      <c r="F45" s="201"/>
      <c r="G45" s="463"/>
      <c r="H45" s="458"/>
      <c r="I45" s="458"/>
      <c r="J45" s="205"/>
      <c r="K45" s="213"/>
      <c r="L45" s="222"/>
    </row>
    <row r="46" spans="1:12" ht="13.5" customHeight="1">
      <c r="A46" s="459"/>
      <c r="B46" s="446" t="s">
        <v>282</v>
      </c>
      <c r="C46" s="214"/>
      <c r="D46" s="218"/>
      <c r="E46" s="461"/>
      <c r="F46" s="219"/>
      <c r="G46" s="466"/>
      <c r="H46" s="467"/>
      <c r="I46" s="452"/>
      <c r="J46" s="193"/>
      <c r="K46" s="194"/>
      <c r="L46" s="195"/>
    </row>
    <row r="47" spans="1:12" ht="13.5" customHeight="1">
      <c r="A47" s="453"/>
      <c r="B47" s="454" t="s">
        <v>283</v>
      </c>
      <c r="C47" s="464" t="s">
        <v>284</v>
      </c>
      <c r="D47" s="464"/>
      <c r="E47" s="455"/>
      <c r="F47" s="201">
        <v>98</v>
      </c>
      <c r="G47" s="463" t="s">
        <v>59</v>
      </c>
      <c r="H47" s="457"/>
      <c r="I47" s="458"/>
      <c r="J47" s="205"/>
      <c r="K47" s="213"/>
      <c r="L47" s="207"/>
    </row>
    <row r="48" spans="1:12" ht="13.5" customHeight="1">
      <c r="A48" s="459"/>
      <c r="B48" s="446" t="s">
        <v>285</v>
      </c>
      <c r="C48" s="214"/>
      <c r="D48" s="460"/>
      <c r="E48" s="461"/>
      <c r="F48" s="449"/>
      <c r="G48" s="462"/>
      <c r="H48" s="452"/>
      <c r="I48" s="452"/>
      <c r="J48" s="193"/>
      <c r="K48" s="194"/>
      <c r="L48" s="195"/>
    </row>
    <row r="49" spans="1:12" ht="13.5" customHeight="1">
      <c r="A49" s="453"/>
      <c r="B49" s="454" t="s">
        <v>286</v>
      </c>
      <c r="C49" s="464" t="s">
        <v>287</v>
      </c>
      <c r="D49" s="464"/>
      <c r="E49" s="455"/>
      <c r="F49" s="468">
        <v>110</v>
      </c>
      <c r="G49" s="463" t="s">
        <v>50</v>
      </c>
      <c r="H49" s="458"/>
      <c r="I49" s="458"/>
      <c r="J49" s="205"/>
      <c r="K49" s="213"/>
      <c r="L49" s="207"/>
    </row>
    <row r="50" spans="1:12" ht="13.5" customHeight="1">
      <c r="A50" s="459"/>
      <c r="B50" s="469" t="s">
        <v>248</v>
      </c>
      <c r="C50" s="214"/>
      <c r="E50" s="470"/>
      <c r="F50" s="471"/>
      <c r="G50" s="472"/>
      <c r="H50" s="473"/>
      <c r="I50" s="452"/>
      <c r="J50" s="228"/>
      <c r="K50" s="194"/>
      <c r="L50" s="195"/>
    </row>
    <row r="51" spans="1:12" ht="13.5" customHeight="1">
      <c r="A51" s="453"/>
      <c r="B51" s="474" t="s">
        <v>291</v>
      </c>
      <c r="C51" s="475" t="s">
        <v>292</v>
      </c>
      <c r="D51" s="464"/>
      <c r="E51" s="455"/>
      <c r="F51" s="201">
        <v>13.6</v>
      </c>
      <c r="G51" s="463" t="s">
        <v>59</v>
      </c>
      <c r="H51" s="458"/>
      <c r="I51" s="458"/>
      <c r="J51" s="205"/>
      <c r="K51" s="213"/>
      <c r="L51" s="207"/>
    </row>
    <row r="52" spans="1:12" ht="13.5" customHeight="1">
      <c r="A52" s="459"/>
      <c r="B52" s="476" t="s">
        <v>264</v>
      </c>
      <c r="C52" s="477" t="s">
        <v>293</v>
      </c>
      <c r="D52" s="460"/>
      <c r="E52" s="461"/>
      <c r="F52" s="449"/>
      <c r="G52" s="462"/>
      <c r="H52" s="452"/>
      <c r="I52" s="452"/>
      <c r="J52" s="193"/>
      <c r="K52" s="194"/>
      <c r="L52" s="195"/>
    </row>
    <row r="53" spans="1:12" ht="13.5" customHeight="1">
      <c r="A53" s="453"/>
      <c r="B53" s="474" t="s">
        <v>294</v>
      </c>
      <c r="C53" s="475" t="s">
        <v>295</v>
      </c>
      <c r="E53" s="470"/>
      <c r="F53" s="201">
        <v>1</v>
      </c>
      <c r="G53" s="463" t="s">
        <v>55</v>
      </c>
      <c r="H53" s="473"/>
      <c r="I53" s="458"/>
      <c r="J53" s="205"/>
      <c r="K53" s="213"/>
      <c r="L53" s="207"/>
    </row>
    <row r="54" spans="1:12" ht="13.5" customHeight="1">
      <c r="A54" s="459"/>
      <c r="B54" s="446" t="s">
        <v>892</v>
      </c>
      <c r="C54" s="460" t="s">
        <v>293</v>
      </c>
      <c r="D54" s="460"/>
      <c r="E54" s="461"/>
      <c r="F54" s="449"/>
      <c r="G54" s="462"/>
      <c r="H54" s="452"/>
      <c r="I54" s="452"/>
      <c r="J54" s="193"/>
      <c r="K54" s="194"/>
      <c r="L54" s="195"/>
    </row>
    <row r="55" spans="1:12" ht="13.5" customHeight="1">
      <c r="A55" s="453"/>
      <c r="B55" s="454" t="s">
        <v>294</v>
      </c>
      <c r="C55" s="198" t="s">
        <v>295</v>
      </c>
      <c r="D55" s="199"/>
      <c r="E55" s="455"/>
      <c r="F55" s="201">
        <v>2</v>
      </c>
      <c r="G55" s="456" t="s">
        <v>55</v>
      </c>
      <c r="H55" s="458"/>
      <c r="I55" s="458"/>
      <c r="J55" s="205"/>
      <c r="K55" s="213"/>
      <c r="L55" s="207"/>
    </row>
    <row r="56" spans="1:12" ht="13.5" customHeight="1">
      <c r="A56" s="459"/>
      <c r="B56" s="446" t="s">
        <v>893</v>
      </c>
      <c r="C56" s="460" t="s">
        <v>293</v>
      </c>
      <c r="D56" s="460"/>
      <c r="E56" s="461"/>
      <c r="F56" s="449"/>
      <c r="G56" s="462"/>
      <c r="H56" s="452"/>
      <c r="I56" s="452"/>
      <c r="J56" s="193"/>
      <c r="K56" s="194"/>
      <c r="L56" s="195"/>
    </row>
    <row r="57" spans="1:12" ht="13.5" customHeight="1">
      <c r="A57" s="453"/>
      <c r="B57" s="454" t="s">
        <v>294</v>
      </c>
      <c r="C57" s="198" t="s">
        <v>295</v>
      </c>
      <c r="D57" s="199"/>
      <c r="E57" s="455"/>
      <c r="F57" s="201">
        <v>3</v>
      </c>
      <c r="G57" s="456" t="s">
        <v>55</v>
      </c>
      <c r="H57" s="458"/>
      <c r="I57" s="458"/>
      <c r="J57" s="205"/>
      <c r="K57" s="213"/>
      <c r="L57" s="207"/>
    </row>
    <row r="58" spans="1:12" ht="13.5" customHeight="1">
      <c r="A58" s="459"/>
      <c r="B58" s="446" t="s">
        <v>296</v>
      </c>
      <c r="C58" s="460" t="s">
        <v>297</v>
      </c>
      <c r="D58" s="460"/>
      <c r="E58" s="461"/>
      <c r="F58" s="449"/>
      <c r="G58" s="462"/>
      <c r="H58" s="452"/>
      <c r="I58" s="452"/>
      <c r="J58" s="193"/>
      <c r="K58" s="194"/>
      <c r="L58" s="195"/>
    </row>
    <row r="59" spans="1:12" ht="13.5" customHeight="1">
      <c r="A59" s="453"/>
      <c r="B59" s="454" t="s">
        <v>259</v>
      </c>
      <c r="C59" s="198" t="s">
        <v>298</v>
      </c>
      <c r="D59" s="199"/>
      <c r="E59" s="455"/>
      <c r="F59" s="201">
        <v>7</v>
      </c>
      <c r="G59" s="456" t="s">
        <v>50</v>
      </c>
      <c r="H59" s="458"/>
      <c r="I59" s="458"/>
      <c r="J59" s="205"/>
      <c r="K59" s="213"/>
      <c r="L59" s="207"/>
    </row>
    <row r="60" spans="1:12" ht="13.5" customHeight="1">
      <c r="A60" s="459"/>
      <c r="B60" s="446" t="s">
        <v>299</v>
      </c>
      <c r="C60" s="460" t="s">
        <v>276</v>
      </c>
      <c r="D60" s="460"/>
      <c r="E60" s="461"/>
      <c r="F60" s="449"/>
      <c r="G60" s="462"/>
      <c r="H60" s="452"/>
      <c r="I60" s="452"/>
      <c r="J60" s="193"/>
      <c r="K60" s="194"/>
      <c r="L60" s="195"/>
    </row>
    <row r="61" spans="1:12" ht="13.5" customHeight="1">
      <c r="A61" s="453"/>
      <c r="B61" s="454" t="s">
        <v>300</v>
      </c>
      <c r="C61" s="198" t="s">
        <v>301</v>
      </c>
      <c r="D61" s="199"/>
      <c r="E61" s="455"/>
      <c r="F61" s="201">
        <v>2.2999999999999998</v>
      </c>
      <c r="G61" s="456" t="s">
        <v>50</v>
      </c>
      <c r="H61" s="458"/>
      <c r="I61" s="458"/>
      <c r="J61" s="205"/>
      <c r="K61" s="213"/>
      <c r="L61" s="207"/>
    </row>
    <row r="62" spans="1:12" ht="13.5" customHeight="1">
      <c r="A62" s="459"/>
      <c r="B62" s="446"/>
      <c r="C62" s="460" t="s">
        <v>276</v>
      </c>
      <c r="D62" s="460"/>
      <c r="E62" s="461"/>
      <c r="F62" s="449"/>
      <c r="G62" s="462"/>
      <c r="H62" s="452"/>
      <c r="I62" s="452"/>
      <c r="J62" s="193"/>
      <c r="K62" s="194"/>
      <c r="L62" s="195"/>
    </row>
    <row r="63" spans="1:12" ht="13.5" customHeight="1">
      <c r="A63" s="453"/>
      <c r="B63" s="454" t="s">
        <v>602</v>
      </c>
      <c r="C63" s="198" t="s">
        <v>603</v>
      </c>
      <c r="D63" s="199"/>
      <c r="E63" s="455"/>
      <c r="F63" s="201">
        <v>1</v>
      </c>
      <c r="G63" s="456" t="s">
        <v>55</v>
      </c>
      <c r="H63" s="458"/>
      <c r="I63" s="458"/>
      <c r="J63" s="205"/>
      <c r="K63" s="213"/>
      <c r="L63" s="207"/>
    </row>
    <row r="64" spans="1:12" ht="13.5" customHeight="1">
      <c r="A64" s="465"/>
      <c r="B64" s="469"/>
      <c r="C64" s="271"/>
      <c r="D64" s="272"/>
      <c r="E64" s="470"/>
      <c r="F64" s="273"/>
      <c r="G64" s="478"/>
      <c r="H64" s="473"/>
      <c r="I64" s="473"/>
      <c r="J64" s="228"/>
      <c r="K64" s="249"/>
      <c r="L64" s="222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13"/>
      <c r="L65" s="207"/>
    </row>
    <row r="66" spans="1:12" ht="13.5" customHeight="1">
      <c r="A66" s="459"/>
      <c r="B66" s="446"/>
      <c r="C66" s="460"/>
      <c r="D66" s="460"/>
      <c r="E66" s="461"/>
      <c r="F66" s="449"/>
      <c r="G66" s="462"/>
      <c r="H66" s="452"/>
      <c r="I66" s="452"/>
      <c r="J66" s="193"/>
      <c r="K66" s="194"/>
      <c r="L66" s="195"/>
    </row>
    <row r="67" spans="1:12" ht="13.5" customHeight="1" thickBot="1">
      <c r="A67" s="479"/>
      <c r="B67" s="480"/>
      <c r="C67" s="236"/>
      <c r="D67" s="237"/>
      <c r="E67" s="481"/>
      <c r="F67" s="246"/>
      <c r="G67" s="482"/>
      <c r="H67" s="483"/>
      <c r="I67" s="483"/>
      <c r="J67" s="241"/>
      <c r="K67" s="242"/>
      <c r="L67" s="284"/>
    </row>
    <row r="68" spans="1:12" ht="13.5" customHeight="1">
      <c r="J68" s="179"/>
      <c r="K68" s="495"/>
      <c r="L68" s="485">
        <v>15</v>
      </c>
    </row>
    <row r="69" spans="1:12" ht="13.5" customHeight="1" thickBot="1">
      <c r="G69" s="421"/>
      <c r="J69" s="179"/>
      <c r="K69" s="493"/>
      <c r="L69" s="425" t="s">
        <v>9</v>
      </c>
    </row>
    <row r="70" spans="1:12" ht="13.5" customHeight="1">
      <c r="A70" s="427" t="s">
        <v>0</v>
      </c>
      <c r="B70" s="428" t="s">
        <v>1</v>
      </c>
      <c r="C70" s="429" t="s">
        <v>2</v>
      </c>
      <c r="D70" s="430"/>
      <c r="E70" s="431"/>
      <c r="F70" s="432" t="s">
        <v>3</v>
      </c>
      <c r="G70" s="433" t="s">
        <v>4</v>
      </c>
      <c r="H70" s="434" t="s">
        <v>5</v>
      </c>
      <c r="I70" s="434" t="s">
        <v>6</v>
      </c>
      <c r="J70" s="317" t="s">
        <v>7</v>
      </c>
      <c r="K70" s="492" t="str">
        <f>K36</f>
        <v>第　回既済部分検査内訳書</v>
      </c>
      <c r="L70" s="487"/>
    </row>
    <row r="71" spans="1:12" ht="13.5" customHeight="1">
      <c r="A71" s="435"/>
      <c r="B71" s="436"/>
      <c r="C71" s="437"/>
      <c r="D71" s="438"/>
      <c r="E71" s="439"/>
      <c r="F71" s="440"/>
      <c r="G71" s="441"/>
      <c r="H71" s="442"/>
      <c r="I71" s="442"/>
      <c r="J71" s="318"/>
      <c r="K71" s="494" t="s">
        <v>3</v>
      </c>
      <c r="L71" s="444" t="s">
        <v>8</v>
      </c>
    </row>
    <row r="72" spans="1:12" ht="13.5" customHeight="1">
      <c r="A72" s="445"/>
      <c r="B72" s="446" t="s">
        <v>282</v>
      </c>
      <c r="C72" s="460" t="s">
        <v>304</v>
      </c>
      <c r="D72" s="447"/>
      <c r="E72" s="448"/>
      <c r="F72" s="449"/>
      <c r="G72" s="450"/>
      <c r="H72" s="451"/>
      <c r="I72" s="452"/>
      <c r="J72" s="193"/>
      <c r="K72" s="194"/>
      <c r="L72" s="195"/>
    </row>
    <row r="73" spans="1:12" ht="13.5" customHeight="1">
      <c r="A73" s="453"/>
      <c r="B73" s="454" t="s">
        <v>305</v>
      </c>
      <c r="C73" s="198" t="s">
        <v>306</v>
      </c>
      <c r="D73" s="199"/>
      <c r="E73" s="455"/>
      <c r="F73" s="201">
        <v>98</v>
      </c>
      <c r="G73" s="456" t="s">
        <v>59</v>
      </c>
      <c r="H73" s="457"/>
      <c r="I73" s="458"/>
      <c r="J73" s="205"/>
      <c r="K73" s="206"/>
      <c r="L73" s="207"/>
    </row>
    <row r="74" spans="1:12" ht="13.5" customHeight="1">
      <c r="A74" s="459"/>
      <c r="B74" s="446"/>
      <c r="C74" s="460"/>
      <c r="D74" s="460"/>
      <c r="E74" s="461"/>
      <c r="F74" s="449"/>
      <c r="G74" s="462"/>
      <c r="H74" s="452"/>
      <c r="I74" s="452"/>
      <c r="J74" s="193"/>
      <c r="K74" s="194"/>
      <c r="L74" s="195"/>
    </row>
    <row r="75" spans="1:12" ht="13.5" customHeight="1">
      <c r="A75" s="453"/>
      <c r="B75" s="454"/>
      <c r="C75" s="198"/>
      <c r="D75" s="199"/>
      <c r="E75" s="455"/>
      <c r="F75" s="201"/>
      <c r="G75" s="463"/>
      <c r="H75" s="458"/>
      <c r="I75" s="458"/>
      <c r="J75" s="205"/>
      <c r="K75" s="213"/>
      <c r="L75" s="207"/>
    </row>
    <row r="76" spans="1:12" ht="13.5" customHeight="1">
      <c r="A76" s="459"/>
      <c r="B76" s="446"/>
      <c r="C76" s="214"/>
      <c r="D76" s="460"/>
      <c r="E76" s="461"/>
      <c r="F76" s="449"/>
      <c r="G76" s="462"/>
      <c r="H76" s="452"/>
      <c r="I76" s="452"/>
      <c r="J76" s="193"/>
      <c r="K76" s="194"/>
      <c r="L76" s="195"/>
    </row>
    <row r="77" spans="1:12" ht="13.5" customHeight="1">
      <c r="A77" s="453"/>
      <c r="B77" s="454" t="s">
        <v>240</v>
      </c>
      <c r="C77" s="464"/>
      <c r="D77" s="464"/>
      <c r="E77" s="455"/>
      <c r="F77" s="201"/>
      <c r="G77" s="463"/>
      <c r="H77" s="457"/>
      <c r="I77" s="458"/>
      <c r="J77" s="205"/>
      <c r="K77" s="213"/>
      <c r="L77" s="207"/>
    </row>
    <row r="78" spans="1:12" ht="13.5" customHeight="1">
      <c r="A78" s="465"/>
      <c r="B78" s="446" t="s">
        <v>310</v>
      </c>
      <c r="C78" s="214" t="s">
        <v>289</v>
      </c>
      <c r="D78" s="218"/>
      <c r="E78" s="461"/>
      <c r="F78" s="219"/>
      <c r="G78" s="466"/>
      <c r="H78" s="467"/>
      <c r="I78" s="452"/>
      <c r="J78" s="193"/>
      <c r="K78" s="194"/>
      <c r="L78" s="222"/>
    </row>
    <row r="79" spans="1:12" ht="13.5" customHeight="1">
      <c r="A79" s="465"/>
      <c r="B79" s="454" t="s">
        <v>288</v>
      </c>
      <c r="C79" s="464" t="s">
        <v>311</v>
      </c>
      <c r="D79" s="464"/>
      <c r="E79" s="455"/>
      <c r="F79" s="201">
        <v>118</v>
      </c>
      <c r="G79" s="463" t="s">
        <v>50</v>
      </c>
      <c r="H79" s="458"/>
      <c r="I79" s="458"/>
      <c r="J79" s="205"/>
      <c r="K79" s="213"/>
      <c r="L79" s="222"/>
    </row>
    <row r="80" spans="1:12" ht="13.5" customHeight="1">
      <c r="A80" s="459"/>
      <c r="B80" s="446"/>
      <c r="C80" s="214" t="s">
        <v>289</v>
      </c>
      <c r="D80" s="218"/>
      <c r="E80" s="461"/>
      <c r="F80" s="219"/>
      <c r="G80" s="466"/>
      <c r="H80" s="467"/>
      <c r="I80" s="452"/>
      <c r="J80" s="193"/>
      <c r="K80" s="194"/>
      <c r="L80" s="195"/>
    </row>
    <row r="81" spans="1:12" ht="13.5" customHeight="1">
      <c r="A81" s="453"/>
      <c r="B81" s="454" t="s">
        <v>312</v>
      </c>
      <c r="C81" s="464" t="s">
        <v>313</v>
      </c>
      <c r="D81" s="464"/>
      <c r="E81" s="455"/>
      <c r="F81" s="201">
        <v>12.3</v>
      </c>
      <c r="G81" s="463" t="s">
        <v>50</v>
      </c>
      <c r="H81" s="457"/>
      <c r="I81" s="458"/>
      <c r="J81" s="205"/>
      <c r="K81" s="213"/>
      <c r="L81" s="207"/>
    </row>
    <row r="82" spans="1:12" ht="13.5" customHeight="1">
      <c r="A82" s="459"/>
      <c r="B82" s="446" t="s">
        <v>248</v>
      </c>
      <c r="C82" s="214"/>
      <c r="D82" s="460"/>
      <c r="E82" s="461"/>
      <c r="F82" s="449"/>
      <c r="G82" s="462"/>
      <c r="H82" s="452"/>
      <c r="I82" s="452"/>
      <c r="J82" s="193"/>
      <c r="K82" s="194"/>
      <c r="L82" s="195"/>
    </row>
    <row r="83" spans="1:12" ht="13.5" customHeight="1">
      <c r="A83" s="453"/>
      <c r="B83" s="454" t="s">
        <v>291</v>
      </c>
      <c r="C83" s="464" t="s">
        <v>292</v>
      </c>
      <c r="D83" s="464"/>
      <c r="E83" s="455"/>
      <c r="F83" s="468">
        <v>341</v>
      </c>
      <c r="G83" s="463" t="s">
        <v>59</v>
      </c>
      <c r="H83" s="458"/>
      <c r="I83" s="458"/>
      <c r="J83" s="205"/>
      <c r="K83" s="213"/>
      <c r="L83" s="207"/>
    </row>
    <row r="84" spans="1:12" ht="13.5" customHeight="1">
      <c r="A84" s="459"/>
      <c r="B84" s="469" t="s">
        <v>302</v>
      </c>
      <c r="C84" s="214" t="s">
        <v>276</v>
      </c>
      <c r="E84" s="470"/>
      <c r="F84" s="471"/>
      <c r="G84" s="472"/>
      <c r="H84" s="473"/>
      <c r="I84" s="452"/>
      <c r="J84" s="228"/>
      <c r="K84" s="194"/>
      <c r="L84" s="195"/>
    </row>
    <row r="85" spans="1:12" ht="13.5" customHeight="1">
      <c r="A85" s="453"/>
      <c r="B85" s="474" t="s">
        <v>303</v>
      </c>
      <c r="C85" s="475"/>
      <c r="D85" s="464"/>
      <c r="E85" s="455"/>
      <c r="F85" s="201">
        <v>3.5</v>
      </c>
      <c r="G85" s="463" t="s">
        <v>50</v>
      </c>
      <c r="H85" s="458"/>
      <c r="I85" s="458"/>
      <c r="J85" s="205"/>
      <c r="K85" s="213"/>
      <c r="L85" s="207"/>
    </row>
    <row r="86" spans="1:12" ht="13.5" customHeight="1">
      <c r="A86" s="459"/>
      <c r="B86" s="476"/>
      <c r="C86" s="477" t="s">
        <v>307</v>
      </c>
      <c r="D86" s="460"/>
      <c r="E86" s="461"/>
      <c r="F86" s="449"/>
      <c r="G86" s="462"/>
      <c r="H86" s="452"/>
      <c r="I86" s="452"/>
      <c r="J86" s="193"/>
      <c r="K86" s="194"/>
      <c r="L86" s="195"/>
    </row>
    <row r="87" spans="1:12" ht="13.5" customHeight="1">
      <c r="A87" s="453"/>
      <c r="B87" s="469" t="s">
        <v>604</v>
      </c>
      <c r="C87" s="421" t="s">
        <v>308</v>
      </c>
      <c r="E87" s="470"/>
      <c r="F87" s="201">
        <v>5</v>
      </c>
      <c r="G87" s="463" t="s">
        <v>55</v>
      </c>
      <c r="H87" s="473"/>
      <c r="I87" s="458"/>
      <c r="J87" s="205"/>
      <c r="K87" s="213"/>
      <c r="L87" s="207"/>
    </row>
    <row r="88" spans="1:12" ht="13.5" customHeight="1">
      <c r="A88" s="459"/>
      <c r="B88" s="446" t="s">
        <v>309</v>
      </c>
      <c r="C88" s="460"/>
      <c r="D88" s="460"/>
      <c r="E88" s="461"/>
      <c r="F88" s="449"/>
      <c r="G88" s="462"/>
      <c r="H88" s="452"/>
      <c r="I88" s="452"/>
      <c r="J88" s="193"/>
      <c r="K88" s="194"/>
      <c r="L88" s="195"/>
    </row>
    <row r="89" spans="1:12" ht="13.5" customHeight="1">
      <c r="A89" s="453"/>
      <c r="B89" s="454" t="s">
        <v>277</v>
      </c>
      <c r="C89" s="198" t="s">
        <v>605</v>
      </c>
      <c r="D89" s="199"/>
      <c r="E89" s="455"/>
      <c r="F89" s="201">
        <v>20</v>
      </c>
      <c r="G89" s="456" t="s">
        <v>55</v>
      </c>
      <c r="H89" s="458"/>
      <c r="I89" s="458"/>
      <c r="J89" s="205"/>
      <c r="K89" s="213"/>
      <c r="L89" s="207"/>
    </row>
    <row r="90" spans="1:12" ht="13.5" customHeight="1">
      <c r="A90" s="459"/>
      <c r="B90" s="446"/>
      <c r="C90" s="460"/>
      <c r="D90" s="460"/>
      <c r="E90" s="461"/>
      <c r="F90" s="449"/>
      <c r="G90" s="462"/>
      <c r="H90" s="452"/>
      <c r="I90" s="452"/>
      <c r="J90" s="193"/>
      <c r="K90" s="194"/>
      <c r="L90" s="195"/>
    </row>
    <row r="91" spans="1:12" ht="13.5" customHeight="1">
      <c r="A91" s="453"/>
      <c r="B91" s="454"/>
      <c r="C91" s="198"/>
      <c r="D91" s="199"/>
      <c r="E91" s="455"/>
      <c r="F91" s="201"/>
      <c r="G91" s="456"/>
      <c r="H91" s="458"/>
      <c r="I91" s="458"/>
      <c r="J91" s="205"/>
      <c r="K91" s="213"/>
      <c r="L91" s="207"/>
    </row>
    <row r="92" spans="1:12" ht="13.5" customHeight="1">
      <c r="A92" s="459"/>
      <c r="B92" s="446" t="s">
        <v>607</v>
      </c>
      <c r="C92" s="460" t="s">
        <v>320</v>
      </c>
      <c r="D92" s="460"/>
      <c r="E92" s="461"/>
      <c r="F92" s="449"/>
      <c r="G92" s="462"/>
      <c r="H92" s="452"/>
      <c r="I92" s="452"/>
      <c r="J92" s="193"/>
      <c r="K92" s="194"/>
      <c r="L92" s="195"/>
    </row>
    <row r="93" spans="1:12" ht="13.5" customHeight="1">
      <c r="A93" s="453"/>
      <c r="B93" s="454" t="s">
        <v>321</v>
      </c>
      <c r="C93" s="198" t="s">
        <v>608</v>
      </c>
      <c r="D93" s="199"/>
      <c r="E93" s="455"/>
      <c r="F93" s="201">
        <v>39.700000000000003</v>
      </c>
      <c r="G93" s="456" t="s">
        <v>50</v>
      </c>
      <c r="H93" s="458"/>
      <c r="I93" s="458"/>
      <c r="J93" s="205"/>
      <c r="K93" s="213"/>
      <c r="L93" s="207"/>
    </row>
    <row r="94" spans="1:12" ht="13.5" customHeight="1">
      <c r="A94" s="459"/>
      <c r="B94" s="446" t="s">
        <v>607</v>
      </c>
      <c r="C94" s="460" t="s">
        <v>320</v>
      </c>
      <c r="D94" s="460"/>
      <c r="E94" s="461"/>
      <c r="F94" s="449"/>
      <c r="G94" s="462"/>
      <c r="H94" s="452"/>
      <c r="I94" s="452"/>
      <c r="J94" s="193"/>
      <c r="K94" s="194"/>
      <c r="L94" s="195"/>
    </row>
    <row r="95" spans="1:12" ht="13.5" customHeight="1">
      <c r="A95" s="453"/>
      <c r="B95" s="454" t="s">
        <v>322</v>
      </c>
      <c r="C95" s="198" t="s">
        <v>609</v>
      </c>
      <c r="D95" s="199"/>
      <c r="E95" s="455"/>
      <c r="F95" s="201">
        <v>6</v>
      </c>
      <c r="G95" s="456" t="s">
        <v>55</v>
      </c>
      <c r="H95" s="458"/>
      <c r="I95" s="458"/>
      <c r="J95" s="205"/>
      <c r="K95" s="213"/>
      <c r="L95" s="207"/>
    </row>
    <row r="96" spans="1:12" ht="13.5" customHeight="1">
      <c r="A96" s="465"/>
      <c r="B96" s="469"/>
      <c r="C96" s="271"/>
      <c r="D96" s="272"/>
      <c r="E96" s="470"/>
      <c r="F96" s="273"/>
      <c r="G96" s="478"/>
      <c r="H96" s="473"/>
      <c r="I96" s="473"/>
      <c r="J96" s="228"/>
      <c r="K96" s="249"/>
      <c r="L96" s="222"/>
    </row>
    <row r="97" spans="1:12" ht="13.5" customHeight="1">
      <c r="A97" s="465"/>
      <c r="B97" s="469"/>
      <c r="C97" s="271"/>
      <c r="D97" s="272"/>
      <c r="E97" s="470"/>
      <c r="F97" s="273"/>
      <c r="G97" s="478"/>
      <c r="H97" s="473"/>
      <c r="I97" s="473"/>
      <c r="J97" s="228"/>
      <c r="K97" s="249"/>
      <c r="L97" s="222"/>
    </row>
    <row r="98" spans="1:12" ht="13.5" customHeight="1">
      <c r="A98" s="459"/>
      <c r="B98" s="446"/>
      <c r="C98" s="460"/>
      <c r="D98" s="460"/>
      <c r="E98" s="461"/>
      <c r="F98" s="449"/>
      <c r="G98" s="462"/>
      <c r="H98" s="452"/>
      <c r="I98" s="452"/>
      <c r="J98" s="193"/>
      <c r="K98" s="194"/>
      <c r="L98" s="195"/>
    </row>
    <row r="99" spans="1:12" ht="13.5" customHeight="1">
      <c r="A99" s="453"/>
      <c r="B99" s="454"/>
      <c r="C99" s="198"/>
      <c r="D99" s="199"/>
      <c r="E99" s="455"/>
      <c r="F99" s="201"/>
      <c r="G99" s="456"/>
      <c r="H99" s="458"/>
      <c r="I99" s="458"/>
      <c r="J99" s="205"/>
      <c r="K99" s="213"/>
      <c r="L99" s="207"/>
    </row>
    <row r="100" spans="1:12" ht="13.5" customHeight="1">
      <c r="A100" s="465"/>
      <c r="B100" s="469"/>
      <c r="E100" s="470"/>
      <c r="F100" s="471"/>
      <c r="G100" s="472"/>
      <c r="H100" s="473"/>
      <c r="I100" s="452"/>
      <c r="J100" s="228"/>
      <c r="K100" s="233"/>
      <c r="L100" s="222"/>
    </row>
    <row r="101" spans="1:12" ht="13.5" customHeight="1" thickBot="1">
      <c r="A101" s="479"/>
      <c r="B101" s="480"/>
      <c r="C101" s="236"/>
      <c r="D101" s="237"/>
      <c r="E101" s="481"/>
      <c r="F101" s="246"/>
      <c r="G101" s="482"/>
      <c r="H101" s="483"/>
      <c r="I101" s="483"/>
      <c r="J101" s="241"/>
      <c r="K101" s="242"/>
      <c r="L101" s="243"/>
    </row>
    <row r="102" spans="1:12" ht="13.5" customHeight="1">
      <c r="J102" s="179"/>
      <c r="K102" s="495"/>
      <c r="L102" s="485"/>
    </row>
    <row r="103" spans="1:12" ht="13.5" customHeight="1" thickBot="1">
      <c r="G103" s="421"/>
      <c r="J103" s="179"/>
      <c r="K103" s="493"/>
      <c r="L103" s="425"/>
    </row>
    <row r="104" spans="1:12" ht="13.5" customHeight="1">
      <c r="A104" s="427" t="s">
        <v>0</v>
      </c>
      <c r="B104" s="428" t="s">
        <v>1</v>
      </c>
      <c r="C104" s="429" t="s">
        <v>2</v>
      </c>
      <c r="D104" s="430"/>
      <c r="E104" s="431"/>
      <c r="F104" s="432" t="s">
        <v>3</v>
      </c>
      <c r="G104" s="433" t="s">
        <v>4</v>
      </c>
      <c r="H104" s="434" t="s">
        <v>5</v>
      </c>
      <c r="I104" s="434" t="s">
        <v>6</v>
      </c>
      <c r="J104" s="317" t="s">
        <v>7</v>
      </c>
      <c r="K104" s="492" t="str">
        <f>K70</f>
        <v>第　回既済部分検査内訳書</v>
      </c>
      <c r="L104" s="487"/>
    </row>
    <row r="105" spans="1:12" ht="13.5" customHeight="1">
      <c r="A105" s="435"/>
      <c r="B105" s="436"/>
      <c r="C105" s="437"/>
      <c r="D105" s="438"/>
      <c r="E105" s="439"/>
      <c r="F105" s="440"/>
      <c r="G105" s="441"/>
      <c r="H105" s="442"/>
      <c r="I105" s="442"/>
      <c r="J105" s="318"/>
      <c r="K105" s="494" t="s">
        <v>3</v>
      </c>
      <c r="L105" s="444" t="s">
        <v>8</v>
      </c>
    </row>
    <row r="106" spans="1:12" ht="13.5" customHeight="1">
      <c r="A106" s="445"/>
      <c r="B106" s="446" t="s">
        <v>607</v>
      </c>
      <c r="C106" s="460" t="s">
        <v>320</v>
      </c>
      <c r="D106" s="447"/>
      <c r="E106" s="448"/>
      <c r="F106" s="449"/>
      <c r="G106" s="450"/>
      <c r="H106" s="451"/>
      <c r="I106" s="452"/>
      <c r="J106" s="193"/>
      <c r="K106" s="194"/>
      <c r="L106" s="195"/>
    </row>
    <row r="107" spans="1:12" ht="13.5" customHeight="1">
      <c r="A107" s="453"/>
      <c r="B107" s="454" t="s">
        <v>610</v>
      </c>
      <c r="C107" s="198" t="s">
        <v>609</v>
      </c>
      <c r="D107" s="199"/>
      <c r="E107" s="455"/>
      <c r="F107" s="201">
        <v>11</v>
      </c>
      <c r="G107" s="456" t="s">
        <v>55</v>
      </c>
      <c r="H107" s="457"/>
      <c r="I107" s="458"/>
      <c r="J107" s="205"/>
      <c r="K107" s="206"/>
      <c r="L107" s="207"/>
    </row>
    <row r="108" spans="1:12" ht="13.5" customHeight="1">
      <c r="A108" s="459"/>
      <c r="B108" s="446" t="s">
        <v>607</v>
      </c>
      <c r="C108" s="460" t="s">
        <v>320</v>
      </c>
      <c r="D108" s="460"/>
      <c r="E108" s="461"/>
      <c r="F108" s="449"/>
      <c r="G108" s="462"/>
      <c r="H108" s="452"/>
      <c r="I108" s="452"/>
      <c r="J108" s="193"/>
      <c r="K108" s="194"/>
      <c r="L108" s="195"/>
    </row>
    <row r="109" spans="1:12" ht="13.5" customHeight="1">
      <c r="A109" s="453"/>
      <c r="B109" s="454" t="s">
        <v>323</v>
      </c>
      <c r="C109" s="198" t="s">
        <v>609</v>
      </c>
      <c r="D109" s="199"/>
      <c r="E109" s="455"/>
      <c r="F109" s="201">
        <v>6</v>
      </c>
      <c r="G109" s="463" t="s">
        <v>55</v>
      </c>
      <c r="H109" s="458"/>
      <c r="I109" s="458"/>
      <c r="J109" s="205"/>
      <c r="K109" s="213"/>
      <c r="L109" s="207"/>
    </row>
    <row r="110" spans="1:12" ht="13.5" customHeight="1">
      <c r="A110" s="459"/>
      <c r="B110" s="446" t="s">
        <v>607</v>
      </c>
      <c r="C110" s="214" t="s">
        <v>320</v>
      </c>
      <c r="D110" s="460"/>
      <c r="E110" s="461"/>
      <c r="F110" s="449"/>
      <c r="G110" s="462"/>
      <c r="H110" s="452"/>
      <c r="I110" s="452"/>
      <c r="J110" s="193"/>
      <c r="K110" s="194"/>
      <c r="L110" s="195"/>
    </row>
    <row r="111" spans="1:12" ht="13.5" customHeight="1">
      <c r="A111" s="453"/>
      <c r="B111" s="454" t="s">
        <v>611</v>
      </c>
      <c r="C111" s="464" t="s">
        <v>609</v>
      </c>
      <c r="D111" s="464"/>
      <c r="E111" s="455"/>
      <c r="F111" s="201">
        <v>2</v>
      </c>
      <c r="G111" s="463" t="s">
        <v>55</v>
      </c>
      <c r="H111" s="457"/>
      <c r="I111" s="458"/>
      <c r="J111" s="205"/>
      <c r="K111" s="213"/>
      <c r="L111" s="207"/>
    </row>
    <row r="112" spans="1:12" ht="13.5" customHeight="1">
      <c r="A112" s="465"/>
      <c r="B112" s="446" t="s">
        <v>321</v>
      </c>
      <c r="C112" s="214" t="s">
        <v>324</v>
      </c>
      <c r="D112" s="218"/>
      <c r="E112" s="461"/>
      <c r="F112" s="219"/>
      <c r="G112" s="466"/>
      <c r="H112" s="467"/>
      <c r="I112" s="452"/>
      <c r="J112" s="193"/>
      <c r="K112" s="194"/>
      <c r="L112" s="222"/>
    </row>
    <row r="113" spans="1:12" ht="13.5" customHeight="1">
      <c r="A113" s="465"/>
      <c r="B113" s="454" t="s">
        <v>325</v>
      </c>
      <c r="C113" s="464" t="s">
        <v>612</v>
      </c>
      <c r="D113" s="464"/>
      <c r="E113" s="455"/>
      <c r="F113" s="201">
        <v>24.3</v>
      </c>
      <c r="G113" s="463" t="s">
        <v>50</v>
      </c>
      <c r="H113" s="458"/>
      <c r="I113" s="458"/>
      <c r="J113" s="205"/>
      <c r="K113" s="213"/>
      <c r="L113" s="222"/>
    </row>
    <row r="114" spans="1:12" ht="13.5" customHeight="1">
      <c r="A114" s="459"/>
      <c r="B114" s="446" t="s">
        <v>607</v>
      </c>
      <c r="C114" s="214" t="s">
        <v>613</v>
      </c>
      <c r="D114" s="218"/>
      <c r="E114" s="461"/>
      <c r="F114" s="219"/>
      <c r="G114" s="466"/>
      <c r="H114" s="467"/>
      <c r="I114" s="452"/>
      <c r="J114" s="193"/>
      <c r="K114" s="194"/>
      <c r="L114" s="195"/>
    </row>
    <row r="115" spans="1:12" ht="13.5" customHeight="1">
      <c r="A115" s="453"/>
      <c r="B115" s="454" t="s">
        <v>614</v>
      </c>
      <c r="C115" s="464" t="s">
        <v>870</v>
      </c>
      <c r="D115" s="464"/>
      <c r="E115" s="455"/>
      <c r="F115" s="201">
        <v>1.6</v>
      </c>
      <c r="G115" s="463" t="s">
        <v>50</v>
      </c>
      <c r="H115" s="457"/>
      <c r="I115" s="458"/>
      <c r="J115" s="205"/>
      <c r="K115" s="213"/>
      <c r="L115" s="207"/>
    </row>
    <row r="116" spans="1:12" ht="13.5" customHeight="1">
      <c r="A116" s="459"/>
      <c r="B116" s="446"/>
      <c r="C116" s="214" t="s">
        <v>867</v>
      </c>
      <c r="D116" s="460"/>
      <c r="E116" s="461"/>
      <c r="F116" s="449"/>
      <c r="G116" s="462"/>
      <c r="H116" s="452"/>
      <c r="I116" s="452"/>
      <c r="J116" s="193"/>
      <c r="K116" s="194"/>
      <c r="L116" s="195"/>
    </row>
    <row r="117" spans="1:12" ht="13.5" customHeight="1">
      <c r="A117" s="453"/>
      <c r="B117" s="454"/>
      <c r="C117" s="464" t="s">
        <v>868</v>
      </c>
      <c r="D117" s="464"/>
      <c r="E117" s="455"/>
      <c r="F117" s="468"/>
      <c r="G117" s="463"/>
      <c r="H117" s="458"/>
      <c r="I117" s="458"/>
      <c r="J117" s="205"/>
      <c r="K117" s="213"/>
      <c r="L117" s="207"/>
    </row>
    <row r="118" spans="1:12" ht="13.5" customHeight="1">
      <c r="A118" s="459"/>
      <c r="B118" s="469" t="s">
        <v>607</v>
      </c>
      <c r="C118" s="214" t="s">
        <v>615</v>
      </c>
      <c r="E118" s="470"/>
      <c r="F118" s="471"/>
      <c r="G118" s="472"/>
      <c r="H118" s="473"/>
      <c r="I118" s="452"/>
      <c r="J118" s="193"/>
      <c r="K118" s="194"/>
      <c r="L118" s="195"/>
    </row>
    <row r="119" spans="1:12" ht="13.5" customHeight="1">
      <c r="A119" s="453"/>
      <c r="B119" s="474" t="s">
        <v>614</v>
      </c>
      <c r="C119" s="475" t="s">
        <v>870</v>
      </c>
      <c r="D119" s="464"/>
      <c r="E119" s="455"/>
      <c r="F119" s="201">
        <v>24.4</v>
      </c>
      <c r="G119" s="463" t="s">
        <v>50</v>
      </c>
      <c r="H119" s="458"/>
      <c r="I119" s="458"/>
      <c r="J119" s="205"/>
      <c r="K119" s="213"/>
      <c r="L119" s="207"/>
    </row>
    <row r="120" spans="1:12" ht="13.5" customHeight="1">
      <c r="A120" s="459"/>
      <c r="B120" s="476"/>
      <c r="C120" s="477" t="s">
        <v>867</v>
      </c>
      <c r="D120" s="460"/>
      <c r="E120" s="461"/>
      <c r="F120" s="449"/>
      <c r="G120" s="462"/>
      <c r="H120" s="452"/>
      <c r="I120" s="452"/>
      <c r="J120" s="193"/>
      <c r="K120" s="194"/>
      <c r="L120" s="195"/>
    </row>
    <row r="121" spans="1:12" ht="13.5" customHeight="1">
      <c r="A121" s="453"/>
      <c r="B121" s="469"/>
      <c r="C121" s="421" t="s">
        <v>869</v>
      </c>
      <c r="E121" s="470"/>
      <c r="F121" s="201"/>
      <c r="G121" s="463"/>
      <c r="H121" s="473"/>
      <c r="I121" s="458"/>
      <c r="J121" s="205"/>
      <c r="K121" s="213"/>
      <c r="L121" s="207"/>
    </row>
    <row r="122" spans="1:12" ht="13.5" customHeight="1">
      <c r="A122" s="459"/>
      <c r="B122" s="446" t="s">
        <v>314</v>
      </c>
      <c r="C122" s="460" t="s">
        <v>315</v>
      </c>
      <c r="D122" s="460"/>
      <c r="E122" s="461"/>
      <c r="F122" s="449"/>
      <c r="G122" s="462"/>
      <c r="H122" s="452"/>
      <c r="I122" s="452"/>
      <c r="J122" s="193"/>
      <c r="K122" s="194"/>
      <c r="L122" s="195"/>
    </row>
    <row r="123" spans="1:12" ht="13.5" customHeight="1">
      <c r="A123" s="453"/>
      <c r="B123" s="454" t="s">
        <v>316</v>
      </c>
      <c r="C123" s="198" t="s">
        <v>317</v>
      </c>
      <c r="D123" s="199"/>
      <c r="E123" s="455"/>
      <c r="F123" s="201">
        <v>25.4</v>
      </c>
      <c r="G123" s="456" t="s">
        <v>50</v>
      </c>
      <c r="H123" s="458"/>
      <c r="I123" s="458"/>
      <c r="J123" s="205"/>
      <c r="K123" s="213"/>
      <c r="L123" s="207"/>
    </row>
    <row r="124" spans="1:12" ht="13.5" customHeight="1">
      <c r="A124" s="459"/>
      <c r="B124" s="446" t="s">
        <v>616</v>
      </c>
      <c r="C124" s="460" t="s">
        <v>617</v>
      </c>
      <c r="D124" s="460"/>
      <c r="E124" s="461"/>
      <c r="F124" s="449"/>
      <c r="G124" s="462"/>
      <c r="H124" s="452"/>
      <c r="I124" s="452"/>
      <c r="J124" s="193"/>
      <c r="K124" s="194"/>
      <c r="L124" s="195"/>
    </row>
    <row r="125" spans="1:12" ht="13.5" customHeight="1">
      <c r="A125" s="453"/>
      <c r="B125" s="454" t="s">
        <v>614</v>
      </c>
      <c r="C125" s="198" t="s">
        <v>618</v>
      </c>
      <c r="D125" s="199"/>
      <c r="E125" s="455"/>
      <c r="F125" s="201">
        <v>6</v>
      </c>
      <c r="G125" s="456" t="s">
        <v>50</v>
      </c>
      <c r="H125" s="458"/>
      <c r="I125" s="458"/>
      <c r="J125" s="205"/>
      <c r="K125" s="213"/>
      <c r="L125" s="207"/>
    </row>
    <row r="126" spans="1:12" ht="13.5" customHeight="1">
      <c r="A126" s="459"/>
      <c r="B126" s="446" t="s">
        <v>616</v>
      </c>
      <c r="C126" s="460" t="s">
        <v>617</v>
      </c>
      <c r="D126" s="460"/>
      <c r="E126" s="461"/>
      <c r="F126" s="449"/>
      <c r="G126" s="462"/>
      <c r="H126" s="452"/>
      <c r="I126" s="452"/>
      <c r="J126" s="193"/>
      <c r="K126" s="194"/>
      <c r="L126" s="195"/>
    </row>
    <row r="127" spans="1:12" ht="13.5" customHeight="1">
      <c r="A127" s="453"/>
      <c r="B127" s="454" t="s">
        <v>614</v>
      </c>
      <c r="C127" s="198" t="s">
        <v>613</v>
      </c>
      <c r="D127" s="199"/>
      <c r="E127" s="455"/>
      <c r="F127" s="201">
        <v>14.5</v>
      </c>
      <c r="G127" s="456" t="s">
        <v>50</v>
      </c>
      <c r="H127" s="458"/>
      <c r="I127" s="458"/>
      <c r="J127" s="205"/>
      <c r="K127" s="213"/>
      <c r="L127" s="207"/>
    </row>
    <row r="128" spans="1:12" ht="13.5" customHeight="1">
      <c r="A128" s="459"/>
      <c r="B128" s="446" t="s">
        <v>616</v>
      </c>
      <c r="C128" s="460" t="s">
        <v>617</v>
      </c>
      <c r="D128" s="460"/>
      <c r="E128" s="461"/>
      <c r="F128" s="449"/>
      <c r="G128" s="462"/>
      <c r="H128" s="452"/>
      <c r="I128" s="452"/>
      <c r="J128" s="193"/>
      <c r="K128" s="194"/>
      <c r="L128" s="195"/>
    </row>
    <row r="129" spans="1:12" ht="13.5" customHeight="1">
      <c r="A129" s="453"/>
      <c r="B129" s="454" t="s">
        <v>614</v>
      </c>
      <c r="C129" s="198" t="s">
        <v>619</v>
      </c>
      <c r="D129" s="199"/>
      <c r="E129" s="455"/>
      <c r="F129" s="201">
        <v>2.1</v>
      </c>
      <c r="G129" s="456" t="s">
        <v>50</v>
      </c>
      <c r="H129" s="458"/>
      <c r="I129" s="458"/>
      <c r="J129" s="205"/>
      <c r="K129" s="213"/>
      <c r="L129" s="207"/>
    </row>
    <row r="130" spans="1:12" ht="13.5" customHeight="1">
      <c r="A130" s="465"/>
      <c r="B130" s="469"/>
      <c r="C130" s="271"/>
      <c r="D130" s="272"/>
      <c r="E130" s="470"/>
      <c r="F130" s="273"/>
      <c r="G130" s="478"/>
      <c r="H130" s="473"/>
      <c r="I130" s="473"/>
      <c r="J130" s="228"/>
      <c r="K130" s="249"/>
      <c r="L130" s="222"/>
    </row>
    <row r="131" spans="1:12" ht="13.5" customHeight="1">
      <c r="A131" s="465"/>
      <c r="B131" s="469"/>
      <c r="C131" s="271"/>
      <c r="D131" s="272"/>
      <c r="E131" s="470"/>
      <c r="F131" s="273"/>
      <c r="G131" s="478"/>
      <c r="H131" s="473"/>
      <c r="I131" s="473"/>
      <c r="J131" s="228"/>
      <c r="K131" s="249"/>
      <c r="L131" s="222"/>
    </row>
    <row r="132" spans="1:12" ht="13.5" customHeight="1">
      <c r="A132" s="459"/>
      <c r="B132" s="446"/>
      <c r="C132" s="460"/>
      <c r="D132" s="460"/>
      <c r="E132" s="461"/>
      <c r="F132" s="449"/>
      <c r="G132" s="462"/>
      <c r="H132" s="452"/>
      <c r="I132" s="452"/>
      <c r="J132" s="193"/>
      <c r="K132" s="194"/>
      <c r="L132" s="195"/>
    </row>
    <row r="133" spans="1:12" ht="13.5" customHeight="1">
      <c r="A133" s="453"/>
      <c r="B133" s="454"/>
      <c r="C133" s="198"/>
      <c r="D133" s="199"/>
      <c r="E133" s="455"/>
      <c r="F133" s="201"/>
      <c r="G133" s="456"/>
      <c r="H133" s="458"/>
      <c r="I133" s="458"/>
      <c r="J133" s="205"/>
      <c r="K133" s="213"/>
      <c r="L133" s="207"/>
    </row>
    <row r="134" spans="1:12" ht="13.5" customHeight="1">
      <c r="A134" s="465"/>
      <c r="B134" s="469"/>
      <c r="E134" s="470"/>
      <c r="F134" s="471"/>
      <c r="G134" s="472"/>
      <c r="H134" s="473"/>
      <c r="I134" s="452"/>
      <c r="J134" s="228"/>
      <c r="K134" s="233"/>
      <c r="L134" s="222"/>
    </row>
    <row r="135" spans="1:12" ht="13.5" customHeight="1" thickBot="1">
      <c r="A135" s="479"/>
      <c r="B135" s="480"/>
      <c r="C135" s="236"/>
      <c r="D135" s="237"/>
      <c r="E135" s="481"/>
      <c r="F135" s="246"/>
      <c r="G135" s="482"/>
      <c r="H135" s="483"/>
      <c r="I135" s="483"/>
      <c r="J135" s="241"/>
      <c r="K135" s="242"/>
      <c r="L135" s="284"/>
    </row>
    <row r="136" spans="1:12" ht="13.5" customHeight="1">
      <c r="J136" s="179"/>
      <c r="K136" s="495"/>
      <c r="L136" s="485">
        <f>L68+1</f>
        <v>16</v>
      </c>
    </row>
    <row r="137" spans="1:12" ht="13.5" customHeight="1" thickBot="1">
      <c r="G137" s="421"/>
      <c r="J137" s="179"/>
      <c r="K137" s="493"/>
      <c r="L137" s="425" t="s">
        <v>9</v>
      </c>
    </row>
    <row r="138" spans="1:12" ht="13.5" customHeight="1">
      <c r="A138" s="427" t="s">
        <v>0</v>
      </c>
      <c r="B138" s="428" t="s">
        <v>1</v>
      </c>
      <c r="C138" s="429" t="s">
        <v>2</v>
      </c>
      <c r="D138" s="430"/>
      <c r="E138" s="431"/>
      <c r="F138" s="432" t="s">
        <v>3</v>
      </c>
      <c r="G138" s="433" t="s">
        <v>4</v>
      </c>
      <c r="H138" s="434" t="s">
        <v>5</v>
      </c>
      <c r="I138" s="434" t="s">
        <v>6</v>
      </c>
      <c r="J138" s="317" t="s">
        <v>7</v>
      </c>
      <c r="K138" s="492" t="str">
        <f>K104</f>
        <v>第　回既済部分検査内訳書</v>
      </c>
      <c r="L138" s="487"/>
    </row>
    <row r="139" spans="1:12" ht="13.5" customHeight="1">
      <c r="A139" s="435"/>
      <c r="B139" s="436"/>
      <c r="C139" s="437"/>
      <c r="D139" s="438"/>
      <c r="E139" s="439"/>
      <c r="F139" s="440"/>
      <c r="G139" s="441"/>
      <c r="H139" s="442"/>
      <c r="I139" s="442"/>
      <c r="J139" s="318"/>
      <c r="K139" s="494" t="s">
        <v>3</v>
      </c>
      <c r="L139" s="444" t="s">
        <v>8</v>
      </c>
    </row>
    <row r="140" spans="1:12" ht="13.5" customHeight="1">
      <c r="A140" s="445"/>
      <c r="B140" s="446"/>
      <c r="C140" s="460" t="s">
        <v>328</v>
      </c>
      <c r="D140" s="447"/>
      <c r="E140" s="448"/>
      <c r="F140" s="449"/>
      <c r="G140" s="450"/>
      <c r="H140" s="451"/>
      <c r="I140" s="452"/>
      <c r="J140" s="193"/>
      <c r="K140" s="194"/>
      <c r="L140" s="195"/>
    </row>
    <row r="141" spans="1:12" ht="13.5" customHeight="1">
      <c r="A141" s="453"/>
      <c r="B141" s="454" t="s">
        <v>329</v>
      </c>
      <c r="C141" s="198" t="s">
        <v>330</v>
      </c>
      <c r="D141" s="199"/>
      <c r="E141" s="455"/>
      <c r="F141" s="201">
        <v>4</v>
      </c>
      <c r="G141" s="456" t="s">
        <v>50</v>
      </c>
      <c r="H141" s="457"/>
      <c r="I141" s="458"/>
      <c r="J141" s="205"/>
      <c r="K141" s="206"/>
      <c r="L141" s="207"/>
    </row>
    <row r="142" spans="1:12" ht="13.5" customHeight="1">
      <c r="A142" s="459"/>
      <c r="B142" s="446" t="s">
        <v>563</v>
      </c>
      <c r="C142" s="460" t="s">
        <v>318</v>
      </c>
      <c r="D142" s="460"/>
      <c r="E142" s="461"/>
      <c r="F142" s="449"/>
      <c r="G142" s="462"/>
      <c r="H142" s="452"/>
      <c r="I142" s="452"/>
      <c r="J142" s="193"/>
      <c r="K142" s="194"/>
      <c r="L142" s="195"/>
    </row>
    <row r="143" spans="1:12" ht="13.5" customHeight="1">
      <c r="A143" s="453"/>
      <c r="B143" s="454" t="s">
        <v>620</v>
      </c>
      <c r="C143" s="198" t="s">
        <v>319</v>
      </c>
      <c r="D143" s="199"/>
      <c r="E143" s="455"/>
      <c r="F143" s="201">
        <v>5</v>
      </c>
      <c r="G143" s="463" t="s">
        <v>55</v>
      </c>
      <c r="H143" s="458"/>
      <c r="I143" s="458"/>
      <c r="J143" s="205"/>
      <c r="K143" s="213"/>
      <c r="L143" s="207"/>
    </row>
    <row r="144" spans="1:12" ht="13.5" customHeight="1">
      <c r="A144" s="459"/>
      <c r="B144" s="446"/>
      <c r="C144" s="214"/>
      <c r="D144" s="460"/>
      <c r="E144" s="461"/>
      <c r="F144" s="449"/>
      <c r="G144" s="462"/>
      <c r="H144" s="452"/>
      <c r="I144" s="452"/>
      <c r="J144" s="193"/>
      <c r="K144" s="194"/>
      <c r="L144" s="195"/>
    </row>
    <row r="145" spans="1:12" ht="13.5" customHeight="1">
      <c r="A145" s="453"/>
      <c r="B145" s="454"/>
      <c r="C145" s="464"/>
      <c r="D145" s="464"/>
      <c r="E145" s="455"/>
      <c r="F145" s="201"/>
      <c r="G145" s="463"/>
      <c r="H145" s="457"/>
      <c r="I145" s="458"/>
      <c r="J145" s="205"/>
      <c r="K145" s="213"/>
      <c r="L145" s="207"/>
    </row>
    <row r="146" spans="1:12" ht="13.5" customHeight="1">
      <c r="A146" s="465"/>
      <c r="B146" s="446" t="s">
        <v>621</v>
      </c>
      <c r="C146" s="214"/>
      <c r="D146" s="218"/>
      <c r="E146" s="461"/>
      <c r="F146" s="219"/>
      <c r="G146" s="466"/>
      <c r="H146" s="467"/>
      <c r="I146" s="452"/>
      <c r="J146" s="193"/>
      <c r="K146" s="194"/>
      <c r="L146" s="222"/>
    </row>
    <row r="147" spans="1:12" ht="13.5" customHeight="1">
      <c r="A147" s="465"/>
      <c r="B147" s="454" t="s">
        <v>606</v>
      </c>
      <c r="C147" s="464" t="s">
        <v>622</v>
      </c>
      <c r="D147" s="464"/>
      <c r="E147" s="455"/>
      <c r="F147" s="201">
        <v>1</v>
      </c>
      <c r="G147" s="463" t="s">
        <v>55</v>
      </c>
      <c r="H147" s="458"/>
      <c r="I147" s="458"/>
      <c r="J147" s="205"/>
      <c r="K147" s="213"/>
      <c r="L147" s="222"/>
    </row>
    <row r="148" spans="1:12" ht="13.5" customHeight="1">
      <c r="A148" s="459"/>
      <c r="B148" s="446" t="s">
        <v>897</v>
      </c>
      <c r="C148" s="460"/>
      <c r="D148" s="460"/>
      <c r="E148" s="461"/>
      <c r="F148" s="449"/>
      <c r="G148" s="462"/>
      <c r="H148" s="452"/>
      <c r="I148" s="452"/>
      <c r="J148" s="193"/>
      <c r="K148" s="194"/>
      <c r="L148" s="195"/>
    </row>
    <row r="149" spans="1:12" ht="13.5" customHeight="1">
      <c r="A149" s="453"/>
      <c r="B149" s="454" t="s">
        <v>898</v>
      </c>
      <c r="C149" s="198" t="s">
        <v>899</v>
      </c>
      <c r="D149" s="199"/>
      <c r="E149" s="455"/>
      <c r="F149" s="201">
        <v>1</v>
      </c>
      <c r="G149" s="456" t="s">
        <v>900</v>
      </c>
      <c r="H149" s="458"/>
      <c r="I149" s="458"/>
      <c r="J149" s="205"/>
      <c r="K149" s="213"/>
      <c r="L149" s="207"/>
    </row>
    <row r="150" spans="1:12" ht="13.5" customHeight="1">
      <c r="A150" s="459"/>
      <c r="B150" s="446" t="s">
        <v>623</v>
      </c>
      <c r="C150" s="214"/>
      <c r="D150" s="218"/>
      <c r="E150" s="461"/>
      <c r="F150" s="219"/>
      <c r="G150" s="466"/>
      <c r="H150" s="467"/>
      <c r="I150" s="452"/>
      <c r="J150" s="193"/>
      <c r="K150" s="194"/>
      <c r="L150" s="195"/>
    </row>
    <row r="151" spans="1:12" ht="13.5" customHeight="1">
      <c r="A151" s="453"/>
      <c r="B151" s="454" t="s">
        <v>624</v>
      </c>
      <c r="C151" s="464" t="s">
        <v>625</v>
      </c>
      <c r="D151" s="464"/>
      <c r="E151" s="455"/>
      <c r="F151" s="201">
        <v>1</v>
      </c>
      <c r="G151" s="463" t="s">
        <v>55</v>
      </c>
      <c r="H151" s="457"/>
      <c r="I151" s="458"/>
      <c r="J151" s="205"/>
      <c r="K151" s="213"/>
      <c r="L151" s="207"/>
    </row>
    <row r="152" spans="1:12" ht="13.5" customHeight="1">
      <c r="A152" s="459"/>
      <c r="B152" s="446" t="s">
        <v>626</v>
      </c>
      <c r="C152" s="214"/>
      <c r="D152" s="460"/>
      <c r="E152" s="461"/>
      <c r="F152" s="449"/>
      <c r="G152" s="462"/>
      <c r="H152" s="452"/>
      <c r="I152" s="452"/>
      <c r="J152" s="193"/>
      <c r="K152" s="194"/>
      <c r="L152" s="195"/>
    </row>
    <row r="153" spans="1:12" ht="13.5" customHeight="1">
      <c r="A153" s="453"/>
      <c r="B153" s="454" t="s">
        <v>606</v>
      </c>
      <c r="C153" s="464" t="s">
        <v>627</v>
      </c>
      <c r="D153" s="464"/>
      <c r="E153" s="455"/>
      <c r="F153" s="468">
        <v>1</v>
      </c>
      <c r="G153" s="463" t="s">
        <v>55</v>
      </c>
      <c r="H153" s="458"/>
      <c r="I153" s="458"/>
      <c r="J153" s="205"/>
      <c r="K153" s="213"/>
      <c r="L153" s="207"/>
    </row>
    <row r="154" spans="1:12" ht="13.5" customHeight="1">
      <c r="A154" s="459"/>
      <c r="B154" s="469" t="s">
        <v>296</v>
      </c>
      <c r="C154" s="214" t="s">
        <v>297</v>
      </c>
      <c r="E154" s="470"/>
      <c r="F154" s="471"/>
      <c r="G154" s="472"/>
      <c r="H154" s="473"/>
      <c r="I154" s="452"/>
      <c r="J154" s="193"/>
      <c r="K154" s="194"/>
      <c r="L154" s="195"/>
    </row>
    <row r="155" spans="1:12" ht="13.5" customHeight="1">
      <c r="A155" s="453"/>
      <c r="B155" s="474" t="s">
        <v>259</v>
      </c>
      <c r="C155" s="475" t="s">
        <v>298</v>
      </c>
      <c r="D155" s="464"/>
      <c r="E155" s="455"/>
      <c r="F155" s="201">
        <v>14.6</v>
      </c>
      <c r="G155" s="463" t="s">
        <v>50</v>
      </c>
      <c r="H155" s="458"/>
      <c r="I155" s="458"/>
      <c r="J155" s="205"/>
      <c r="K155" s="213"/>
      <c r="L155" s="207"/>
    </row>
    <row r="156" spans="1:12" ht="13.5" customHeight="1">
      <c r="A156" s="459"/>
      <c r="B156" s="476" t="s">
        <v>628</v>
      </c>
      <c r="C156" s="477" t="s">
        <v>629</v>
      </c>
      <c r="D156" s="460"/>
      <c r="E156" s="461"/>
      <c r="F156" s="449"/>
      <c r="G156" s="462"/>
      <c r="H156" s="452"/>
      <c r="I156" s="452"/>
      <c r="J156" s="193"/>
      <c r="K156" s="194"/>
      <c r="L156" s="195"/>
    </row>
    <row r="157" spans="1:12" ht="13.5" customHeight="1">
      <c r="A157" s="453"/>
      <c r="B157" s="469" t="s">
        <v>327</v>
      </c>
      <c r="C157" s="421" t="s">
        <v>630</v>
      </c>
      <c r="E157" s="470"/>
      <c r="F157" s="201">
        <v>3</v>
      </c>
      <c r="G157" s="463" t="s">
        <v>55</v>
      </c>
      <c r="H157" s="473"/>
      <c r="I157" s="458"/>
      <c r="J157" s="205"/>
      <c r="K157" s="213"/>
      <c r="L157" s="207"/>
    </row>
    <row r="158" spans="1:12" ht="13.5" customHeight="1">
      <c r="A158" s="459"/>
      <c r="B158" s="446"/>
      <c r="C158" s="460"/>
      <c r="D158" s="460"/>
      <c r="E158" s="461"/>
      <c r="F158" s="449"/>
      <c r="G158" s="462"/>
      <c r="H158" s="452"/>
      <c r="I158" s="452"/>
      <c r="J158" s="193"/>
      <c r="K158" s="194"/>
      <c r="L158" s="195"/>
    </row>
    <row r="159" spans="1:12" ht="13.5" customHeight="1">
      <c r="A159" s="453"/>
      <c r="B159" s="454" t="s">
        <v>331</v>
      </c>
      <c r="C159" s="198" t="s">
        <v>332</v>
      </c>
      <c r="D159" s="199"/>
      <c r="E159" s="455"/>
      <c r="F159" s="201">
        <v>93.4</v>
      </c>
      <c r="G159" s="456" t="s">
        <v>50</v>
      </c>
      <c r="H159" s="458"/>
      <c r="I159" s="458"/>
      <c r="J159" s="205"/>
      <c r="K159" s="213"/>
      <c r="L159" s="207"/>
    </row>
    <row r="160" spans="1:12" ht="13.5" customHeight="1">
      <c r="A160" s="459"/>
      <c r="B160" s="446" t="s">
        <v>961</v>
      </c>
      <c r="C160" s="460" t="s">
        <v>334</v>
      </c>
      <c r="D160" s="460"/>
      <c r="E160" s="461"/>
      <c r="F160" s="449"/>
      <c r="G160" s="462"/>
      <c r="H160" s="452"/>
      <c r="I160" s="452"/>
      <c r="J160" s="193"/>
      <c r="K160" s="194"/>
      <c r="L160" s="195"/>
    </row>
    <row r="161" spans="1:12" ht="13.5" customHeight="1">
      <c r="A161" s="453"/>
      <c r="B161" s="454" t="s">
        <v>962</v>
      </c>
      <c r="C161" s="198" t="s">
        <v>335</v>
      </c>
      <c r="D161" s="199"/>
      <c r="E161" s="455"/>
      <c r="F161" s="201">
        <v>67</v>
      </c>
      <c r="G161" s="456" t="s">
        <v>55</v>
      </c>
      <c r="H161" s="457"/>
      <c r="I161" s="458"/>
      <c r="J161" s="205"/>
      <c r="K161" s="213"/>
      <c r="L161" s="207"/>
    </row>
    <row r="162" spans="1:12" ht="13.5" customHeight="1">
      <c r="A162" s="459"/>
      <c r="B162" s="446" t="s">
        <v>631</v>
      </c>
      <c r="C162" s="460"/>
      <c r="D162" s="460"/>
      <c r="E162" s="461"/>
      <c r="F162" s="449"/>
      <c r="G162" s="462"/>
      <c r="H162" s="452"/>
      <c r="I162" s="452"/>
      <c r="J162" s="193"/>
      <c r="K162" s="194"/>
      <c r="L162" s="195"/>
    </row>
    <row r="163" spans="1:12" ht="13.5" customHeight="1">
      <c r="A163" s="453"/>
      <c r="B163" s="454" t="s">
        <v>632</v>
      </c>
      <c r="C163" s="198" t="s">
        <v>633</v>
      </c>
      <c r="D163" s="199"/>
      <c r="E163" s="455"/>
      <c r="F163" s="201">
        <v>1</v>
      </c>
      <c r="G163" s="456" t="s">
        <v>55</v>
      </c>
      <c r="H163" s="458"/>
      <c r="I163" s="458"/>
      <c r="J163" s="205"/>
      <c r="K163" s="213"/>
      <c r="L163" s="207"/>
    </row>
    <row r="164" spans="1:12" ht="13.5" customHeight="1">
      <c r="A164" s="459"/>
      <c r="B164" s="446" t="s">
        <v>634</v>
      </c>
      <c r="C164" s="460"/>
      <c r="D164" s="460"/>
      <c r="E164" s="461"/>
      <c r="F164" s="449"/>
      <c r="G164" s="462"/>
      <c r="H164" s="452"/>
      <c r="I164" s="452"/>
      <c r="J164" s="193"/>
      <c r="K164" s="194"/>
      <c r="L164" s="195"/>
    </row>
    <row r="165" spans="1:12" ht="13.5" customHeight="1">
      <c r="A165" s="453"/>
      <c r="B165" s="454" t="s">
        <v>336</v>
      </c>
      <c r="C165" s="198" t="s">
        <v>635</v>
      </c>
      <c r="D165" s="199"/>
      <c r="E165" s="455"/>
      <c r="F165" s="201">
        <v>2</v>
      </c>
      <c r="G165" s="456" t="s">
        <v>55</v>
      </c>
      <c r="H165" s="458"/>
      <c r="I165" s="458"/>
      <c r="J165" s="205"/>
      <c r="K165" s="213"/>
      <c r="L165" s="207"/>
    </row>
    <row r="166" spans="1:12" ht="13.5" customHeight="1">
      <c r="A166" s="465"/>
      <c r="B166" s="469"/>
      <c r="C166" s="271"/>
      <c r="D166" s="272"/>
      <c r="E166" s="470"/>
      <c r="F166" s="273"/>
      <c r="G166" s="478"/>
      <c r="H166" s="473"/>
      <c r="I166" s="473"/>
      <c r="J166" s="228"/>
      <c r="K166" s="249"/>
      <c r="L166" s="222"/>
    </row>
    <row r="167" spans="1:12" ht="13.5" customHeight="1">
      <c r="A167" s="453"/>
      <c r="B167" s="454"/>
      <c r="C167" s="198"/>
      <c r="D167" s="199"/>
      <c r="E167" s="455"/>
      <c r="F167" s="201"/>
      <c r="G167" s="456"/>
      <c r="H167" s="458"/>
      <c r="I167" s="458"/>
      <c r="J167" s="205"/>
      <c r="K167" s="213"/>
      <c r="L167" s="207"/>
    </row>
    <row r="168" spans="1:12" ht="13.5" customHeight="1">
      <c r="A168" s="459"/>
      <c r="B168" s="446"/>
      <c r="C168" s="460"/>
      <c r="D168" s="460"/>
      <c r="E168" s="461"/>
      <c r="F168" s="449"/>
      <c r="G168" s="462"/>
      <c r="H168" s="452"/>
      <c r="I168" s="452"/>
      <c r="J168" s="193"/>
      <c r="K168" s="194"/>
      <c r="L168" s="195"/>
    </row>
    <row r="169" spans="1:12" ht="13.5" customHeight="1" thickBot="1">
      <c r="A169" s="479"/>
      <c r="B169" s="480"/>
      <c r="C169" s="236"/>
      <c r="D169" s="237"/>
      <c r="E169" s="481"/>
      <c r="F169" s="246"/>
      <c r="G169" s="482"/>
      <c r="H169" s="483"/>
      <c r="I169" s="483"/>
      <c r="J169" s="241"/>
      <c r="K169" s="242"/>
      <c r="L169" s="243"/>
    </row>
    <row r="170" spans="1:12" ht="13.5" customHeight="1">
      <c r="J170" s="179"/>
      <c r="K170" s="495"/>
      <c r="L170" s="485"/>
    </row>
    <row r="171" spans="1:12" ht="13.5" customHeight="1" thickBot="1">
      <c r="G171" s="421"/>
      <c r="J171" s="179"/>
      <c r="K171" s="493"/>
      <c r="L171" s="425"/>
    </row>
    <row r="172" spans="1:12" ht="13.5" customHeight="1">
      <c r="A172" s="427" t="s">
        <v>0</v>
      </c>
      <c r="B172" s="428" t="s">
        <v>1</v>
      </c>
      <c r="C172" s="429" t="s">
        <v>2</v>
      </c>
      <c r="D172" s="430"/>
      <c r="E172" s="431"/>
      <c r="F172" s="432" t="s">
        <v>3</v>
      </c>
      <c r="G172" s="433" t="s">
        <v>4</v>
      </c>
      <c r="H172" s="434" t="s">
        <v>5</v>
      </c>
      <c r="I172" s="434" t="s">
        <v>6</v>
      </c>
      <c r="J172" s="317" t="s">
        <v>7</v>
      </c>
      <c r="K172" s="492" t="str">
        <f>K138</f>
        <v>第　回既済部分検査内訳書</v>
      </c>
      <c r="L172" s="487"/>
    </row>
    <row r="173" spans="1:12" ht="13.5" customHeight="1">
      <c r="A173" s="435"/>
      <c r="B173" s="436"/>
      <c r="C173" s="437"/>
      <c r="D173" s="438"/>
      <c r="E173" s="439"/>
      <c r="F173" s="440"/>
      <c r="G173" s="441"/>
      <c r="H173" s="442"/>
      <c r="I173" s="442"/>
      <c r="J173" s="318"/>
      <c r="K173" s="494" t="s">
        <v>3</v>
      </c>
      <c r="L173" s="444" t="s">
        <v>8</v>
      </c>
    </row>
    <row r="174" spans="1:12" ht="13.5" customHeight="1">
      <c r="A174" s="445"/>
      <c r="B174" s="446" t="s">
        <v>636</v>
      </c>
      <c r="C174" s="447"/>
      <c r="D174" s="447"/>
      <c r="E174" s="448"/>
      <c r="F174" s="449"/>
      <c r="G174" s="450"/>
      <c r="H174" s="452"/>
      <c r="I174" s="452"/>
      <c r="J174" s="193"/>
      <c r="K174" s="194"/>
      <c r="L174" s="195"/>
    </row>
    <row r="175" spans="1:12" ht="13.5" customHeight="1">
      <c r="A175" s="453"/>
      <c r="B175" s="454" t="s">
        <v>336</v>
      </c>
      <c r="C175" s="198" t="s">
        <v>637</v>
      </c>
      <c r="D175" s="199"/>
      <c r="E175" s="455"/>
      <c r="F175" s="201">
        <v>3</v>
      </c>
      <c r="G175" s="456" t="s">
        <v>55</v>
      </c>
      <c r="H175" s="458"/>
      <c r="I175" s="458"/>
      <c r="J175" s="205"/>
      <c r="K175" s="206"/>
      <c r="L175" s="207"/>
    </row>
    <row r="176" spans="1:12" ht="13.5" customHeight="1">
      <c r="A176" s="459"/>
      <c r="B176" s="446" t="s">
        <v>638</v>
      </c>
      <c r="C176" s="460"/>
      <c r="D176" s="460"/>
      <c r="E176" s="461"/>
      <c r="F176" s="449"/>
      <c r="G176" s="462"/>
      <c r="H176" s="452"/>
      <c r="I176" s="452"/>
      <c r="J176" s="193"/>
      <c r="K176" s="194"/>
      <c r="L176" s="195"/>
    </row>
    <row r="177" spans="1:12" ht="13.5" customHeight="1">
      <c r="A177" s="453"/>
      <c r="B177" s="454" t="s">
        <v>336</v>
      </c>
      <c r="C177" s="198" t="s">
        <v>337</v>
      </c>
      <c r="D177" s="199"/>
      <c r="E177" s="455"/>
      <c r="F177" s="201">
        <v>2</v>
      </c>
      <c r="G177" s="463" t="s">
        <v>55</v>
      </c>
      <c r="H177" s="458"/>
      <c r="I177" s="458"/>
      <c r="J177" s="205"/>
      <c r="K177" s="213"/>
      <c r="L177" s="207"/>
    </row>
    <row r="178" spans="1:12" ht="13.5" customHeight="1">
      <c r="A178" s="459"/>
      <c r="B178" s="446" t="s">
        <v>639</v>
      </c>
      <c r="C178" s="214"/>
      <c r="D178" s="460"/>
      <c r="E178" s="461"/>
      <c r="F178" s="449"/>
      <c r="G178" s="462"/>
      <c r="H178" s="452"/>
      <c r="I178" s="452"/>
      <c r="J178" s="193"/>
      <c r="K178" s="194"/>
      <c r="L178" s="195"/>
    </row>
    <row r="179" spans="1:12" ht="13.5" customHeight="1">
      <c r="A179" s="453"/>
      <c r="B179" s="454" t="s">
        <v>336</v>
      </c>
      <c r="C179" s="464" t="s">
        <v>337</v>
      </c>
      <c r="D179" s="464"/>
      <c r="E179" s="455"/>
      <c r="F179" s="201">
        <v>18</v>
      </c>
      <c r="G179" s="463" t="s">
        <v>55</v>
      </c>
      <c r="H179" s="458"/>
      <c r="I179" s="458"/>
      <c r="J179" s="205"/>
      <c r="K179" s="213"/>
      <c r="L179" s="207"/>
    </row>
    <row r="180" spans="1:12" ht="13.5" customHeight="1">
      <c r="A180" s="465"/>
      <c r="B180" s="446" t="s">
        <v>640</v>
      </c>
      <c r="C180" s="214" t="s">
        <v>641</v>
      </c>
      <c r="D180" s="218"/>
      <c r="E180" s="461"/>
      <c r="F180" s="219"/>
      <c r="G180" s="466"/>
      <c r="H180" s="467"/>
      <c r="I180" s="452"/>
      <c r="J180" s="193"/>
      <c r="K180" s="194"/>
      <c r="L180" s="222"/>
    </row>
    <row r="181" spans="1:12" ht="13.5" customHeight="1">
      <c r="A181" s="465"/>
      <c r="B181" s="454" t="s">
        <v>642</v>
      </c>
      <c r="C181" s="464" t="s">
        <v>643</v>
      </c>
      <c r="D181" s="464"/>
      <c r="E181" s="455"/>
      <c r="F181" s="201">
        <v>30.5</v>
      </c>
      <c r="G181" s="463" t="s">
        <v>50</v>
      </c>
      <c r="H181" s="458"/>
      <c r="I181" s="458"/>
      <c r="J181" s="205"/>
      <c r="K181" s="213"/>
      <c r="L181" s="222"/>
    </row>
    <row r="182" spans="1:12" ht="13.5" customHeight="1">
      <c r="A182" s="459"/>
      <c r="B182" s="446" t="s">
        <v>338</v>
      </c>
      <c r="C182" s="214"/>
      <c r="D182" s="218"/>
      <c r="E182" s="461"/>
      <c r="F182" s="219"/>
      <c r="G182" s="466"/>
      <c r="H182" s="467"/>
      <c r="I182" s="452"/>
      <c r="J182" s="193"/>
      <c r="K182" s="194"/>
      <c r="L182" s="195"/>
    </row>
    <row r="183" spans="1:12" ht="13.5" customHeight="1">
      <c r="A183" s="453"/>
      <c r="B183" s="454" t="s">
        <v>339</v>
      </c>
      <c r="C183" s="464" t="s">
        <v>340</v>
      </c>
      <c r="D183" s="464"/>
      <c r="E183" s="455"/>
      <c r="F183" s="201">
        <v>413</v>
      </c>
      <c r="G183" s="463" t="s">
        <v>59</v>
      </c>
      <c r="H183" s="457"/>
      <c r="I183" s="458"/>
      <c r="J183" s="205"/>
      <c r="K183" s="213"/>
      <c r="L183" s="207"/>
    </row>
    <row r="184" spans="1:12" ht="13.5" customHeight="1">
      <c r="A184" s="459"/>
      <c r="B184" s="446" t="s">
        <v>338</v>
      </c>
      <c r="C184" s="214"/>
      <c r="D184" s="460"/>
      <c r="E184" s="461"/>
      <c r="F184" s="449"/>
      <c r="G184" s="462"/>
      <c r="H184" s="452"/>
      <c r="I184" s="452"/>
      <c r="J184" s="193"/>
      <c r="K184" s="194"/>
      <c r="L184" s="195"/>
    </row>
    <row r="185" spans="1:12" ht="13.5" customHeight="1">
      <c r="A185" s="453"/>
      <c r="B185" s="454" t="s">
        <v>339</v>
      </c>
      <c r="C185" s="464" t="s">
        <v>341</v>
      </c>
      <c r="D185" s="464"/>
      <c r="E185" s="455"/>
      <c r="F185" s="468">
        <v>20.8</v>
      </c>
      <c r="G185" s="463" t="s">
        <v>59</v>
      </c>
      <c r="H185" s="458"/>
      <c r="I185" s="458"/>
      <c r="J185" s="205"/>
      <c r="K185" s="213"/>
      <c r="L185" s="207"/>
    </row>
    <row r="186" spans="1:12" ht="13.5" customHeight="1">
      <c r="A186" s="459"/>
      <c r="B186" s="469" t="s">
        <v>338</v>
      </c>
      <c r="C186" s="214"/>
      <c r="E186" s="470"/>
      <c r="F186" s="471"/>
      <c r="G186" s="472"/>
      <c r="H186" s="473"/>
      <c r="I186" s="452"/>
      <c r="J186" s="193"/>
      <c r="K186" s="194"/>
      <c r="L186" s="195"/>
    </row>
    <row r="187" spans="1:12" ht="13.5" customHeight="1">
      <c r="A187" s="453"/>
      <c r="B187" s="474" t="s">
        <v>339</v>
      </c>
      <c r="C187" s="475" t="s">
        <v>342</v>
      </c>
      <c r="D187" s="464"/>
      <c r="E187" s="455"/>
      <c r="F187" s="201">
        <v>118</v>
      </c>
      <c r="G187" s="463" t="s">
        <v>59</v>
      </c>
      <c r="H187" s="458"/>
      <c r="I187" s="458"/>
      <c r="J187" s="205"/>
      <c r="K187" s="213"/>
      <c r="L187" s="207"/>
    </row>
    <row r="188" spans="1:12" ht="13.5" customHeight="1">
      <c r="A188" s="459"/>
      <c r="B188" s="476" t="s">
        <v>343</v>
      </c>
      <c r="C188" s="477"/>
      <c r="D188" s="460"/>
      <c r="E188" s="461"/>
      <c r="F188" s="449"/>
      <c r="G188" s="462"/>
      <c r="H188" s="452"/>
      <c r="I188" s="452"/>
      <c r="J188" s="193"/>
      <c r="K188" s="194"/>
      <c r="L188" s="195"/>
    </row>
    <row r="189" spans="1:12" ht="13.5" customHeight="1">
      <c r="A189" s="453"/>
      <c r="B189" s="469" t="s">
        <v>339</v>
      </c>
      <c r="C189" s="421" t="s">
        <v>344</v>
      </c>
      <c r="E189" s="470"/>
      <c r="F189" s="201">
        <v>16.7</v>
      </c>
      <c r="G189" s="463" t="s">
        <v>59</v>
      </c>
      <c r="H189" s="473"/>
      <c r="I189" s="458"/>
      <c r="J189" s="205"/>
      <c r="K189" s="213"/>
      <c r="L189" s="207"/>
    </row>
    <row r="190" spans="1:12" ht="13.5" customHeight="1">
      <c r="A190" s="459"/>
      <c r="B190" s="446"/>
      <c r="C190" s="460"/>
      <c r="D190" s="460"/>
      <c r="E190" s="461"/>
      <c r="F190" s="449"/>
      <c r="G190" s="462"/>
      <c r="H190" s="452"/>
      <c r="I190" s="452"/>
      <c r="J190" s="193"/>
      <c r="K190" s="194"/>
      <c r="L190" s="195"/>
    </row>
    <row r="191" spans="1:12" ht="13.5" customHeight="1">
      <c r="A191" s="453"/>
      <c r="B191" s="454" t="s">
        <v>339</v>
      </c>
      <c r="C191" s="198" t="s">
        <v>342</v>
      </c>
      <c r="D191" s="199"/>
      <c r="E191" s="455"/>
      <c r="F191" s="201">
        <v>77.3</v>
      </c>
      <c r="G191" s="456" t="s">
        <v>59</v>
      </c>
      <c r="H191" s="458"/>
      <c r="I191" s="458"/>
      <c r="J191" s="205"/>
      <c r="K191" s="213"/>
      <c r="L191" s="207"/>
    </row>
    <row r="192" spans="1:12" ht="13.5" customHeight="1">
      <c r="A192" s="459"/>
      <c r="B192" s="446"/>
      <c r="C192" s="460"/>
      <c r="D192" s="460"/>
      <c r="E192" s="461"/>
      <c r="F192" s="449"/>
      <c r="G192" s="462"/>
      <c r="H192" s="452"/>
      <c r="I192" s="452"/>
      <c r="J192" s="193"/>
      <c r="K192" s="194"/>
      <c r="L192" s="195"/>
    </row>
    <row r="193" spans="1:12" ht="13.5" customHeight="1">
      <c r="A193" s="453"/>
      <c r="B193" s="454" t="s">
        <v>339</v>
      </c>
      <c r="C193" s="198" t="s">
        <v>344</v>
      </c>
      <c r="D193" s="199"/>
      <c r="E193" s="455"/>
      <c r="F193" s="201">
        <v>350</v>
      </c>
      <c r="G193" s="456" t="s">
        <v>59</v>
      </c>
      <c r="H193" s="458"/>
      <c r="I193" s="458"/>
      <c r="J193" s="205"/>
      <c r="K193" s="213"/>
      <c r="L193" s="207"/>
    </row>
    <row r="194" spans="1:12" ht="13.5" customHeight="1">
      <c r="A194" s="459"/>
      <c r="B194" s="446"/>
      <c r="C194" s="460" t="s">
        <v>345</v>
      </c>
      <c r="D194" s="460"/>
      <c r="E194" s="461"/>
      <c r="F194" s="449"/>
      <c r="G194" s="462"/>
      <c r="H194" s="452"/>
      <c r="I194" s="452"/>
      <c r="J194" s="228"/>
      <c r="K194" s="194"/>
      <c r="L194" s="195"/>
    </row>
    <row r="195" spans="1:12" ht="13.5" customHeight="1">
      <c r="A195" s="453"/>
      <c r="B195" s="454" t="s">
        <v>346</v>
      </c>
      <c r="C195" s="198" t="s">
        <v>347</v>
      </c>
      <c r="D195" s="199"/>
      <c r="E195" s="455"/>
      <c r="F195" s="201">
        <v>11</v>
      </c>
      <c r="G195" s="456" t="s">
        <v>55</v>
      </c>
      <c r="H195" s="458"/>
      <c r="I195" s="458"/>
      <c r="J195" s="205"/>
      <c r="K195" s="213"/>
      <c r="L195" s="207"/>
    </row>
    <row r="196" spans="1:12" ht="13.5" customHeight="1">
      <c r="A196" s="459"/>
      <c r="B196" s="446"/>
      <c r="C196" s="460" t="s">
        <v>345</v>
      </c>
      <c r="D196" s="460"/>
      <c r="E196" s="461"/>
      <c r="F196" s="449"/>
      <c r="G196" s="462"/>
      <c r="H196" s="452"/>
      <c r="I196" s="452"/>
      <c r="J196" s="228"/>
      <c r="K196" s="194"/>
      <c r="L196" s="195"/>
    </row>
    <row r="197" spans="1:12" ht="13.5" customHeight="1">
      <c r="A197" s="453"/>
      <c r="B197" s="454" t="s">
        <v>346</v>
      </c>
      <c r="C197" s="198" t="s">
        <v>348</v>
      </c>
      <c r="D197" s="199"/>
      <c r="E197" s="455"/>
      <c r="F197" s="201">
        <v>9</v>
      </c>
      <c r="G197" s="456" t="s">
        <v>55</v>
      </c>
      <c r="H197" s="458"/>
      <c r="I197" s="458"/>
      <c r="J197" s="205"/>
      <c r="K197" s="213"/>
      <c r="L197" s="207"/>
    </row>
    <row r="198" spans="1:12" ht="13.5" customHeight="1">
      <c r="A198" s="465"/>
      <c r="B198" s="469"/>
      <c r="C198" s="271"/>
      <c r="D198" s="272"/>
      <c r="E198" s="470"/>
      <c r="F198" s="273"/>
      <c r="G198" s="478"/>
      <c r="H198" s="473"/>
      <c r="I198" s="473"/>
      <c r="J198" s="228"/>
      <c r="K198" s="249"/>
      <c r="L198" s="222"/>
    </row>
    <row r="199" spans="1:12" ht="13.5" customHeight="1">
      <c r="A199" s="465"/>
      <c r="B199" s="469"/>
      <c r="C199" s="271"/>
      <c r="D199" s="272"/>
      <c r="E199" s="470"/>
      <c r="F199" s="273"/>
      <c r="G199" s="478"/>
      <c r="H199" s="473"/>
      <c r="I199" s="473"/>
      <c r="J199" s="228"/>
      <c r="K199" s="249"/>
      <c r="L199" s="222"/>
    </row>
    <row r="200" spans="1:12" ht="13.5" customHeight="1">
      <c r="A200" s="459"/>
      <c r="B200" s="446"/>
      <c r="C200" s="460"/>
      <c r="D200" s="460"/>
      <c r="E200" s="461"/>
      <c r="F200" s="449"/>
      <c r="G200" s="462"/>
      <c r="H200" s="452"/>
      <c r="I200" s="452"/>
      <c r="J200" s="193"/>
      <c r="K200" s="194"/>
      <c r="L200" s="195"/>
    </row>
    <row r="201" spans="1:12" ht="13.5" customHeight="1">
      <c r="A201" s="453"/>
      <c r="B201" s="454"/>
      <c r="C201" s="198"/>
      <c r="D201" s="199"/>
      <c r="E201" s="455"/>
      <c r="F201" s="201"/>
      <c r="G201" s="456"/>
      <c r="H201" s="458"/>
      <c r="I201" s="458"/>
      <c r="J201" s="205"/>
      <c r="K201" s="213"/>
      <c r="L201" s="207"/>
    </row>
    <row r="202" spans="1:12" ht="13.5" customHeight="1">
      <c r="A202" s="465"/>
      <c r="B202" s="469"/>
      <c r="E202" s="470"/>
      <c r="F202" s="471"/>
      <c r="G202" s="472"/>
      <c r="H202" s="473"/>
      <c r="I202" s="452"/>
      <c r="J202" s="228"/>
      <c r="K202" s="233"/>
      <c r="L202" s="222"/>
    </row>
    <row r="203" spans="1:12" ht="13.5" customHeight="1" thickBot="1">
      <c r="A203" s="479"/>
      <c r="B203" s="480"/>
      <c r="C203" s="236"/>
      <c r="D203" s="237"/>
      <c r="E203" s="481"/>
      <c r="F203" s="246"/>
      <c r="G203" s="482"/>
      <c r="H203" s="483"/>
      <c r="I203" s="483"/>
      <c r="J203" s="241"/>
      <c r="K203" s="242"/>
      <c r="L203" s="243"/>
    </row>
    <row r="204" spans="1:12" ht="13.5" customHeight="1">
      <c r="J204" s="179"/>
      <c r="K204" s="495"/>
      <c r="L204" s="485">
        <f>L136+1</f>
        <v>17</v>
      </c>
    </row>
    <row r="205" spans="1:12" ht="13.5" customHeight="1" thickBot="1">
      <c r="G205" s="421"/>
      <c r="J205" s="179"/>
      <c r="K205" s="493"/>
      <c r="L205" s="425" t="s">
        <v>9</v>
      </c>
    </row>
    <row r="206" spans="1:12" ht="13.5" customHeight="1">
      <c r="A206" s="427" t="s">
        <v>0</v>
      </c>
      <c r="B206" s="428" t="s">
        <v>1</v>
      </c>
      <c r="C206" s="429" t="s">
        <v>2</v>
      </c>
      <c r="D206" s="430"/>
      <c r="E206" s="431"/>
      <c r="F206" s="432" t="s">
        <v>3</v>
      </c>
      <c r="G206" s="433" t="s">
        <v>4</v>
      </c>
      <c r="H206" s="434" t="s">
        <v>5</v>
      </c>
      <c r="I206" s="434" t="s">
        <v>6</v>
      </c>
      <c r="J206" s="317" t="s">
        <v>7</v>
      </c>
      <c r="K206" s="492" t="str">
        <f>K172</f>
        <v>第　回既済部分検査内訳書</v>
      </c>
      <c r="L206" s="487"/>
    </row>
    <row r="207" spans="1:12" ht="13.5" customHeight="1">
      <c r="A207" s="435"/>
      <c r="B207" s="436"/>
      <c r="C207" s="437"/>
      <c r="D207" s="438"/>
      <c r="E207" s="439"/>
      <c r="F207" s="440"/>
      <c r="G207" s="441"/>
      <c r="H207" s="442"/>
      <c r="I207" s="442"/>
      <c r="J207" s="318"/>
      <c r="K207" s="494" t="s">
        <v>3</v>
      </c>
      <c r="L207" s="444" t="s">
        <v>8</v>
      </c>
    </row>
    <row r="208" spans="1:12" ht="13.5" customHeight="1">
      <c r="A208" s="445"/>
      <c r="B208" s="446"/>
      <c r="C208" s="447" t="s">
        <v>345</v>
      </c>
      <c r="D208" s="447"/>
      <c r="E208" s="448"/>
      <c r="F208" s="449"/>
      <c r="G208" s="450"/>
      <c r="H208" s="451"/>
      <c r="I208" s="452"/>
      <c r="J208" s="228"/>
      <c r="K208" s="194"/>
      <c r="L208" s="195"/>
    </row>
    <row r="209" spans="1:12" ht="13.5" customHeight="1">
      <c r="A209" s="453"/>
      <c r="B209" s="454" t="s">
        <v>346</v>
      </c>
      <c r="C209" s="198" t="s">
        <v>349</v>
      </c>
      <c r="D209" s="199"/>
      <c r="E209" s="455"/>
      <c r="F209" s="201">
        <v>4</v>
      </c>
      <c r="G209" s="456" t="s">
        <v>55</v>
      </c>
      <c r="H209" s="457"/>
      <c r="I209" s="458"/>
      <c r="J209" s="205"/>
      <c r="K209" s="206"/>
      <c r="L209" s="207"/>
    </row>
    <row r="210" spans="1:12" ht="13.5" customHeight="1">
      <c r="A210" s="459"/>
      <c r="B210" s="446"/>
      <c r="C210" s="460" t="s">
        <v>350</v>
      </c>
      <c r="D210" s="460"/>
      <c r="E210" s="461"/>
      <c r="F210" s="449"/>
      <c r="G210" s="462"/>
      <c r="H210" s="452"/>
      <c r="I210" s="452"/>
      <c r="J210" s="193"/>
      <c r="K210" s="194"/>
      <c r="L210" s="195"/>
    </row>
    <row r="211" spans="1:12" ht="13.5" customHeight="1">
      <c r="A211" s="453"/>
      <c r="B211" s="454" t="s">
        <v>305</v>
      </c>
      <c r="C211" s="198" t="s">
        <v>351</v>
      </c>
      <c r="D211" s="199"/>
      <c r="E211" s="455"/>
      <c r="F211" s="201">
        <v>139</v>
      </c>
      <c r="G211" s="463" t="s">
        <v>59</v>
      </c>
      <c r="H211" s="458"/>
      <c r="I211" s="458"/>
      <c r="J211" s="205"/>
      <c r="K211" s="213"/>
      <c r="L211" s="207"/>
    </row>
    <row r="212" spans="1:12" ht="13.5" customHeight="1">
      <c r="A212" s="459"/>
      <c r="B212" s="446"/>
      <c r="C212" s="214" t="s">
        <v>350</v>
      </c>
      <c r="D212" s="460"/>
      <c r="E212" s="461"/>
      <c r="F212" s="449"/>
      <c r="G212" s="462"/>
      <c r="H212" s="452"/>
      <c r="I212" s="452"/>
      <c r="J212" s="193"/>
      <c r="K212" s="194"/>
      <c r="L212" s="195"/>
    </row>
    <row r="213" spans="1:12" ht="13.5" customHeight="1">
      <c r="A213" s="453"/>
      <c r="B213" s="454" t="s">
        <v>305</v>
      </c>
      <c r="C213" s="464" t="s">
        <v>352</v>
      </c>
      <c r="D213" s="464"/>
      <c r="E213" s="455"/>
      <c r="F213" s="201">
        <v>1.1000000000000001</v>
      </c>
      <c r="G213" s="463" t="s">
        <v>59</v>
      </c>
      <c r="H213" s="457"/>
      <c r="I213" s="458"/>
      <c r="J213" s="205"/>
      <c r="K213" s="213"/>
      <c r="L213" s="207"/>
    </row>
    <row r="214" spans="1:12" ht="13.5" customHeight="1">
      <c r="A214" s="465"/>
      <c r="B214" s="446"/>
      <c r="C214" s="214" t="s">
        <v>353</v>
      </c>
      <c r="D214" s="218"/>
      <c r="E214" s="461"/>
      <c r="F214" s="219"/>
      <c r="G214" s="466"/>
      <c r="H214" s="467"/>
      <c r="I214" s="452"/>
      <c r="J214" s="193"/>
      <c r="K214" s="194"/>
      <c r="L214" s="222"/>
    </row>
    <row r="215" spans="1:12" ht="13.5" customHeight="1">
      <c r="A215" s="465"/>
      <c r="B215" s="454" t="s">
        <v>305</v>
      </c>
      <c r="C215" s="464" t="s">
        <v>351</v>
      </c>
      <c r="D215" s="464"/>
      <c r="E215" s="455"/>
      <c r="F215" s="201">
        <v>28.3</v>
      </c>
      <c r="G215" s="463" t="s">
        <v>59</v>
      </c>
      <c r="H215" s="458"/>
      <c r="I215" s="458"/>
      <c r="J215" s="205"/>
      <c r="K215" s="213"/>
      <c r="L215" s="222"/>
    </row>
    <row r="216" spans="1:12" ht="13.5" customHeight="1">
      <c r="A216" s="459"/>
      <c r="B216" s="446"/>
      <c r="C216" s="214" t="s">
        <v>354</v>
      </c>
      <c r="D216" s="218"/>
      <c r="E216" s="461"/>
      <c r="F216" s="219"/>
      <c r="G216" s="466"/>
      <c r="H216" s="467"/>
      <c r="I216" s="452"/>
      <c r="J216" s="193"/>
      <c r="K216" s="194"/>
      <c r="L216" s="195"/>
    </row>
    <row r="217" spans="1:12" ht="13.5" customHeight="1">
      <c r="A217" s="453"/>
      <c r="B217" s="454" t="s">
        <v>305</v>
      </c>
      <c r="C217" s="464" t="s">
        <v>351</v>
      </c>
      <c r="D217" s="464"/>
      <c r="E217" s="455"/>
      <c r="F217" s="201">
        <v>809</v>
      </c>
      <c r="G217" s="463" t="s">
        <v>59</v>
      </c>
      <c r="H217" s="457"/>
      <c r="I217" s="458"/>
      <c r="J217" s="205"/>
      <c r="K217" s="213"/>
      <c r="L217" s="207"/>
    </row>
    <row r="218" spans="1:12" ht="13.5" customHeight="1">
      <c r="A218" s="459"/>
      <c r="B218" s="476"/>
      <c r="C218" s="477"/>
      <c r="D218" s="460"/>
      <c r="E218" s="461"/>
      <c r="F218" s="449"/>
      <c r="G218" s="462"/>
      <c r="H218" s="452"/>
      <c r="I218" s="452"/>
      <c r="J218" s="193"/>
      <c r="K218" s="194"/>
      <c r="L218" s="195"/>
    </row>
    <row r="219" spans="1:12" ht="13.5" customHeight="1">
      <c r="A219" s="453"/>
      <c r="B219" s="469" t="s">
        <v>355</v>
      </c>
      <c r="C219" s="421" t="s">
        <v>1031</v>
      </c>
      <c r="E219" s="470"/>
      <c r="F219" s="201">
        <v>25.1</v>
      </c>
      <c r="G219" s="463" t="s">
        <v>50</v>
      </c>
      <c r="H219" s="473"/>
      <c r="I219" s="458"/>
      <c r="J219" s="205"/>
      <c r="K219" s="213"/>
      <c r="L219" s="207"/>
    </row>
    <row r="220" spans="1:12" ht="13.5" customHeight="1">
      <c r="A220" s="459"/>
      <c r="B220" s="446"/>
      <c r="C220" s="214"/>
      <c r="D220" s="460"/>
      <c r="E220" s="461"/>
      <c r="F220" s="449"/>
      <c r="G220" s="462"/>
      <c r="H220" s="452"/>
      <c r="I220" s="452"/>
      <c r="J220" s="193"/>
      <c r="K220" s="194"/>
      <c r="L220" s="195"/>
    </row>
    <row r="221" spans="1:12" ht="13.5" customHeight="1">
      <c r="A221" s="453"/>
      <c r="B221" s="454" t="s">
        <v>356</v>
      </c>
      <c r="C221" s="464" t="s">
        <v>357</v>
      </c>
      <c r="D221" s="464"/>
      <c r="E221" s="455"/>
      <c r="F221" s="468">
        <v>67</v>
      </c>
      <c r="G221" s="463" t="s">
        <v>55</v>
      </c>
      <c r="H221" s="458"/>
      <c r="I221" s="458"/>
      <c r="J221" s="205"/>
      <c r="K221" s="213"/>
      <c r="L221" s="207"/>
    </row>
    <row r="222" spans="1:12" ht="13.5" customHeight="1">
      <c r="A222" s="459"/>
      <c r="B222" s="469" t="s">
        <v>358</v>
      </c>
      <c r="C222" s="214"/>
      <c r="E222" s="470"/>
      <c r="F222" s="471"/>
      <c r="G222" s="472"/>
      <c r="H222" s="473"/>
      <c r="I222" s="452"/>
      <c r="J222" s="228"/>
      <c r="K222" s="194"/>
      <c r="L222" s="195"/>
    </row>
    <row r="223" spans="1:12" ht="13.5" customHeight="1">
      <c r="A223" s="453"/>
      <c r="B223" s="474" t="s">
        <v>356</v>
      </c>
      <c r="C223" s="475"/>
      <c r="D223" s="464"/>
      <c r="E223" s="455"/>
      <c r="F223" s="491">
        <v>1</v>
      </c>
      <c r="G223" s="463" t="s">
        <v>12</v>
      </c>
      <c r="H223" s="458"/>
      <c r="I223" s="458"/>
      <c r="J223" s="205"/>
      <c r="K223" s="213"/>
      <c r="L223" s="207"/>
    </row>
    <row r="224" spans="1:12" ht="13.5" customHeight="1">
      <c r="A224" s="459"/>
      <c r="B224" s="446"/>
      <c r="C224" s="460"/>
      <c r="D224" s="460"/>
      <c r="E224" s="461"/>
      <c r="F224" s="449"/>
      <c r="G224" s="462"/>
      <c r="H224" s="452"/>
      <c r="I224" s="452"/>
      <c r="J224" s="193"/>
      <c r="K224" s="194"/>
      <c r="L224" s="195"/>
    </row>
    <row r="225" spans="1:12" ht="13.5" customHeight="1">
      <c r="A225" s="453"/>
      <c r="B225" s="454"/>
      <c r="C225" s="198"/>
      <c r="D225" s="199"/>
      <c r="E225" s="455"/>
      <c r="F225" s="201"/>
      <c r="G225" s="456"/>
      <c r="H225" s="458"/>
      <c r="I225" s="458"/>
      <c r="J225" s="205"/>
      <c r="K225" s="213"/>
      <c r="L225" s="207"/>
    </row>
    <row r="226" spans="1:12" ht="13.5" customHeight="1">
      <c r="A226" s="459"/>
      <c r="B226" s="446"/>
      <c r="C226" s="460"/>
      <c r="D226" s="460"/>
      <c r="E226" s="461"/>
      <c r="F226" s="449"/>
      <c r="G226" s="462"/>
      <c r="H226" s="452"/>
      <c r="I226" s="452"/>
      <c r="J226" s="193"/>
      <c r="K226" s="194"/>
      <c r="L226" s="195"/>
    </row>
    <row r="227" spans="1:12" ht="13.5" customHeight="1">
      <c r="A227" s="453"/>
      <c r="B227" s="454"/>
      <c r="C227" s="198"/>
      <c r="D227" s="199"/>
      <c r="E227" s="455"/>
      <c r="F227" s="201"/>
      <c r="G227" s="456"/>
      <c r="H227" s="458"/>
      <c r="I227" s="458"/>
      <c r="J227" s="205"/>
      <c r="K227" s="213"/>
      <c r="L227" s="207"/>
    </row>
    <row r="228" spans="1:12" ht="13.5" customHeight="1">
      <c r="A228" s="459"/>
      <c r="B228" s="446"/>
      <c r="C228" s="460"/>
      <c r="D228" s="460"/>
      <c r="E228" s="461"/>
      <c r="F228" s="449"/>
      <c r="G228" s="462"/>
      <c r="H228" s="452"/>
      <c r="I228" s="452"/>
      <c r="J228" s="193"/>
      <c r="K228" s="194"/>
      <c r="L228" s="195"/>
    </row>
    <row r="229" spans="1:12" ht="13.5" customHeight="1">
      <c r="A229" s="453"/>
      <c r="B229" s="454"/>
      <c r="C229" s="198"/>
      <c r="D229" s="199"/>
      <c r="E229" s="455"/>
      <c r="F229" s="201"/>
      <c r="G229" s="456"/>
      <c r="H229" s="458"/>
      <c r="I229" s="458"/>
      <c r="J229" s="205"/>
      <c r="K229" s="213"/>
      <c r="L229" s="207"/>
    </row>
    <row r="230" spans="1:12" ht="13.5" customHeight="1">
      <c r="A230" s="459"/>
      <c r="B230" s="446"/>
      <c r="C230" s="460"/>
      <c r="D230" s="460"/>
      <c r="E230" s="461"/>
      <c r="F230" s="449"/>
      <c r="G230" s="462"/>
      <c r="H230" s="452"/>
      <c r="I230" s="452"/>
      <c r="J230" s="193"/>
      <c r="K230" s="194"/>
      <c r="L230" s="195"/>
    </row>
    <row r="231" spans="1:12" ht="13.5" customHeight="1">
      <c r="A231" s="453"/>
      <c r="B231" s="454"/>
      <c r="C231" s="198"/>
      <c r="D231" s="199"/>
      <c r="E231" s="455"/>
      <c r="F231" s="201"/>
      <c r="G231" s="456"/>
      <c r="H231" s="458"/>
      <c r="I231" s="458"/>
      <c r="J231" s="205"/>
      <c r="K231" s="213"/>
      <c r="L231" s="207"/>
    </row>
    <row r="232" spans="1:12" ht="13.5" customHeight="1">
      <c r="A232" s="465"/>
      <c r="B232" s="469"/>
      <c r="C232" s="271"/>
      <c r="D232" s="272"/>
      <c r="E232" s="470"/>
      <c r="F232" s="273"/>
      <c r="G232" s="478"/>
      <c r="H232" s="473"/>
      <c r="I232" s="473"/>
      <c r="J232" s="228"/>
      <c r="K232" s="249"/>
      <c r="L232" s="222"/>
    </row>
    <row r="233" spans="1:12" ht="13.5" customHeight="1">
      <c r="A233" s="465"/>
      <c r="B233" s="469"/>
      <c r="C233" s="271"/>
      <c r="D233" s="272"/>
      <c r="E233" s="470"/>
      <c r="F233" s="273"/>
      <c r="G233" s="478"/>
      <c r="H233" s="473"/>
      <c r="I233" s="473"/>
      <c r="J233" s="228"/>
      <c r="K233" s="249"/>
      <c r="L233" s="222"/>
    </row>
    <row r="234" spans="1:12" ht="13.5" customHeight="1">
      <c r="A234" s="459"/>
      <c r="B234" s="446"/>
      <c r="C234" s="460"/>
      <c r="D234" s="460"/>
      <c r="E234" s="461"/>
      <c r="F234" s="449"/>
      <c r="G234" s="462"/>
      <c r="H234" s="452"/>
      <c r="I234" s="452"/>
      <c r="J234" s="193"/>
      <c r="K234" s="194"/>
      <c r="L234" s="195"/>
    </row>
    <row r="235" spans="1:12" ht="13.5" customHeight="1">
      <c r="A235" s="453"/>
      <c r="B235" s="454"/>
      <c r="C235" s="198"/>
      <c r="D235" s="199"/>
      <c r="E235" s="455"/>
      <c r="F235" s="201"/>
      <c r="G235" s="456"/>
      <c r="H235" s="458"/>
      <c r="I235" s="458"/>
      <c r="J235" s="205"/>
      <c r="K235" s="213"/>
      <c r="L235" s="207"/>
    </row>
    <row r="236" spans="1:12" ht="13.5" customHeight="1">
      <c r="A236" s="465"/>
      <c r="B236" s="469"/>
      <c r="E236" s="470"/>
      <c r="F236" s="471"/>
      <c r="G236" s="472"/>
      <c r="H236" s="473"/>
      <c r="I236" s="452"/>
      <c r="J236" s="228"/>
      <c r="K236" s="233"/>
      <c r="L236" s="222"/>
    </row>
    <row r="237" spans="1:12" ht="13.5" customHeight="1" thickBot="1">
      <c r="A237" s="479"/>
      <c r="B237" s="480" t="s">
        <v>11</v>
      </c>
      <c r="C237" s="236"/>
      <c r="D237" s="237"/>
      <c r="E237" s="481"/>
      <c r="F237" s="246"/>
      <c r="G237" s="482"/>
      <c r="H237" s="483"/>
      <c r="I237" s="483"/>
      <c r="J237" s="241"/>
      <c r="K237" s="242"/>
      <c r="L237" s="243"/>
    </row>
    <row r="238" spans="1:12" ht="13.5" customHeight="1">
      <c r="J238" s="179"/>
      <c r="K238" s="495"/>
      <c r="L238" s="485"/>
    </row>
    <row r="239" spans="1:12" ht="13.5" customHeight="1" thickBot="1">
      <c r="G239" s="421"/>
      <c r="J239" s="179"/>
      <c r="K239" s="493"/>
      <c r="L239" s="425"/>
    </row>
    <row r="240" spans="1:12" ht="13.5" customHeight="1">
      <c r="A240" s="427" t="s">
        <v>0</v>
      </c>
      <c r="B240" s="428" t="s">
        <v>1</v>
      </c>
      <c r="C240" s="429" t="s">
        <v>2</v>
      </c>
      <c r="D240" s="430"/>
      <c r="E240" s="431"/>
      <c r="F240" s="432" t="s">
        <v>3</v>
      </c>
      <c r="G240" s="433" t="s">
        <v>4</v>
      </c>
      <c r="H240" s="434" t="s">
        <v>5</v>
      </c>
      <c r="I240" s="434" t="s">
        <v>6</v>
      </c>
      <c r="J240" s="317" t="s">
        <v>7</v>
      </c>
      <c r="K240" s="492" t="str">
        <f>K206</f>
        <v>第　回既済部分検査内訳書</v>
      </c>
      <c r="L240" s="487"/>
    </row>
    <row r="241" spans="1:12" ht="13.5" customHeight="1">
      <c r="A241" s="435"/>
      <c r="B241" s="436"/>
      <c r="C241" s="437"/>
      <c r="D241" s="438"/>
      <c r="E241" s="439"/>
      <c r="F241" s="440"/>
      <c r="G241" s="441"/>
      <c r="H241" s="442"/>
      <c r="I241" s="442"/>
      <c r="J241" s="318"/>
      <c r="K241" s="494" t="s">
        <v>3</v>
      </c>
      <c r="L241" s="444" t="s">
        <v>8</v>
      </c>
    </row>
    <row r="242" spans="1:12" ht="13.5" customHeight="1">
      <c r="A242" s="445"/>
      <c r="B242" s="446"/>
      <c r="C242" s="447"/>
      <c r="D242" s="447"/>
      <c r="E242" s="448"/>
      <c r="F242" s="449"/>
      <c r="G242" s="450"/>
      <c r="H242" s="451"/>
      <c r="I242" s="452"/>
      <c r="J242" s="193"/>
      <c r="K242" s="194"/>
      <c r="L242" s="195"/>
    </row>
    <row r="243" spans="1:12" ht="13.5" customHeight="1">
      <c r="A243" s="453"/>
      <c r="B243" s="454"/>
      <c r="C243" s="198"/>
      <c r="D243" s="199"/>
      <c r="E243" s="455"/>
      <c r="F243" s="201"/>
      <c r="G243" s="456"/>
      <c r="H243" s="457"/>
      <c r="I243" s="458"/>
      <c r="J243" s="205"/>
      <c r="K243" s="206"/>
      <c r="L243" s="207"/>
    </row>
    <row r="244" spans="1:12" ht="13.5" customHeight="1">
      <c r="A244" s="459"/>
      <c r="B244" s="446"/>
      <c r="C244" s="460"/>
      <c r="D244" s="460"/>
      <c r="E244" s="461"/>
      <c r="F244" s="449"/>
      <c r="G244" s="462"/>
      <c r="H244" s="452"/>
      <c r="I244" s="452"/>
      <c r="J244" s="193"/>
      <c r="K244" s="194"/>
      <c r="L244" s="195"/>
    </row>
    <row r="245" spans="1:12" ht="13.5" customHeight="1">
      <c r="A245" s="453"/>
      <c r="B245" s="454"/>
      <c r="C245" s="198"/>
      <c r="D245" s="199"/>
      <c r="E245" s="455"/>
      <c r="F245" s="201"/>
      <c r="G245" s="463"/>
      <c r="H245" s="458"/>
      <c r="I245" s="458"/>
      <c r="J245" s="205"/>
      <c r="K245" s="213"/>
      <c r="L245" s="207"/>
    </row>
    <row r="246" spans="1:12" ht="13.5" customHeight="1">
      <c r="A246" s="459"/>
      <c r="B246" s="446"/>
      <c r="C246" s="214"/>
      <c r="D246" s="460"/>
      <c r="E246" s="461"/>
      <c r="F246" s="449"/>
      <c r="G246" s="462"/>
      <c r="H246" s="452"/>
      <c r="I246" s="452"/>
      <c r="J246" s="193"/>
      <c r="K246" s="194"/>
      <c r="L246" s="195"/>
    </row>
    <row r="247" spans="1:12" ht="13.5" customHeight="1">
      <c r="A247" s="453"/>
      <c r="B247" s="454"/>
      <c r="C247" s="464"/>
      <c r="D247" s="464"/>
      <c r="E247" s="455"/>
      <c r="F247" s="201"/>
      <c r="G247" s="463"/>
      <c r="H247" s="457"/>
      <c r="I247" s="458"/>
      <c r="J247" s="205"/>
      <c r="K247" s="213"/>
      <c r="L247" s="207"/>
    </row>
    <row r="248" spans="1:12" ht="13.5" customHeight="1">
      <c r="A248" s="465"/>
      <c r="B248" s="446"/>
      <c r="C248" s="214"/>
      <c r="D248" s="218"/>
      <c r="E248" s="461"/>
      <c r="F248" s="219"/>
      <c r="G248" s="466"/>
      <c r="H248" s="467"/>
      <c r="I248" s="452"/>
      <c r="J248" s="193"/>
      <c r="K248" s="194"/>
      <c r="L248" s="222"/>
    </row>
    <row r="249" spans="1:12" ht="13.5" customHeight="1">
      <c r="A249" s="465"/>
      <c r="B249" s="454"/>
      <c r="C249" s="464"/>
      <c r="D249" s="464"/>
      <c r="E249" s="455"/>
      <c r="F249" s="201"/>
      <c r="G249" s="463"/>
      <c r="H249" s="458"/>
      <c r="I249" s="458"/>
      <c r="J249" s="205"/>
      <c r="K249" s="213"/>
      <c r="L249" s="222"/>
    </row>
    <row r="250" spans="1:12" ht="13.5" customHeight="1">
      <c r="A250" s="459"/>
      <c r="B250" s="446"/>
      <c r="C250" s="214"/>
      <c r="D250" s="218"/>
      <c r="E250" s="461"/>
      <c r="F250" s="219"/>
      <c r="G250" s="466"/>
      <c r="H250" s="467"/>
      <c r="I250" s="452"/>
      <c r="J250" s="193"/>
      <c r="K250" s="194"/>
      <c r="L250" s="195"/>
    </row>
    <row r="251" spans="1:12" ht="13.5" customHeight="1">
      <c r="A251" s="453"/>
      <c r="B251" s="454"/>
      <c r="C251" s="464"/>
      <c r="D251" s="464"/>
      <c r="E251" s="455"/>
      <c r="F251" s="201"/>
      <c r="G251" s="463"/>
      <c r="H251" s="457"/>
      <c r="I251" s="458"/>
      <c r="J251" s="205"/>
      <c r="K251" s="213"/>
      <c r="L251" s="207"/>
    </row>
    <row r="252" spans="1:12" ht="13.5" customHeight="1">
      <c r="A252" s="459"/>
      <c r="B252" s="446"/>
      <c r="C252" s="214"/>
      <c r="D252" s="460"/>
      <c r="E252" s="461"/>
      <c r="F252" s="449"/>
      <c r="G252" s="462"/>
      <c r="H252" s="452"/>
      <c r="I252" s="452"/>
      <c r="J252" s="193"/>
      <c r="K252" s="194"/>
      <c r="L252" s="195"/>
    </row>
    <row r="253" spans="1:12" ht="13.5" customHeight="1">
      <c r="A253" s="453"/>
      <c r="B253" s="454"/>
      <c r="C253" s="464"/>
      <c r="D253" s="464"/>
      <c r="E253" s="455"/>
      <c r="F253" s="468"/>
      <c r="G253" s="463"/>
      <c r="H253" s="458"/>
      <c r="I253" s="458"/>
      <c r="J253" s="205"/>
      <c r="K253" s="213"/>
      <c r="L253" s="207"/>
    </row>
    <row r="254" spans="1:12" ht="13.5" customHeight="1">
      <c r="A254" s="459"/>
      <c r="B254" s="469"/>
      <c r="C254" s="214"/>
      <c r="E254" s="470"/>
      <c r="F254" s="471"/>
      <c r="G254" s="472"/>
      <c r="H254" s="473"/>
      <c r="I254" s="452"/>
      <c r="J254" s="228"/>
      <c r="K254" s="194"/>
      <c r="L254" s="195"/>
    </row>
    <row r="255" spans="1:12" ht="13.5" customHeight="1">
      <c r="A255" s="453"/>
      <c r="B255" s="474"/>
      <c r="C255" s="475"/>
      <c r="D255" s="464"/>
      <c r="E255" s="455"/>
      <c r="F255" s="201"/>
      <c r="G255" s="463"/>
      <c r="H255" s="458"/>
      <c r="I255" s="458"/>
      <c r="J255" s="205"/>
      <c r="K255" s="213"/>
      <c r="L255" s="207"/>
    </row>
    <row r="256" spans="1:12" ht="13.5" customHeight="1">
      <c r="A256" s="459"/>
      <c r="B256" s="476"/>
      <c r="C256" s="477"/>
      <c r="D256" s="460"/>
      <c r="E256" s="461"/>
      <c r="F256" s="449"/>
      <c r="G256" s="462"/>
      <c r="H256" s="452"/>
      <c r="I256" s="452"/>
      <c r="J256" s="193"/>
      <c r="K256" s="194"/>
      <c r="L256" s="195"/>
    </row>
    <row r="257" spans="1:12" ht="13.5" customHeight="1">
      <c r="A257" s="453"/>
      <c r="B257" s="469"/>
      <c r="E257" s="470"/>
      <c r="F257" s="201"/>
      <c r="G257" s="463"/>
      <c r="H257" s="473"/>
      <c r="I257" s="458"/>
      <c r="J257" s="205"/>
      <c r="K257" s="213"/>
      <c r="L257" s="207"/>
    </row>
    <row r="258" spans="1:12" ht="13.5" customHeight="1">
      <c r="A258" s="459"/>
      <c r="B258" s="446"/>
      <c r="C258" s="460"/>
      <c r="D258" s="460"/>
      <c r="E258" s="461"/>
      <c r="F258" s="449"/>
      <c r="G258" s="462"/>
      <c r="H258" s="452"/>
      <c r="I258" s="452"/>
      <c r="J258" s="193"/>
      <c r="K258" s="194"/>
      <c r="L258" s="195"/>
    </row>
    <row r="259" spans="1:12" ht="13.5" customHeight="1">
      <c r="A259" s="453"/>
      <c r="B259" s="454"/>
      <c r="C259" s="198"/>
      <c r="D259" s="199"/>
      <c r="E259" s="455"/>
      <c r="F259" s="201"/>
      <c r="G259" s="456"/>
      <c r="H259" s="458"/>
      <c r="I259" s="458"/>
      <c r="J259" s="205"/>
      <c r="K259" s="213"/>
      <c r="L259" s="207"/>
    </row>
    <row r="260" spans="1:12" ht="13.5" customHeight="1">
      <c r="A260" s="459"/>
      <c r="B260" s="446"/>
      <c r="C260" s="460"/>
      <c r="D260" s="460"/>
      <c r="E260" s="461"/>
      <c r="F260" s="449"/>
      <c r="G260" s="462"/>
      <c r="H260" s="452"/>
      <c r="I260" s="452"/>
      <c r="J260" s="193"/>
      <c r="K260" s="194"/>
      <c r="L260" s="195"/>
    </row>
    <row r="261" spans="1:12" ht="13.5" customHeight="1">
      <c r="A261" s="453"/>
      <c r="B261" s="454"/>
      <c r="C261" s="198"/>
      <c r="D261" s="199"/>
      <c r="E261" s="455"/>
      <c r="F261" s="201"/>
      <c r="G261" s="456"/>
      <c r="H261" s="458"/>
      <c r="I261" s="458"/>
      <c r="J261" s="205"/>
      <c r="K261" s="213"/>
      <c r="L261" s="207"/>
    </row>
    <row r="262" spans="1:12" ht="13.5" customHeight="1">
      <c r="A262" s="459"/>
      <c r="B262" s="446"/>
      <c r="C262" s="460"/>
      <c r="D262" s="460"/>
      <c r="E262" s="461"/>
      <c r="F262" s="449"/>
      <c r="G262" s="462"/>
      <c r="H262" s="452"/>
      <c r="I262" s="452"/>
      <c r="J262" s="193"/>
      <c r="K262" s="194"/>
      <c r="L262" s="195"/>
    </row>
    <row r="263" spans="1:12" ht="13.5" customHeight="1">
      <c r="A263" s="453"/>
      <c r="B263" s="454"/>
      <c r="C263" s="198"/>
      <c r="D263" s="199"/>
      <c r="E263" s="455"/>
      <c r="F263" s="201"/>
      <c r="G263" s="456"/>
      <c r="H263" s="458"/>
      <c r="I263" s="458"/>
      <c r="J263" s="205"/>
      <c r="K263" s="213"/>
      <c r="L263" s="207"/>
    </row>
    <row r="264" spans="1:12" ht="13.5" customHeight="1">
      <c r="A264" s="459"/>
      <c r="B264" s="446"/>
      <c r="C264" s="460"/>
      <c r="D264" s="460"/>
      <c r="E264" s="461"/>
      <c r="F264" s="449"/>
      <c r="G264" s="462"/>
      <c r="H264" s="452"/>
      <c r="I264" s="452"/>
      <c r="J264" s="193"/>
      <c r="K264" s="194"/>
      <c r="L264" s="195"/>
    </row>
    <row r="265" spans="1:12" ht="13.5" customHeight="1">
      <c r="A265" s="453"/>
      <c r="B265" s="454"/>
      <c r="C265" s="198"/>
      <c r="D265" s="199"/>
      <c r="E265" s="455"/>
      <c r="F265" s="201"/>
      <c r="G265" s="456"/>
      <c r="H265" s="458"/>
      <c r="I265" s="458"/>
      <c r="J265" s="205"/>
      <c r="K265" s="213"/>
      <c r="L265" s="207"/>
    </row>
    <row r="266" spans="1:12" ht="13.5" customHeight="1">
      <c r="A266" s="465"/>
      <c r="B266" s="469"/>
      <c r="C266" s="271"/>
      <c r="D266" s="272"/>
      <c r="E266" s="470"/>
      <c r="F266" s="273"/>
      <c r="G266" s="478"/>
      <c r="H266" s="473"/>
      <c r="I266" s="473"/>
      <c r="J266" s="228"/>
      <c r="K266" s="249"/>
      <c r="L266" s="222"/>
    </row>
    <row r="267" spans="1:12" ht="13.5" customHeight="1">
      <c r="A267" s="465"/>
      <c r="B267" s="469"/>
      <c r="C267" s="271"/>
      <c r="D267" s="272"/>
      <c r="E267" s="470"/>
      <c r="F267" s="273"/>
      <c r="G267" s="478"/>
      <c r="H267" s="473"/>
      <c r="I267" s="473"/>
      <c r="J267" s="228"/>
      <c r="K267" s="249"/>
      <c r="L267" s="222"/>
    </row>
    <row r="268" spans="1:12" ht="13.5" customHeight="1">
      <c r="A268" s="459"/>
      <c r="B268" s="446"/>
      <c r="C268" s="460"/>
      <c r="D268" s="460"/>
      <c r="E268" s="461"/>
      <c r="F268" s="449"/>
      <c r="G268" s="462"/>
      <c r="H268" s="452"/>
      <c r="I268" s="452"/>
      <c r="J268" s="193"/>
      <c r="K268" s="194"/>
      <c r="L268" s="195"/>
    </row>
    <row r="269" spans="1:12" ht="13.5" customHeight="1">
      <c r="A269" s="453"/>
      <c r="B269" s="454"/>
      <c r="C269" s="198"/>
      <c r="D269" s="199"/>
      <c r="E269" s="455"/>
      <c r="F269" s="201"/>
      <c r="G269" s="456"/>
      <c r="H269" s="458"/>
      <c r="I269" s="458"/>
      <c r="J269" s="205"/>
      <c r="K269" s="213"/>
      <c r="L269" s="207"/>
    </row>
    <row r="270" spans="1:12" ht="13.5" customHeight="1">
      <c r="A270" s="465"/>
      <c r="B270" s="469"/>
      <c r="E270" s="470"/>
      <c r="F270" s="471"/>
      <c r="G270" s="472"/>
      <c r="H270" s="473"/>
      <c r="I270" s="452"/>
      <c r="J270" s="228"/>
      <c r="K270" s="233"/>
      <c r="L270" s="222"/>
    </row>
    <row r="271" spans="1:12" ht="13.5" customHeight="1" thickBot="1">
      <c r="A271" s="479"/>
      <c r="B271" s="480"/>
      <c r="C271" s="236"/>
      <c r="D271" s="237"/>
      <c r="E271" s="481"/>
      <c r="F271" s="246"/>
      <c r="G271" s="482"/>
      <c r="H271" s="483"/>
      <c r="I271" s="483"/>
      <c r="J271" s="241"/>
      <c r="K271" s="242"/>
      <c r="L271" s="243"/>
    </row>
    <row r="272" spans="1:12" ht="13.5" customHeight="1">
      <c r="J272" s="179"/>
      <c r="K272" s="495"/>
      <c r="L272" s="485">
        <f>L204+1</f>
        <v>18</v>
      </c>
    </row>
  </sheetData>
  <customSheetViews>
    <customSheetView guid="{5F464D42-AC31-49B9-A773-0689CC634DD7}" showPageBreaks="1" showGridLines="0" zeroValues="0" printArea="1" view="pageBreakPreview" topLeftCell="A172">
      <selection activeCell="F5" sqref="F5"/>
      <rowBreaks count="6" manualBreakCount="6">
        <brk id="31" max="16383" man="1"/>
        <brk id="63" max="16383" man="1"/>
        <brk id="95" max="16383" man="1"/>
        <brk id="127" max="16383" man="1"/>
        <brk id="159" max="16383" man="1"/>
        <brk id="19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P4" sqref="P4"/>
      <rowBreaks count="6" manualBreakCount="6">
        <brk id="31" max="16383" man="1"/>
        <brk id="63" max="16383" man="1"/>
        <brk id="95" max="16383" man="1"/>
        <brk id="127" max="16383" man="1"/>
        <brk id="159" max="16383" man="1"/>
        <brk id="19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72">
    <mergeCell ref="A240:A241"/>
    <mergeCell ref="B240:B241"/>
    <mergeCell ref="C240:E241"/>
    <mergeCell ref="F240:F241"/>
    <mergeCell ref="G240:G241"/>
    <mergeCell ref="H240:H241"/>
    <mergeCell ref="I240:I241"/>
    <mergeCell ref="J240:J241"/>
    <mergeCell ref="K240:L240"/>
    <mergeCell ref="J206:J207"/>
    <mergeCell ref="J172:J173"/>
    <mergeCell ref="K206:L206"/>
    <mergeCell ref="K172:L172"/>
    <mergeCell ref="G138:G139"/>
    <mergeCell ref="H138:H139"/>
    <mergeCell ref="A206:A207"/>
    <mergeCell ref="B206:B207"/>
    <mergeCell ref="C206:E207"/>
    <mergeCell ref="F206:F207"/>
    <mergeCell ref="G206:G207"/>
    <mergeCell ref="H206:H207"/>
    <mergeCell ref="I206:I207"/>
    <mergeCell ref="C70:E71"/>
    <mergeCell ref="F70:F71"/>
    <mergeCell ref="G70:G71"/>
    <mergeCell ref="H70:H71"/>
    <mergeCell ref="A172:A173"/>
    <mergeCell ref="B172:B173"/>
    <mergeCell ref="C172:E173"/>
    <mergeCell ref="F172:F173"/>
    <mergeCell ref="G172:G173"/>
    <mergeCell ref="H172:H173"/>
    <mergeCell ref="I172:I173"/>
    <mergeCell ref="I138:I139"/>
    <mergeCell ref="J138:J139"/>
    <mergeCell ref="K138:L138"/>
    <mergeCell ref="A138:A139"/>
    <mergeCell ref="B138:B139"/>
    <mergeCell ref="C138:E139"/>
    <mergeCell ref="F138:F139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K70:L70"/>
    <mergeCell ref="A70:A71"/>
    <mergeCell ref="B70:B71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A2:A3"/>
    <mergeCell ref="B2:B3"/>
    <mergeCell ref="C2:E3"/>
    <mergeCell ref="F2:F3"/>
    <mergeCell ref="G2:G3"/>
    <mergeCell ref="H2:H3"/>
    <mergeCell ref="I70:I71"/>
    <mergeCell ref="J70:J71"/>
    <mergeCell ref="J36:J37"/>
    <mergeCell ref="K2:L2"/>
    <mergeCell ref="K36:L36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3" manualBreakCount="3">
    <brk id="68" max="11" man="1"/>
    <brk id="136" max="11" man="1"/>
    <brk id="204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F9CA1-74B7-4B73-ABF0-A3086725BE6D}">
  <sheetPr>
    <tabColor rgb="FF00B0F0"/>
  </sheetPr>
  <dimension ref="A1:L136"/>
  <sheetViews>
    <sheetView showGridLines="0" view="pageBreakPreview" zoomScaleNormal="100" zoomScaleSheetLayoutView="100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96" customWidth="1"/>
    <col min="12" max="12" width="10.5" style="421" customWidth="1"/>
    <col min="13" max="200" width="9" style="426"/>
    <col min="201" max="201" width="2.625" style="426" customWidth="1"/>
    <col min="202" max="202" width="18.125" style="426" customWidth="1"/>
    <col min="203" max="204" width="5.625" style="426" customWidth="1"/>
    <col min="205" max="205" width="8.875" style="426" customWidth="1"/>
    <col min="206" max="206" width="6.875" style="426" customWidth="1"/>
    <col min="207" max="207" width="4" style="426" customWidth="1"/>
    <col min="208" max="208" width="9.625" style="426" customWidth="1"/>
    <col min="209" max="209" width="11.125" style="426" customWidth="1"/>
    <col min="210" max="210" width="9.375" style="426" customWidth="1"/>
    <col min="211" max="211" width="6.375" style="426" customWidth="1"/>
    <col min="212" max="212" width="10.5" style="426" customWidth="1"/>
    <col min="213" max="456" width="9" style="426"/>
    <col min="457" max="457" width="2.625" style="426" customWidth="1"/>
    <col min="458" max="458" width="18.125" style="426" customWidth="1"/>
    <col min="459" max="460" width="5.625" style="426" customWidth="1"/>
    <col min="461" max="461" width="8.875" style="426" customWidth="1"/>
    <col min="462" max="462" width="6.875" style="426" customWidth="1"/>
    <col min="463" max="463" width="4" style="426" customWidth="1"/>
    <col min="464" max="464" width="9.625" style="426" customWidth="1"/>
    <col min="465" max="465" width="11.125" style="426" customWidth="1"/>
    <col min="466" max="466" width="9.375" style="426" customWidth="1"/>
    <col min="467" max="467" width="6.375" style="426" customWidth="1"/>
    <col min="468" max="468" width="10.5" style="426" customWidth="1"/>
    <col min="469" max="712" width="9" style="426"/>
    <col min="713" max="713" width="2.625" style="426" customWidth="1"/>
    <col min="714" max="714" width="18.125" style="426" customWidth="1"/>
    <col min="715" max="716" width="5.625" style="426" customWidth="1"/>
    <col min="717" max="717" width="8.875" style="426" customWidth="1"/>
    <col min="718" max="718" width="6.875" style="426" customWidth="1"/>
    <col min="719" max="719" width="4" style="426" customWidth="1"/>
    <col min="720" max="720" width="9.625" style="426" customWidth="1"/>
    <col min="721" max="721" width="11.125" style="426" customWidth="1"/>
    <col min="722" max="722" width="9.375" style="426" customWidth="1"/>
    <col min="723" max="723" width="6.375" style="426" customWidth="1"/>
    <col min="724" max="724" width="10.5" style="426" customWidth="1"/>
    <col min="725" max="968" width="9" style="426"/>
    <col min="969" max="969" width="2.625" style="426" customWidth="1"/>
    <col min="970" max="970" width="18.125" style="426" customWidth="1"/>
    <col min="971" max="972" width="5.625" style="426" customWidth="1"/>
    <col min="973" max="973" width="8.875" style="426" customWidth="1"/>
    <col min="974" max="974" width="6.875" style="426" customWidth="1"/>
    <col min="975" max="975" width="4" style="426" customWidth="1"/>
    <col min="976" max="976" width="9.625" style="426" customWidth="1"/>
    <col min="977" max="977" width="11.125" style="426" customWidth="1"/>
    <col min="978" max="978" width="9.375" style="426" customWidth="1"/>
    <col min="979" max="979" width="6.375" style="426" customWidth="1"/>
    <col min="980" max="980" width="10.5" style="426" customWidth="1"/>
    <col min="981" max="1224" width="9" style="426"/>
    <col min="1225" max="1225" width="2.625" style="426" customWidth="1"/>
    <col min="1226" max="1226" width="18.125" style="426" customWidth="1"/>
    <col min="1227" max="1228" width="5.625" style="426" customWidth="1"/>
    <col min="1229" max="1229" width="8.875" style="426" customWidth="1"/>
    <col min="1230" max="1230" width="6.875" style="426" customWidth="1"/>
    <col min="1231" max="1231" width="4" style="426" customWidth="1"/>
    <col min="1232" max="1232" width="9.625" style="426" customWidth="1"/>
    <col min="1233" max="1233" width="11.125" style="426" customWidth="1"/>
    <col min="1234" max="1234" width="9.375" style="426" customWidth="1"/>
    <col min="1235" max="1235" width="6.375" style="426" customWidth="1"/>
    <col min="1236" max="1236" width="10.5" style="426" customWidth="1"/>
    <col min="1237" max="1480" width="9" style="426"/>
    <col min="1481" max="1481" width="2.625" style="426" customWidth="1"/>
    <col min="1482" max="1482" width="18.125" style="426" customWidth="1"/>
    <col min="1483" max="1484" width="5.625" style="426" customWidth="1"/>
    <col min="1485" max="1485" width="8.875" style="426" customWidth="1"/>
    <col min="1486" max="1486" width="6.875" style="426" customWidth="1"/>
    <col min="1487" max="1487" width="4" style="426" customWidth="1"/>
    <col min="1488" max="1488" width="9.625" style="426" customWidth="1"/>
    <col min="1489" max="1489" width="11.125" style="426" customWidth="1"/>
    <col min="1490" max="1490" width="9.375" style="426" customWidth="1"/>
    <col min="1491" max="1491" width="6.375" style="426" customWidth="1"/>
    <col min="1492" max="1492" width="10.5" style="426" customWidth="1"/>
    <col min="1493" max="1736" width="9" style="426"/>
    <col min="1737" max="1737" width="2.625" style="426" customWidth="1"/>
    <col min="1738" max="1738" width="18.125" style="426" customWidth="1"/>
    <col min="1739" max="1740" width="5.625" style="426" customWidth="1"/>
    <col min="1741" max="1741" width="8.875" style="426" customWidth="1"/>
    <col min="1742" max="1742" width="6.875" style="426" customWidth="1"/>
    <col min="1743" max="1743" width="4" style="426" customWidth="1"/>
    <col min="1744" max="1744" width="9.625" style="426" customWidth="1"/>
    <col min="1745" max="1745" width="11.125" style="426" customWidth="1"/>
    <col min="1746" max="1746" width="9.375" style="426" customWidth="1"/>
    <col min="1747" max="1747" width="6.375" style="426" customWidth="1"/>
    <col min="1748" max="1748" width="10.5" style="426" customWidth="1"/>
    <col min="1749" max="1992" width="9" style="426"/>
    <col min="1993" max="1993" width="2.625" style="426" customWidth="1"/>
    <col min="1994" max="1994" width="18.125" style="426" customWidth="1"/>
    <col min="1995" max="1996" width="5.625" style="426" customWidth="1"/>
    <col min="1997" max="1997" width="8.875" style="426" customWidth="1"/>
    <col min="1998" max="1998" width="6.875" style="426" customWidth="1"/>
    <col min="1999" max="1999" width="4" style="426" customWidth="1"/>
    <col min="2000" max="2000" width="9.625" style="426" customWidth="1"/>
    <col min="2001" max="2001" width="11.125" style="426" customWidth="1"/>
    <col min="2002" max="2002" width="9.375" style="426" customWidth="1"/>
    <col min="2003" max="2003" width="6.375" style="426" customWidth="1"/>
    <col min="2004" max="2004" width="10.5" style="426" customWidth="1"/>
    <col min="2005" max="2248" width="9" style="426"/>
    <col min="2249" max="2249" width="2.625" style="426" customWidth="1"/>
    <col min="2250" max="2250" width="18.125" style="426" customWidth="1"/>
    <col min="2251" max="2252" width="5.625" style="426" customWidth="1"/>
    <col min="2253" max="2253" width="8.875" style="426" customWidth="1"/>
    <col min="2254" max="2254" width="6.875" style="426" customWidth="1"/>
    <col min="2255" max="2255" width="4" style="426" customWidth="1"/>
    <col min="2256" max="2256" width="9.625" style="426" customWidth="1"/>
    <col min="2257" max="2257" width="11.125" style="426" customWidth="1"/>
    <col min="2258" max="2258" width="9.375" style="426" customWidth="1"/>
    <col min="2259" max="2259" width="6.375" style="426" customWidth="1"/>
    <col min="2260" max="2260" width="10.5" style="426" customWidth="1"/>
    <col min="2261" max="2504" width="9" style="426"/>
    <col min="2505" max="2505" width="2.625" style="426" customWidth="1"/>
    <col min="2506" max="2506" width="18.125" style="426" customWidth="1"/>
    <col min="2507" max="2508" width="5.625" style="426" customWidth="1"/>
    <col min="2509" max="2509" width="8.875" style="426" customWidth="1"/>
    <col min="2510" max="2510" width="6.875" style="426" customWidth="1"/>
    <col min="2511" max="2511" width="4" style="426" customWidth="1"/>
    <col min="2512" max="2512" width="9.625" style="426" customWidth="1"/>
    <col min="2513" max="2513" width="11.125" style="426" customWidth="1"/>
    <col min="2514" max="2514" width="9.375" style="426" customWidth="1"/>
    <col min="2515" max="2515" width="6.375" style="426" customWidth="1"/>
    <col min="2516" max="2516" width="10.5" style="426" customWidth="1"/>
    <col min="2517" max="2760" width="9" style="426"/>
    <col min="2761" max="2761" width="2.625" style="426" customWidth="1"/>
    <col min="2762" max="2762" width="18.125" style="426" customWidth="1"/>
    <col min="2763" max="2764" width="5.625" style="426" customWidth="1"/>
    <col min="2765" max="2765" width="8.875" style="426" customWidth="1"/>
    <col min="2766" max="2766" width="6.875" style="426" customWidth="1"/>
    <col min="2767" max="2767" width="4" style="426" customWidth="1"/>
    <col min="2768" max="2768" width="9.625" style="426" customWidth="1"/>
    <col min="2769" max="2769" width="11.125" style="426" customWidth="1"/>
    <col min="2770" max="2770" width="9.375" style="426" customWidth="1"/>
    <col min="2771" max="2771" width="6.375" style="426" customWidth="1"/>
    <col min="2772" max="2772" width="10.5" style="426" customWidth="1"/>
    <col min="2773" max="3016" width="9" style="426"/>
    <col min="3017" max="3017" width="2.625" style="426" customWidth="1"/>
    <col min="3018" max="3018" width="18.125" style="426" customWidth="1"/>
    <col min="3019" max="3020" width="5.625" style="426" customWidth="1"/>
    <col min="3021" max="3021" width="8.875" style="426" customWidth="1"/>
    <col min="3022" max="3022" width="6.875" style="426" customWidth="1"/>
    <col min="3023" max="3023" width="4" style="426" customWidth="1"/>
    <col min="3024" max="3024" width="9.625" style="426" customWidth="1"/>
    <col min="3025" max="3025" width="11.125" style="426" customWidth="1"/>
    <col min="3026" max="3026" width="9.375" style="426" customWidth="1"/>
    <col min="3027" max="3027" width="6.375" style="426" customWidth="1"/>
    <col min="3028" max="3028" width="10.5" style="426" customWidth="1"/>
    <col min="3029" max="3272" width="9" style="426"/>
    <col min="3273" max="3273" width="2.625" style="426" customWidth="1"/>
    <col min="3274" max="3274" width="18.125" style="426" customWidth="1"/>
    <col min="3275" max="3276" width="5.625" style="426" customWidth="1"/>
    <col min="3277" max="3277" width="8.875" style="426" customWidth="1"/>
    <col min="3278" max="3278" width="6.875" style="426" customWidth="1"/>
    <col min="3279" max="3279" width="4" style="426" customWidth="1"/>
    <col min="3280" max="3280" width="9.625" style="426" customWidth="1"/>
    <col min="3281" max="3281" width="11.125" style="426" customWidth="1"/>
    <col min="3282" max="3282" width="9.375" style="426" customWidth="1"/>
    <col min="3283" max="3283" width="6.375" style="426" customWidth="1"/>
    <col min="3284" max="3284" width="10.5" style="426" customWidth="1"/>
    <col min="3285" max="3528" width="9" style="426"/>
    <col min="3529" max="3529" width="2.625" style="426" customWidth="1"/>
    <col min="3530" max="3530" width="18.125" style="426" customWidth="1"/>
    <col min="3531" max="3532" width="5.625" style="426" customWidth="1"/>
    <col min="3533" max="3533" width="8.875" style="426" customWidth="1"/>
    <col min="3534" max="3534" width="6.875" style="426" customWidth="1"/>
    <col min="3535" max="3535" width="4" style="426" customWidth="1"/>
    <col min="3536" max="3536" width="9.625" style="426" customWidth="1"/>
    <col min="3537" max="3537" width="11.125" style="426" customWidth="1"/>
    <col min="3538" max="3538" width="9.375" style="426" customWidth="1"/>
    <col min="3539" max="3539" width="6.375" style="426" customWidth="1"/>
    <col min="3540" max="3540" width="10.5" style="426" customWidth="1"/>
    <col min="3541" max="3784" width="9" style="426"/>
    <col min="3785" max="3785" width="2.625" style="426" customWidth="1"/>
    <col min="3786" max="3786" width="18.125" style="426" customWidth="1"/>
    <col min="3787" max="3788" width="5.625" style="426" customWidth="1"/>
    <col min="3789" max="3789" width="8.875" style="426" customWidth="1"/>
    <col min="3790" max="3790" width="6.875" style="426" customWidth="1"/>
    <col min="3791" max="3791" width="4" style="426" customWidth="1"/>
    <col min="3792" max="3792" width="9.625" style="426" customWidth="1"/>
    <col min="3793" max="3793" width="11.125" style="426" customWidth="1"/>
    <col min="3794" max="3794" width="9.375" style="426" customWidth="1"/>
    <col min="3795" max="3795" width="6.375" style="426" customWidth="1"/>
    <col min="3796" max="3796" width="10.5" style="426" customWidth="1"/>
    <col min="3797" max="4040" width="9" style="426"/>
    <col min="4041" max="4041" width="2.625" style="426" customWidth="1"/>
    <col min="4042" max="4042" width="18.125" style="426" customWidth="1"/>
    <col min="4043" max="4044" width="5.625" style="426" customWidth="1"/>
    <col min="4045" max="4045" width="8.875" style="426" customWidth="1"/>
    <col min="4046" max="4046" width="6.875" style="426" customWidth="1"/>
    <col min="4047" max="4047" width="4" style="426" customWidth="1"/>
    <col min="4048" max="4048" width="9.625" style="426" customWidth="1"/>
    <col min="4049" max="4049" width="11.125" style="426" customWidth="1"/>
    <col min="4050" max="4050" width="9.375" style="426" customWidth="1"/>
    <col min="4051" max="4051" width="6.375" style="426" customWidth="1"/>
    <col min="4052" max="4052" width="10.5" style="426" customWidth="1"/>
    <col min="4053" max="4296" width="9" style="426"/>
    <col min="4297" max="4297" width="2.625" style="426" customWidth="1"/>
    <col min="4298" max="4298" width="18.125" style="426" customWidth="1"/>
    <col min="4299" max="4300" width="5.625" style="426" customWidth="1"/>
    <col min="4301" max="4301" width="8.875" style="426" customWidth="1"/>
    <col min="4302" max="4302" width="6.875" style="426" customWidth="1"/>
    <col min="4303" max="4303" width="4" style="426" customWidth="1"/>
    <col min="4304" max="4304" width="9.625" style="426" customWidth="1"/>
    <col min="4305" max="4305" width="11.125" style="426" customWidth="1"/>
    <col min="4306" max="4306" width="9.375" style="426" customWidth="1"/>
    <col min="4307" max="4307" width="6.375" style="426" customWidth="1"/>
    <col min="4308" max="4308" width="10.5" style="426" customWidth="1"/>
    <col min="4309" max="4552" width="9" style="426"/>
    <col min="4553" max="4553" width="2.625" style="426" customWidth="1"/>
    <col min="4554" max="4554" width="18.125" style="426" customWidth="1"/>
    <col min="4555" max="4556" width="5.625" style="426" customWidth="1"/>
    <col min="4557" max="4557" width="8.875" style="426" customWidth="1"/>
    <col min="4558" max="4558" width="6.875" style="426" customWidth="1"/>
    <col min="4559" max="4559" width="4" style="426" customWidth="1"/>
    <col min="4560" max="4560" width="9.625" style="426" customWidth="1"/>
    <col min="4561" max="4561" width="11.125" style="426" customWidth="1"/>
    <col min="4562" max="4562" width="9.375" style="426" customWidth="1"/>
    <col min="4563" max="4563" width="6.375" style="426" customWidth="1"/>
    <col min="4564" max="4564" width="10.5" style="426" customWidth="1"/>
    <col min="4565" max="4808" width="9" style="426"/>
    <col min="4809" max="4809" width="2.625" style="426" customWidth="1"/>
    <col min="4810" max="4810" width="18.125" style="426" customWidth="1"/>
    <col min="4811" max="4812" width="5.625" style="426" customWidth="1"/>
    <col min="4813" max="4813" width="8.875" style="426" customWidth="1"/>
    <col min="4814" max="4814" width="6.875" style="426" customWidth="1"/>
    <col min="4815" max="4815" width="4" style="426" customWidth="1"/>
    <col min="4816" max="4816" width="9.625" style="426" customWidth="1"/>
    <col min="4817" max="4817" width="11.125" style="426" customWidth="1"/>
    <col min="4818" max="4818" width="9.375" style="426" customWidth="1"/>
    <col min="4819" max="4819" width="6.375" style="426" customWidth="1"/>
    <col min="4820" max="4820" width="10.5" style="426" customWidth="1"/>
    <col min="4821" max="5064" width="9" style="426"/>
    <col min="5065" max="5065" width="2.625" style="426" customWidth="1"/>
    <col min="5066" max="5066" width="18.125" style="426" customWidth="1"/>
    <col min="5067" max="5068" width="5.625" style="426" customWidth="1"/>
    <col min="5069" max="5069" width="8.875" style="426" customWidth="1"/>
    <col min="5070" max="5070" width="6.875" style="426" customWidth="1"/>
    <col min="5071" max="5071" width="4" style="426" customWidth="1"/>
    <col min="5072" max="5072" width="9.625" style="426" customWidth="1"/>
    <col min="5073" max="5073" width="11.125" style="426" customWidth="1"/>
    <col min="5074" max="5074" width="9.375" style="426" customWidth="1"/>
    <col min="5075" max="5075" width="6.375" style="426" customWidth="1"/>
    <col min="5076" max="5076" width="10.5" style="426" customWidth="1"/>
    <col min="5077" max="5320" width="9" style="426"/>
    <col min="5321" max="5321" width="2.625" style="426" customWidth="1"/>
    <col min="5322" max="5322" width="18.125" style="426" customWidth="1"/>
    <col min="5323" max="5324" width="5.625" style="426" customWidth="1"/>
    <col min="5325" max="5325" width="8.875" style="426" customWidth="1"/>
    <col min="5326" max="5326" width="6.875" style="426" customWidth="1"/>
    <col min="5327" max="5327" width="4" style="426" customWidth="1"/>
    <col min="5328" max="5328" width="9.625" style="426" customWidth="1"/>
    <col min="5329" max="5329" width="11.125" style="426" customWidth="1"/>
    <col min="5330" max="5330" width="9.375" style="426" customWidth="1"/>
    <col min="5331" max="5331" width="6.375" style="426" customWidth="1"/>
    <col min="5332" max="5332" width="10.5" style="426" customWidth="1"/>
    <col min="5333" max="5576" width="9" style="426"/>
    <col min="5577" max="5577" width="2.625" style="426" customWidth="1"/>
    <col min="5578" max="5578" width="18.125" style="426" customWidth="1"/>
    <col min="5579" max="5580" width="5.625" style="426" customWidth="1"/>
    <col min="5581" max="5581" width="8.875" style="426" customWidth="1"/>
    <col min="5582" max="5582" width="6.875" style="426" customWidth="1"/>
    <col min="5583" max="5583" width="4" style="426" customWidth="1"/>
    <col min="5584" max="5584" width="9.625" style="426" customWidth="1"/>
    <col min="5585" max="5585" width="11.125" style="426" customWidth="1"/>
    <col min="5586" max="5586" width="9.375" style="426" customWidth="1"/>
    <col min="5587" max="5587" width="6.375" style="426" customWidth="1"/>
    <col min="5588" max="5588" width="10.5" style="426" customWidth="1"/>
    <col min="5589" max="5832" width="9" style="426"/>
    <col min="5833" max="5833" width="2.625" style="426" customWidth="1"/>
    <col min="5834" max="5834" width="18.125" style="426" customWidth="1"/>
    <col min="5835" max="5836" width="5.625" style="426" customWidth="1"/>
    <col min="5837" max="5837" width="8.875" style="426" customWidth="1"/>
    <col min="5838" max="5838" width="6.875" style="426" customWidth="1"/>
    <col min="5839" max="5839" width="4" style="426" customWidth="1"/>
    <col min="5840" max="5840" width="9.625" style="426" customWidth="1"/>
    <col min="5841" max="5841" width="11.125" style="426" customWidth="1"/>
    <col min="5842" max="5842" width="9.375" style="426" customWidth="1"/>
    <col min="5843" max="5843" width="6.375" style="426" customWidth="1"/>
    <col min="5844" max="5844" width="10.5" style="426" customWidth="1"/>
    <col min="5845" max="6088" width="9" style="426"/>
    <col min="6089" max="6089" width="2.625" style="426" customWidth="1"/>
    <col min="6090" max="6090" width="18.125" style="426" customWidth="1"/>
    <col min="6091" max="6092" width="5.625" style="426" customWidth="1"/>
    <col min="6093" max="6093" width="8.875" style="426" customWidth="1"/>
    <col min="6094" max="6094" width="6.875" style="426" customWidth="1"/>
    <col min="6095" max="6095" width="4" style="426" customWidth="1"/>
    <col min="6096" max="6096" width="9.625" style="426" customWidth="1"/>
    <col min="6097" max="6097" width="11.125" style="426" customWidth="1"/>
    <col min="6098" max="6098" width="9.375" style="426" customWidth="1"/>
    <col min="6099" max="6099" width="6.375" style="426" customWidth="1"/>
    <col min="6100" max="6100" width="10.5" style="426" customWidth="1"/>
    <col min="6101" max="6344" width="9" style="426"/>
    <col min="6345" max="6345" width="2.625" style="426" customWidth="1"/>
    <col min="6346" max="6346" width="18.125" style="426" customWidth="1"/>
    <col min="6347" max="6348" width="5.625" style="426" customWidth="1"/>
    <col min="6349" max="6349" width="8.875" style="426" customWidth="1"/>
    <col min="6350" max="6350" width="6.875" style="426" customWidth="1"/>
    <col min="6351" max="6351" width="4" style="426" customWidth="1"/>
    <col min="6352" max="6352" width="9.625" style="426" customWidth="1"/>
    <col min="6353" max="6353" width="11.125" style="426" customWidth="1"/>
    <col min="6354" max="6354" width="9.375" style="426" customWidth="1"/>
    <col min="6355" max="6355" width="6.375" style="426" customWidth="1"/>
    <col min="6356" max="6356" width="10.5" style="426" customWidth="1"/>
    <col min="6357" max="6600" width="9" style="426"/>
    <col min="6601" max="6601" width="2.625" style="426" customWidth="1"/>
    <col min="6602" max="6602" width="18.125" style="426" customWidth="1"/>
    <col min="6603" max="6604" width="5.625" style="426" customWidth="1"/>
    <col min="6605" max="6605" width="8.875" style="426" customWidth="1"/>
    <col min="6606" max="6606" width="6.875" style="426" customWidth="1"/>
    <col min="6607" max="6607" width="4" style="426" customWidth="1"/>
    <col min="6608" max="6608" width="9.625" style="426" customWidth="1"/>
    <col min="6609" max="6609" width="11.125" style="426" customWidth="1"/>
    <col min="6610" max="6610" width="9.375" style="426" customWidth="1"/>
    <col min="6611" max="6611" width="6.375" style="426" customWidth="1"/>
    <col min="6612" max="6612" width="10.5" style="426" customWidth="1"/>
    <col min="6613" max="6856" width="9" style="426"/>
    <col min="6857" max="6857" width="2.625" style="426" customWidth="1"/>
    <col min="6858" max="6858" width="18.125" style="426" customWidth="1"/>
    <col min="6859" max="6860" width="5.625" style="426" customWidth="1"/>
    <col min="6861" max="6861" width="8.875" style="426" customWidth="1"/>
    <col min="6862" max="6862" width="6.875" style="426" customWidth="1"/>
    <col min="6863" max="6863" width="4" style="426" customWidth="1"/>
    <col min="6864" max="6864" width="9.625" style="426" customWidth="1"/>
    <col min="6865" max="6865" width="11.125" style="426" customWidth="1"/>
    <col min="6866" max="6866" width="9.375" style="426" customWidth="1"/>
    <col min="6867" max="6867" width="6.375" style="426" customWidth="1"/>
    <col min="6868" max="6868" width="10.5" style="426" customWidth="1"/>
    <col min="6869" max="7112" width="9" style="426"/>
    <col min="7113" max="7113" width="2.625" style="426" customWidth="1"/>
    <col min="7114" max="7114" width="18.125" style="426" customWidth="1"/>
    <col min="7115" max="7116" width="5.625" style="426" customWidth="1"/>
    <col min="7117" max="7117" width="8.875" style="426" customWidth="1"/>
    <col min="7118" max="7118" width="6.875" style="426" customWidth="1"/>
    <col min="7119" max="7119" width="4" style="426" customWidth="1"/>
    <col min="7120" max="7120" width="9.625" style="426" customWidth="1"/>
    <col min="7121" max="7121" width="11.125" style="426" customWidth="1"/>
    <col min="7122" max="7122" width="9.375" style="426" customWidth="1"/>
    <col min="7123" max="7123" width="6.375" style="426" customWidth="1"/>
    <col min="7124" max="7124" width="10.5" style="426" customWidth="1"/>
    <col min="7125" max="7368" width="9" style="426"/>
    <col min="7369" max="7369" width="2.625" style="426" customWidth="1"/>
    <col min="7370" max="7370" width="18.125" style="426" customWidth="1"/>
    <col min="7371" max="7372" width="5.625" style="426" customWidth="1"/>
    <col min="7373" max="7373" width="8.875" style="426" customWidth="1"/>
    <col min="7374" max="7374" width="6.875" style="426" customWidth="1"/>
    <col min="7375" max="7375" width="4" style="426" customWidth="1"/>
    <col min="7376" max="7376" width="9.625" style="426" customWidth="1"/>
    <col min="7377" max="7377" width="11.125" style="426" customWidth="1"/>
    <col min="7378" max="7378" width="9.375" style="426" customWidth="1"/>
    <col min="7379" max="7379" width="6.375" style="426" customWidth="1"/>
    <col min="7380" max="7380" width="10.5" style="426" customWidth="1"/>
    <col min="7381" max="7624" width="9" style="426"/>
    <col min="7625" max="7625" width="2.625" style="426" customWidth="1"/>
    <col min="7626" max="7626" width="18.125" style="426" customWidth="1"/>
    <col min="7627" max="7628" width="5.625" style="426" customWidth="1"/>
    <col min="7629" max="7629" width="8.875" style="426" customWidth="1"/>
    <col min="7630" max="7630" width="6.875" style="426" customWidth="1"/>
    <col min="7631" max="7631" width="4" style="426" customWidth="1"/>
    <col min="7632" max="7632" width="9.625" style="426" customWidth="1"/>
    <col min="7633" max="7633" width="11.125" style="426" customWidth="1"/>
    <col min="7634" max="7634" width="9.375" style="426" customWidth="1"/>
    <col min="7635" max="7635" width="6.375" style="426" customWidth="1"/>
    <col min="7636" max="7636" width="10.5" style="426" customWidth="1"/>
    <col min="7637" max="7880" width="9" style="426"/>
    <col min="7881" max="7881" width="2.625" style="426" customWidth="1"/>
    <col min="7882" max="7882" width="18.125" style="426" customWidth="1"/>
    <col min="7883" max="7884" width="5.625" style="426" customWidth="1"/>
    <col min="7885" max="7885" width="8.875" style="426" customWidth="1"/>
    <col min="7886" max="7886" width="6.875" style="426" customWidth="1"/>
    <col min="7887" max="7887" width="4" style="426" customWidth="1"/>
    <col min="7888" max="7888" width="9.625" style="426" customWidth="1"/>
    <col min="7889" max="7889" width="11.125" style="426" customWidth="1"/>
    <col min="7890" max="7890" width="9.375" style="426" customWidth="1"/>
    <col min="7891" max="7891" width="6.375" style="426" customWidth="1"/>
    <col min="7892" max="7892" width="10.5" style="426" customWidth="1"/>
    <col min="7893" max="8136" width="9" style="426"/>
    <col min="8137" max="8137" width="2.625" style="426" customWidth="1"/>
    <col min="8138" max="8138" width="18.125" style="426" customWidth="1"/>
    <col min="8139" max="8140" width="5.625" style="426" customWidth="1"/>
    <col min="8141" max="8141" width="8.875" style="426" customWidth="1"/>
    <col min="8142" max="8142" width="6.875" style="426" customWidth="1"/>
    <col min="8143" max="8143" width="4" style="426" customWidth="1"/>
    <col min="8144" max="8144" width="9.625" style="426" customWidth="1"/>
    <col min="8145" max="8145" width="11.125" style="426" customWidth="1"/>
    <col min="8146" max="8146" width="9.375" style="426" customWidth="1"/>
    <col min="8147" max="8147" width="6.375" style="426" customWidth="1"/>
    <col min="8148" max="8148" width="10.5" style="426" customWidth="1"/>
    <col min="8149" max="8392" width="9" style="426"/>
    <col min="8393" max="8393" width="2.625" style="426" customWidth="1"/>
    <col min="8394" max="8394" width="18.125" style="426" customWidth="1"/>
    <col min="8395" max="8396" width="5.625" style="426" customWidth="1"/>
    <col min="8397" max="8397" width="8.875" style="426" customWidth="1"/>
    <col min="8398" max="8398" width="6.875" style="426" customWidth="1"/>
    <col min="8399" max="8399" width="4" style="426" customWidth="1"/>
    <col min="8400" max="8400" width="9.625" style="426" customWidth="1"/>
    <col min="8401" max="8401" width="11.125" style="426" customWidth="1"/>
    <col min="8402" max="8402" width="9.375" style="426" customWidth="1"/>
    <col min="8403" max="8403" width="6.375" style="426" customWidth="1"/>
    <col min="8404" max="8404" width="10.5" style="426" customWidth="1"/>
    <col min="8405" max="8648" width="9" style="426"/>
    <col min="8649" max="8649" width="2.625" style="426" customWidth="1"/>
    <col min="8650" max="8650" width="18.125" style="426" customWidth="1"/>
    <col min="8651" max="8652" width="5.625" style="426" customWidth="1"/>
    <col min="8653" max="8653" width="8.875" style="426" customWidth="1"/>
    <col min="8654" max="8654" width="6.875" style="426" customWidth="1"/>
    <col min="8655" max="8655" width="4" style="426" customWidth="1"/>
    <col min="8656" max="8656" width="9.625" style="426" customWidth="1"/>
    <col min="8657" max="8657" width="11.125" style="426" customWidth="1"/>
    <col min="8658" max="8658" width="9.375" style="426" customWidth="1"/>
    <col min="8659" max="8659" width="6.375" style="426" customWidth="1"/>
    <col min="8660" max="8660" width="10.5" style="426" customWidth="1"/>
    <col min="8661" max="8904" width="9" style="426"/>
    <col min="8905" max="8905" width="2.625" style="426" customWidth="1"/>
    <col min="8906" max="8906" width="18.125" style="426" customWidth="1"/>
    <col min="8907" max="8908" width="5.625" style="426" customWidth="1"/>
    <col min="8909" max="8909" width="8.875" style="426" customWidth="1"/>
    <col min="8910" max="8910" width="6.875" style="426" customWidth="1"/>
    <col min="8911" max="8911" width="4" style="426" customWidth="1"/>
    <col min="8912" max="8912" width="9.625" style="426" customWidth="1"/>
    <col min="8913" max="8913" width="11.125" style="426" customWidth="1"/>
    <col min="8914" max="8914" width="9.375" style="426" customWidth="1"/>
    <col min="8915" max="8915" width="6.375" style="426" customWidth="1"/>
    <col min="8916" max="8916" width="10.5" style="426" customWidth="1"/>
    <col min="8917" max="9160" width="9" style="426"/>
    <col min="9161" max="9161" width="2.625" style="426" customWidth="1"/>
    <col min="9162" max="9162" width="18.125" style="426" customWidth="1"/>
    <col min="9163" max="9164" width="5.625" style="426" customWidth="1"/>
    <col min="9165" max="9165" width="8.875" style="426" customWidth="1"/>
    <col min="9166" max="9166" width="6.875" style="426" customWidth="1"/>
    <col min="9167" max="9167" width="4" style="426" customWidth="1"/>
    <col min="9168" max="9168" width="9.625" style="426" customWidth="1"/>
    <col min="9169" max="9169" width="11.125" style="426" customWidth="1"/>
    <col min="9170" max="9170" width="9.375" style="426" customWidth="1"/>
    <col min="9171" max="9171" width="6.375" style="426" customWidth="1"/>
    <col min="9172" max="9172" width="10.5" style="426" customWidth="1"/>
    <col min="9173" max="9416" width="9" style="426"/>
    <col min="9417" max="9417" width="2.625" style="426" customWidth="1"/>
    <col min="9418" max="9418" width="18.125" style="426" customWidth="1"/>
    <col min="9419" max="9420" width="5.625" style="426" customWidth="1"/>
    <col min="9421" max="9421" width="8.875" style="426" customWidth="1"/>
    <col min="9422" max="9422" width="6.875" style="426" customWidth="1"/>
    <col min="9423" max="9423" width="4" style="426" customWidth="1"/>
    <col min="9424" max="9424" width="9.625" style="426" customWidth="1"/>
    <col min="9425" max="9425" width="11.125" style="426" customWidth="1"/>
    <col min="9426" max="9426" width="9.375" style="426" customWidth="1"/>
    <col min="9427" max="9427" width="6.375" style="426" customWidth="1"/>
    <col min="9428" max="9428" width="10.5" style="426" customWidth="1"/>
    <col min="9429" max="9672" width="9" style="426"/>
    <col min="9673" max="9673" width="2.625" style="426" customWidth="1"/>
    <col min="9674" max="9674" width="18.125" style="426" customWidth="1"/>
    <col min="9675" max="9676" width="5.625" style="426" customWidth="1"/>
    <col min="9677" max="9677" width="8.875" style="426" customWidth="1"/>
    <col min="9678" max="9678" width="6.875" style="426" customWidth="1"/>
    <col min="9679" max="9679" width="4" style="426" customWidth="1"/>
    <col min="9680" max="9680" width="9.625" style="426" customWidth="1"/>
    <col min="9681" max="9681" width="11.125" style="426" customWidth="1"/>
    <col min="9682" max="9682" width="9.375" style="426" customWidth="1"/>
    <col min="9683" max="9683" width="6.375" style="426" customWidth="1"/>
    <col min="9684" max="9684" width="10.5" style="426" customWidth="1"/>
    <col min="9685" max="9928" width="9" style="426"/>
    <col min="9929" max="9929" width="2.625" style="426" customWidth="1"/>
    <col min="9930" max="9930" width="18.125" style="426" customWidth="1"/>
    <col min="9931" max="9932" width="5.625" style="426" customWidth="1"/>
    <col min="9933" max="9933" width="8.875" style="426" customWidth="1"/>
    <col min="9934" max="9934" width="6.875" style="426" customWidth="1"/>
    <col min="9935" max="9935" width="4" style="426" customWidth="1"/>
    <col min="9936" max="9936" width="9.625" style="426" customWidth="1"/>
    <col min="9937" max="9937" width="11.125" style="426" customWidth="1"/>
    <col min="9938" max="9938" width="9.375" style="426" customWidth="1"/>
    <col min="9939" max="9939" width="6.375" style="426" customWidth="1"/>
    <col min="9940" max="9940" width="10.5" style="426" customWidth="1"/>
    <col min="9941" max="10184" width="9" style="426"/>
    <col min="10185" max="10185" width="2.625" style="426" customWidth="1"/>
    <col min="10186" max="10186" width="18.125" style="426" customWidth="1"/>
    <col min="10187" max="10188" width="5.625" style="426" customWidth="1"/>
    <col min="10189" max="10189" width="8.875" style="426" customWidth="1"/>
    <col min="10190" max="10190" width="6.875" style="426" customWidth="1"/>
    <col min="10191" max="10191" width="4" style="426" customWidth="1"/>
    <col min="10192" max="10192" width="9.625" style="426" customWidth="1"/>
    <col min="10193" max="10193" width="11.125" style="426" customWidth="1"/>
    <col min="10194" max="10194" width="9.375" style="426" customWidth="1"/>
    <col min="10195" max="10195" width="6.375" style="426" customWidth="1"/>
    <col min="10196" max="10196" width="10.5" style="426" customWidth="1"/>
    <col min="10197" max="10440" width="9" style="426"/>
    <col min="10441" max="10441" width="2.625" style="426" customWidth="1"/>
    <col min="10442" max="10442" width="18.125" style="426" customWidth="1"/>
    <col min="10443" max="10444" width="5.625" style="426" customWidth="1"/>
    <col min="10445" max="10445" width="8.875" style="426" customWidth="1"/>
    <col min="10446" max="10446" width="6.875" style="426" customWidth="1"/>
    <col min="10447" max="10447" width="4" style="426" customWidth="1"/>
    <col min="10448" max="10448" width="9.625" style="426" customWidth="1"/>
    <col min="10449" max="10449" width="11.125" style="426" customWidth="1"/>
    <col min="10450" max="10450" width="9.375" style="426" customWidth="1"/>
    <col min="10451" max="10451" width="6.375" style="426" customWidth="1"/>
    <col min="10452" max="10452" width="10.5" style="426" customWidth="1"/>
    <col min="10453" max="10696" width="9" style="426"/>
    <col min="10697" max="10697" width="2.625" style="426" customWidth="1"/>
    <col min="10698" max="10698" width="18.125" style="426" customWidth="1"/>
    <col min="10699" max="10700" width="5.625" style="426" customWidth="1"/>
    <col min="10701" max="10701" width="8.875" style="426" customWidth="1"/>
    <col min="10702" max="10702" width="6.875" style="426" customWidth="1"/>
    <col min="10703" max="10703" width="4" style="426" customWidth="1"/>
    <col min="10704" max="10704" width="9.625" style="426" customWidth="1"/>
    <col min="10705" max="10705" width="11.125" style="426" customWidth="1"/>
    <col min="10706" max="10706" width="9.375" style="426" customWidth="1"/>
    <col min="10707" max="10707" width="6.375" style="426" customWidth="1"/>
    <col min="10708" max="10708" width="10.5" style="426" customWidth="1"/>
    <col min="10709" max="10952" width="9" style="426"/>
    <col min="10953" max="10953" width="2.625" style="426" customWidth="1"/>
    <col min="10954" max="10954" width="18.125" style="426" customWidth="1"/>
    <col min="10955" max="10956" width="5.625" style="426" customWidth="1"/>
    <col min="10957" max="10957" width="8.875" style="426" customWidth="1"/>
    <col min="10958" max="10958" width="6.875" style="426" customWidth="1"/>
    <col min="10959" max="10959" width="4" style="426" customWidth="1"/>
    <col min="10960" max="10960" width="9.625" style="426" customWidth="1"/>
    <col min="10961" max="10961" width="11.125" style="426" customWidth="1"/>
    <col min="10962" max="10962" width="9.375" style="426" customWidth="1"/>
    <col min="10963" max="10963" width="6.375" style="426" customWidth="1"/>
    <col min="10964" max="10964" width="10.5" style="426" customWidth="1"/>
    <col min="10965" max="11208" width="9" style="426"/>
    <col min="11209" max="11209" width="2.625" style="426" customWidth="1"/>
    <col min="11210" max="11210" width="18.125" style="426" customWidth="1"/>
    <col min="11211" max="11212" width="5.625" style="426" customWidth="1"/>
    <col min="11213" max="11213" width="8.875" style="426" customWidth="1"/>
    <col min="11214" max="11214" width="6.875" style="426" customWidth="1"/>
    <col min="11215" max="11215" width="4" style="426" customWidth="1"/>
    <col min="11216" max="11216" width="9.625" style="426" customWidth="1"/>
    <col min="11217" max="11217" width="11.125" style="426" customWidth="1"/>
    <col min="11218" max="11218" width="9.375" style="426" customWidth="1"/>
    <col min="11219" max="11219" width="6.375" style="426" customWidth="1"/>
    <col min="11220" max="11220" width="10.5" style="426" customWidth="1"/>
    <col min="11221" max="11464" width="9" style="426"/>
    <col min="11465" max="11465" width="2.625" style="426" customWidth="1"/>
    <col min="11466" max="11466" width="18.125" style="426" customWidth="1"/>
    <col min="11467" max="11468" width="5.625" style="426" customWidth="1"/>
    <col min="11469" max="11469" width="8.875" style="426" customWidth="1"/>
    <col min="11470" max="11470" width="6.875" style="426" customWidth="1"/>
    <col min="11471" max="11471" width="4" style="426" customWidth="1"/>
    <col min="11472" max="11472" width="9.625" style="426" customWidth="1"/>
    <col min="11473" max="11473" width="11.125" style="426" customWidth="1"/>
    <col min="11474" max="11474" width="9.375" style="426" customWidth="1"/>
    <col min="11475" max="11475" width="6.375" style="426" customWidth="1"/>
    <col min="11476" max="11476" width="10.5" style="426" customWidth="1"/>
    <col min="11477" max="11720" width="9" style="426"/>
    <col min="11721" max="11721" width="2.625" style="426" customWidth="1"/>
    <col min="11722" max="11722" width="18.125" style="426" customWidth="1"/>
    <col min="11723" max="11724" width="5.625" style="426" customWidth="1"/>
    <col min="11725" max="11725" width="8.875" style="426" customWidth="1"/>
    <col min="11726" max="11726" width="6.875" style="426" customWidth="1"/>
    <col min="11727" max="11727" width="4" style="426" customWidth="1"/>
    <col min="11728" max="11728" width="9.625" style="426" customWidth="1"/>
    <col min="11729" max="11729" width="11.125" style="426" customWidth="1"/>
    <col min="11730" max="11730" width="9.375" style="426" customWidth="1"/>
    <col min="11731" max="11731" width="6.375" style="426" customWidth="1"/>
    <col min="11732" max="11732" width="10.5" style="426" customWidth="1"/>
    <col min="11733" max="11976" width="9" style="426"/>
    <col min="11977" max="11977" width="2.625" style="426" customWidth="1"/>
    <col min="11978" max="11978" width="18.125" style="426" customWidth="1"/>
    <col min="11979" max="11980" width="5.625" style="426" customWidth="1"/>
    <col min="11981" max="11981" width="8.875" style="426" customWidth="1"/>
    <col min="11982" max="11982" width="6.875" style="426" customWidth="1"/>
    <col min="11983" max="11983" width="4" style="426" customWidth="1"/>
    <col min="11984" max="11984" width="9.625" style="426" customWidth="1"/>
    <col min="11985" max="11985" width="11.125" style="426" customWidth="1"/>
    <col min="11986" max="11986" width="9.375" style="426" customWidth="1"/>
    <col min="11987" max="11987" width="6.375" style="426" customWidth="1"/>
    <col min="11988" max="11988" width="10.5" style="426" customWidth="1"/>
    <col min="11989" max="12232" width="9" style="426"/>
    <col min="12233" max="12233" width="2.625" style="426" customWidth="1"/>
    <col min="12234" max="12234" width="18.125" style="426" customWidth="1"/>
    <col min="12235" max="12236" width="5.625" style="426" customWidth="1"/>
    <col min="12237" max="12237" width="8.875" style="426" customWidth="1"/>
    <col min="12238" max="12238" width="6.875" style="426" customWidth="1"/>
    <col min="12239" max="12239" width="4" style="426" customWidth="1"/>
    <col min="12240" max="12240" width="9.625" style="426" customWidth="1"/>
    <col min="12241" max="12241" width="11.125" style="426" customWidth="1"/>
    <col min="12242" max="12242" width="9.375" style="426" customWidth="1"/>
    <col min="12243" max="12243" width="6.375" style="426" customWidth="1"/>
    <col min="12244" max="12244" width="10.5" style="426" customWidth="1"/>
    <col min="12245" max="12488" width="9" style="426"/>
    <col min="12489" max="12489" width="2.625" style="426" customWidth="1"/>
    <col min="12490" max="12490" width="18.125" style="426" customWidth="1"/>
    <col min="12491" max="12492" width="5.625" style="426" customWidth="1"/>
    <col min="12493" max="12493" width="8.875" style="426" customWidth="1"/>
    <col min="12494" max="12494" width="6.875" style="426" customWidth="1"/>
    <col min="12495" max="12495" width="4" style="426" customWidth="1"/>
    <col min="12496" max="12496" width="9.625" style="426" customWidth="1"/>
    <col min="12497" max="12497" width="11.125" style="426" customWidth="1"/>
    <col min="12498" max="12498" width="9.375" style="426" customWidth="1"/>
    <col min="12499" max="12499" width="6.375" style="426" customWidth="1"/>
    <col min="12500" max="12500" width="10.5" style="426" customWidth="1"/>
    <col min="12501" max="12744" width="9" style="426"/>
    <col min="12745" max="12745" width="2.625" style="426" customWidth="1"/>
    <col min="12746" max="12746" width="18.125" style="426" customWidth="1"/>
    <col min="12747" max="12748" width="5.625" style="426" customWidth="1"/>
    <col min="12749" max="12749" width="8.875" style="426" customWidth="1"/>
    <col min="12750" max="12750" width="6.875" style="426" customWidth="1"/>
    <col min="12751" max="12751" width="4" style="426" customWidth="1"/>
    <col min="12752" max="12752" width="9.625" style="426" customWidth="1"/>
    <col min="12753" max="12753" width="11.125" style="426" customWidth="1"/>
    <col min="12754" max="12754" width="9.375" style="426" customWidth="1"/>
    <col min="12755" max="12755" width="6.375" style="426" customWidth="1"/>
    <col min="12756" max="12756" width="10.5" style="426" customWidth="1"/>
    <col min="12757" max="13000" width="9" style="426"/>
    <col min="13001" max="13001" width="2.625" style="426" customWidth="1"/>
    <col min="13002" max="13002" width="18.125" style="426" customWidth="1"/>
    <col min="13003" max="13004" width="5.625" style="426" customWidth="1"/>
    <col min="13005" max="13005" width="8.875" style="426" customWidth="1"/>
    <col min="13006" max="13006" width="6.875" style="426" customWidth="1"/>
    <col min="13007" max="13007" width="4" style="426" customWidth="1"/>
    <col min="13008" max="13008" width="9.625" style="426" customWidth="1"/>
    <col min="13009" max="13009" width="11.125" style="426" customWidth="1"/>
    <col min="13010" max="13010" width="9.375" style="426" customWidth="1"/>
    <col min="13011" max="13011" width="6.375" style="426" customWidth="1"/>
    <col min="13012" max="13012" width="10.5" style="426" customWidth="1"/>
    <col min="13013" max="13256" width="9" style="426"/>
    <col min="13257" max="13257" width="2.625" style="426" customWidth="1"/>
    <col min="13258" max="13258" width="18.125" style="426" customWidth="1"/>
    <col min="13259" max="13260" width="5.625" style="426" customWidth="1"/>
    <col min="13261" max="13261" width="8.875" style="426" customWidth="1"/>
    <col min="13262" max="13262" width="6.875" style="426" customWidth="1"/>
    <col min="13263" max="13263" width="4" style="426" customWidth="1"/>
    <col min="13264" max="13264" width="9.625" style="426" customWidth="1"/>
    <col min="13265" max="13265" width="11.125" style="426" customWidth="1"/>
    <col min="13266" max="13266" width="9.375" style="426" customWidth="1"/>
    <col min="13267" max="13267" width="6.375" style="426" customWidth="1"/>
    <col min="13268" max="13268" width="10.5" style="426" customWidth="1"/>
    <col min="13269" max="13512" width="9" style="426"/>
    <col min="13513" max="13513" width="2.625" style="426" customWidth="1"/>
    <col min="13514" max="13514" width="18.125" style="426" customWidth="1"/>
    <col min="13515" max="13516" width="5.625" style="426" customWidth="1"/>
    <col min="13517" max="13517" width="8.875" style="426" customWidth="1"/>
    <col min="13518" max="13518" width="6.875" style="426" customWidth="1"/>
    <col min="13519" max="13519" width="4" style="426" customWidth="1"/>
    <col min="13520" max="13520" width="9.625" style="426" customWidth="1"/>
    <col min="13521" max="13521" width="11.125" style="426" customWidth="1"/>
    <col min="13522" max="13522" width="9.375" style="426" customWidth="1"/>
    <col min="13523" max="13523" width="6.375" style="426" customWidth="1"/>
    <col min="13524" max="13524" width="10.5" style="426" customWidth="1"/>
    <col min="13525" max="13768" width="9" style="426"/>
    <col min="13769" max="13769" width="2.625" style="426" customWidth="1"/>
    <col min="13770" max="13770" width="18.125" style="426" customWidth="1"/>
    <col min="13771" max="13772" width="5.625" style="426" customWidth="1"/>
    <col min="13773" max="13773" width="8.875" style="426" customWidth="1"/>
    <col min="13774" max="13774" width="6.875" style="426" customWidth="1"/>
    <col min="13775" max="13775" width="4" style="426" customWidth="1"/>
    <col min="13776" max="13776" width="9.625" style="426" customWidth="1"/>
    <col min="13777" max="13777" width="11.125" style="426" customWidth="1"/>
    <col min="13778" max="13778" width="9.375" style="426" customWidth="1"/>
    <col min="13779" max="13779" width="6.375" style="426" customWidth="1"/>
    <col min="13780" max="13780" width="10.5" style="426" customWidth="1"/>
    <col min="13781" max="14024" width="9" style="426"/>
    <col min="14025" max="14025" width="2.625" style="426" customWidth="1"/>
    <col min="14026" max="14026" width="18.125" style="426" customWidth="1"/>
    <col min="14027" max="14028" width="5.625" style="426" customWidth="1"/>
    <col min="14029" max="14029" width="8.875" style="426" customWidth="1"/>
    <col min="14030" max="14030" width="6.875" style="426" customWidth="1"/>
    <col min="14031" max="14031" width="4" style="426" customWidth="1"/>
    <col min="14032" max="14032" width="9.625" style="426" customWidth="1"/>
    <col min="14033" max="14033" width="11.125" style="426" customWidth="1"/>
    <col min="14034" max="14034" width="9.375" style="426" customWidth="1"/>
    <col min="14035" max="14035" width="6.375" style="426" customWidth="1"/>
    <col min="14036" max="14036" width="10.5" style="426" customWidth="1"/>
    <col min="14037" max="14280" width="9" style="426"/>
    <col min="14281" max="14281" width="2.625" style="426" customWidth="1"/>
    <col min="14282" max="14282" width="18.125" style="426" customWidth="1"/>
    <col min="14283" max="14284" width="5.625" style="426" customWidth="1"/>
    <col min="14285" max="14285" width="8.875" style="426" customWidth="1"/>
    <col min="14286" max="14286" width="6.875" style="426" customWidth="1"/>
    <col min="14287" max="14287" width="4" style="426" customWidth="1"/>
    <col min="14288" max="14288" width="9.625" style="426" customWidth="1"/>
    <col min="14289" max="14289" width="11.125" style="426" customWidth="1"/>
    <col min="14290" max="14290" width="9.375" style="426" customWidth="1"/>
    <col min="14291" max="14291" width="6.375" style="426" customWidth="1"/>
    <col min="14292" max="14292" width="10.5" style="426" customWidth="1"/>
    <col min="14293" max="14536" width="9" style="426"/>
    <col min="14537" max="14537" width="2.625" style="426" customWidth="1"/>
    <col min="14538" max="14538" width="18.125" style="426" customWidth="1"/>
    <col min="14539" max="14540" width="5.625" style="426" customWidth="1"/>
    <col min="14541" max="14541" width="8.875" style="426" customWidth="1"/>
    <col min="14542" max="14542" width="6.875" style="426" customWidth="1"/>
    <col min="14543" max="14543" width="4" style="426" customWidth="1"/>
    <col min="14544" max="14544" width="9.625" style="426" customWidth="1"/>
    <col min="14545" max="14545" width="11.125" style="426" customWidth="1"/>
    <col min="14546" max="14546" width="9.375" style="426" customWidth="1"/>
    <col min="14547" max="14547" width="6.375" style="426" customWidth="1"/>
    <col min="14548" max="14548" width="10.5" style="426" customWidth="1"/>
    <col min="14549" max="14792" width="9" style="426"/>
    <col min="14793" max="14793" width="2.625" style="426" customWidth="1"/>
    <col min="14794" max="14794" width="18.125" style="426" customWidth="1"/>
    <col min="14795" max="14796" width="5.625" style="426" customWidth="1"/>
    <col min="14797" max="14797" width="8.875" style="426" customWidth="1"/>
    <col min="14798" max="14798" width="6.875" style="426" customWidth="1"/>
    <col min="14799" max="14799" width="4" style="426" customWidth="1"/>
    <col min="14800" max="14800" width="9.625" style="426" customWidth="1"/>
    <col min="14801" max="14801" width="11.125" style="426" customWidth="1"/>
    <col min="14802" max="14802" width="9.375" style="426" customWidth="1"/>
    <col min="14803" max="14803" width="6.375" style="426" customWidth="1"/>
    <col min="14804" max="14804" width="10.5" style="426" customWidth="1"/>
    <col min="14805" max="15048" width="9" style="426"/>
    <col min="15049" max="15049" width="2.625" style="426" customWidth="1"/>
    <col min="15050" max="15050" width="18.125" style="426" customWidth="1"/>
    <col min="15051" max="15052" width="5.625" style="426" customWidth="1"/>
    <col min="15053" max="15053" width="8.875" style="426" customWidth="1"/>
    <col min="15054" max="15054" width="6.875" style="426" customWidth="1"/>
    <col min="15055" max="15055" width="4" style="426" customWidth="1"/>
    <col min="15056" max="15056" width="9.625" style="426" customWidth="1"/>
    <col min="15057" max="15057" width="11.125" style="426" customWidth="1"/>
    <col min="15058" max="15058" width="9.375" style="426" customWidth="1"/>
    <col min="15059" max="15059" width="6.375" style="426" customWidth="1"/>
    <col min="15060" max="15060" width="10.5" style="426" customWidth="1"/>
    <col min="15061" max="15304" width="9" style="426"/>
    <col min="15305" max="15305" width="2.625" style="426" customWidth="1"/>
    <col min="15306" max="15306" width="18.125" style="426" customWidth="1"/>
    <col min="15307" max="15308" width="5.625" style="426" customWidth="1"/>
    <col min="15309" max="15309" width="8.875" style="426" customWidth="1"/>
    <col min="15310" max="15310" width="6.875" style="426" customWidth="1"/>
    <col min="15311" max="15311" width="4" style="426" customWidth="1"/>
    <col min="15312" max="15312" width="9.625" style="426" customWidth="1"/>
    <col min="15313" max="15313" width="11.125" style="426" customWidth="1"/>
    <col min="15314" max="15314" width="9.375" style="426" customWidth="1"/>
    <col min="15315" max="15315" width="6.375" style="426" customWidth="1"/>
    <col min="15316" max="15316" width="10.5" style="426" customWidth="1"/>
    <col min="15317" max="15560" width="9" style="426"/>
    <col min="15561" max="15561" width="2.625" style="426" customWidth="1"/>
    <col min="15562" max="15562" width="18.125" style="426" customWidth="1"/>
    <col min="15563" max="15564" width="5.625" style="426" customWidth="1"/>
    <col min="15565" max="15565" width="8.875" style="426" customWidth="1"/>
    <col min="15566" max="15566" width="6.875" style="426" customWidth="1"/>
    <col min="15567" max="15567" width="4" style="426" customWidth="1"/>
    <col min="15568" max="15568" width="9.625" style="426" customWidth="1"/>
    <col min="15569" max="15569" width="11.125" style="426" customWidth="1"/>
    <col min="15570" max="15570" width="9.375" style="426" customWidth="1"/>
    <col min="15571" max="15571" width="6.375" style="426" customWidth="1"/>
    <col min="15572" max="15572" width="10.5" style="426" customWidth="1"/>
    <col min="15573" max="15816" width="9" style="426"/>
    <col min="15817" max="15817" width="2.625" style="426" customWidth="1"/>
    <col min="15818" max="15818" width="18.125" style="426" customWidth="1"/>
    <col min="15819" max="15820" width="5.625" style="426" customWidth="1"/>
    <col min="15821" max="15821" width="8.875" style="426" customWidth="1"/>
    <col min="15822" max="15822" width="6.875" style="426" customWidth="1"/>
    <col min="15823" max="15823" width="4" style="426" customWidth="1"/>
    <col min="15824" max="15824" width="9.625" style="426" customWidth="1"/>
    <col min="15825" max="15825" width="11.125" style="426" customWidth="1"/>
    <col min="15826" max="15826" width="9.375" style="426" customWidth="1"/>
    <col min="15827" max="15827" width="6.375" style="426" customWidth="1"/>
    <col min="15828" max="15828" width="10.5" style="426" customWidth="1"/>
    <col min="15829" max="16072" width="9" style="426"/>
    <col min="16073" max="16073" width="2.625" style="426" customWidth="1"/>
    <col min="16074" max="16074" width="18.125" style="426" customWidth="1"/>
    <col min="16075" max="16076" width="5.625" style="426" customWidth="1"/>
    <col min="16077" max="16077" width="8.875" style="426" customWidth="1"/>
    <col min="16078" max="16078" width="6.875" style="426" customWidth="1"/>
    <col min="16079" max="16079" width="4" style="426" customWidth="1"/>
    <col min="16080" max="16080" width="9.625" style="426" customWidth="1"/>
    <col min="16081" max="16081" width="11.125" style="426" customWidth="1"/>
    <col min="16082" max="16082" width="9.375" style="426" customWidth="1"/>
    <col min="16083" max="16083" width="6.375" style="426" customWidth="1"/>
    <col min="16084" max="16084" width="10.5" style="426" customWidth="1"/>
    <col min="16085" max="16384" width="9" style="426"/>
  </cols>
  <sheetData>
    <row r="1" spans="1:12" ht="13.5" customHeight="1" thickBot="1">
      <c r="G1" s="421"/>
      <c r="J1" s="179"/>
      <c r="K1" s="493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94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194"/>
      <c r="L4" s="195"/>
    </row>
    <row r="5" spans="1:12" ht="13.5" customHeight="1">
      <c r="A5" s="453">
        <v>11</v>
      </c>
      <c r="B5" s="454" t="s">
        <v>1058</v>
      </c>
      <c r="C5" s="198"/>
      <c r="D5" s="199"/>
      <c r="E5" s="455"/>
      <c r="F5" s="201"/>
      <c r="G5" s="456"/>
      <c r="H5" s="457"/>
      <c r="I5" s="458"/>
      <c r="J5" s="205"/>
      <c r="K5" s="206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194"/>
      <c r="L6" s="195"/>
    </row>
    <row r="7" spans="1:12" ht="13.5" customHeight="1">
      <c r="A7" s="453"/>
      <c r="B7" s="454" t="s">
        <v>209</v>
      </c>
      <c r="C7" s="198"/>
      <c r="D7" s="199"/>
      <c r="E7" s="455"/>
      <c r="F7" s="201"/>
      <c r="G7" s="463"/>
      <c r="H7" s="458"/>
      <c r="I7" s="458"/>
      <c r="J7" s="205"/>
      <c r="K7" s="213"/>
      <c r="L7" s="207"/>
    </row>
    <row r="8" spans="1:12" ht="13.5" customHeight="1">
      <c r="A8" s="459"/>
      <c r="B8" s="446" t="s">
        <v>359</v>
      </c>
      <c r="C8" s="214"/>
      <c r="D8" s="460"/>
      <c r="E8" s="461"/>
      <c r="F8" s="449"/>
      <c r="G8" s="462"/>
      <c r="H8" s="452"/>
      <c r="I8" s="452"/>
      <c r="J8" s="193"/>
      <c r="K8" s="194"/>
      <c r="L8" s="195"/>
    </row>
    <row r="9" spans="1:12" ht="13.5" customHeight="1">
      <c r="A9" s="453"/>
      <c r="B9" s="454" t="s">
        <v>360</v>
      </c>
      <c r="C9" s="464" t="s">
        <v>362</v>
      </c>
      <c r="D9" s="464"/>
      <c r="E9" s="455"/>
      <c r="F9" s="201">
        <v>487</v>
      </c>
      <c r="G9" s="463" t="s">
        <v>59</v>
      </c>
      <c r="H9" s="457"/>
      <c r="I9" s="458"/>
      <c r="J9" s="205"/>
      <c r="K9" s="213"/>
      <c r="L9" s="207"/>
    </row>
    <row r="10" spans="1:12" ht="13.5" customHeight="1">
      <c r="A10" s="465"/>
      <c r="B10" s="446" t="s">
        <v>363</v>
      </c>
      <c r="C10" s="214"/>
      <c r="D10" s="218"/>
      <c r="E10" s="461"/>
      <c r="F10" s="219"/>
      <c r="G10" s="466"/>
      <c r="H10" s="467"/>
      <c r="I10" s="452"/>
      <c r="J10" s="193"/>
      <c r="K10" s="194"/>
      <c r="L10" s="222"/>
    </row>
    <row r="11" spans="1:12" ht="13.5" customHeight="1">
      <c r="A11" s="465"/>
      <c r="B11" s="454" t="s">
        <v>360</v>
      </c>
      <c r="C11" s="464" t="s">
        <v>362</v>
      </c>
      <c r="D11" s="464"/>
      <c r="E11" s="455"/>
      <c r="F11" s="201">
        <v>2.2000000000000002</v>
      </c>
      <c r="G11" s="463" t="s">
        <v>59</v>
      </c>
      <c r="H11" s="458"/>
      <c r="I11" s="458"/>
      <c r="J11" s="205"/>
      <c r="K11" s="213"/>
      <c r="L11" s="222"/>
    </row>
    <row r="12" spans="1:12" ht="13.5" customHeight="1">
      <c r="A12" s="459"/>
      <c r="B12" s="446" t="s">
        <v>267</v>
      </c>
      <c r="C12" s="214"/>
      <c r="D12" s="218"/>
      <c r="E12" s="461"/>
      <c r="F12" s="219"/>
      <c r="G12" s="466"/>
      <c r="H12" s="467"/>
      <c r="I12" s="452"/>
      <c r="J12" s="193"/>
      <c r="K12" s="194"/>
      <c r="L12" s="195"/>
    </row>
    <row r="13" spans="1:12" ht="13.5" customHeight="1">
      <c r="A13" s="453"/>
      <c r="B13" s="454" t="s">
        <v>360</v>
      </c>
      <c r="C13" s="464" t="s">
        <v>364</v>
      </c>
      <c r="D13" s="464"/>
      <c r="E13" s="455"/>
      <c r="F13" s="201">
        <v>97.3</v>
      </c>
      <c r="G13" s="463" t="s">
        <v>59</v>
      </c>
      <c r="H13" s="457"/>
      <c r="I13" s="458"/>
      <c r="J13" s="205"/>
      <c r="K13" s="213"/>
      <c r="L13" s="207"/>
    </row>
    <row r="14" spans="1:12" ht="13.5" customHeight="1">
      <c r="A14" s="459"/>
      <c r="B14" s="446" t="s">
        <v>365</v>
      </c>
      <c r="C14" s="214"/>
      <c r="D14" s="460"/>
      <c r="E14" s="461"/>
      <c r="F14" s="449"/>
      <c r="G14" s="462"/>
      <c r="H14" s="452"/>
      <c r="I14" s="452"/>
      <c r="J14" s="193"/>
      <c r="K14" s="194"/>
      <c r="L14" s="195"/>
    </row>
    <row r="15" spans="1:12" ht="13.5" customHeight="1">
      <c r="A15" s="453"/>
      <c r="B15" s="454" t="s">
        <v>360</v>
      </c>
      <c r="C15" s="464" t="s">
        <v>366</v>
      </c>
      <c r="D15" s="464"/>
      <c r="E15" s="455"/>
      <c r="F15" s="468">
        <v>11.6</v>
      </c>
      <c r="G15" s="463" t="s">
        <v>50</v>
      </c>
      <c r="H15" s="458"/>
      <c r="I15" s="458"/>
      <c r="J15" s="205"/>
      <c r="K15" s="213"/>
      <c r="L15" s="207"/>
    </row>
    <row r="16" spans="1:12" ht="13.5" customHeight="1">
      <c r="A16" s="459"/>
      <c r="B16" s="469" t="s">
        <v>367</v>
      </c>
      <c r="C16" s="214"/>
      <c r="E16" s="470"/>
      <c r="F16" s="471"/>
      <c r="G16" s="472"/>
      <c r="H16" s="473"/>
      <c r="I16" s="452"/>
      <c r="J16" s="193"/>
      <c r="K16" s="194"/>
      <c r="L16" s="195"/>
    </row>
    <row r="17" spans="1:12" ht="13.5" customHeight="1">
      <c r="A17" s="453"/>
      <c r="B17" s="474" t="s">
        <v>360</v>
      </c>
      <c r="C17" s="475" t="s">
        <v>368</v>
      </c>
      <c r="D17" s="464"/>
      <c r="E17" s="455"/>
      <c r="F17" s="201">
        <v>84</v>
      </c>
      <c r="G17" s="463" t="s">
        <v>50</v>
      </c>
      <c r="H17" s="458"/>
      <c r="I17" s="458"/>
      <c r="J17" s="205"/>
      <c r="K17" s="213"/>
      <c r="L17" s="207"/>
    </row>
    <row r="18" spans="1:12" ht="13.5" customHeight="1">
      <c r="A18" s="459"/>
      <c r="B18" s="476" t="s">
        <v>229</v>
      </c>
      <c r="C18" s="477"/>
      <c r="D18" s="460"/>
      <c r="E18" s="461"/>
      <c r="F18" s="449"/>
      <c r="G18" s="462"/>
      <c r="H18" s="452"/>
      <c r="I18" s="452"/>
      <c r="J18" s="193"/>
      <c r="K18" s="194"/>
      <c r="L18" s="195"/>
    </row>
    <row r="19" spans="1:12" ht="13.5" customHeight="1">
      <c r="A19" s="453"/>
      <c r="B19" s="469" t="s">
        <v>360</v>
      </c>
      <c r="C19" s="421" t="s">
        <v>369</v>
      </c>
      <c r="E19" s="470"/>
      <c r="F19" s="201">
        <v>55.8</v>
      </c>
      <c r="G19" s="463" t="s">
        <v>50</v>
      </c>
      <c r="H19" s="473"/>
      <c r="I19" s="458"/>
      <c r="J19" s="205"/>
      <c r="K19" s="213"/>
      <c r="L19" s="207"/>
    </row>
    <row r="20" spans="1:12" ht="13.5" customHeight="1">
      <c r="A20" s="459"/>
      <c r="B20" s="446" t="s">
        <v>370</v>
      </c>
      <c r="C20" s="460"/>
      <c r="D20" s="460"/>
      <c r="E20" s="461"/>
      <c r="F20" s="449"/>
      <c r="G20" s="462"/>
      <c r="H20" s="452"/>
      <c r="I20" s="452"/>
      <c r="J20" s="193"/>
      <c r="K20" s="194"/>
      <c r="L20" s="195"/>
    </row>
    <row r="21" spans="1:12" ht="13.5" customHeight="1">
      <c r="A21" s="453"/>
      <c r="B21" s="454" t="s">
        <v>371</v>
      </c>
      <c r="C21" s="198" t="s">
        <v>372</v>
      </c>
      <c r="D21" s="199"/>
      <c r="E21" s="455"/>
      <c r="F21" s="201">
        <v>1</v>
      </c>
      <c r="G21" s="456" t="s">
        <v>55</v>
      </c>
      <c r="H21" s="458"/>
      <c r="I21" s="458"/>
      <c r="J21" s="205"/>
      <c r="K21" s="213"/>
      <c r="L21" s="207"/>
    </row>
    <row r="22" spans="1:12" ht="13.5" customHeight="1">
      <c r="A22" s="459"/>
      <c r="B22" s="446" t="s">
        <v>238</v>
      </c>
      <c r="C22" s="460"/>
      <c r="D22" s="460"/>
      <c r="E22" s="461"/>
      <c r="F22" s="449"/>
      <c r="G22" s="462"/>
      <c r="H22" s="452"/>
      <c r="I22" s="452"/>
      <c r="J22" s="193"/>
      <c r="K22" s="194"/>
      <c r="L22" s="195"/>
    </row>
    <row r="23" spans="1:12" ht="13.5" customHeight="1">
      <c r="A23" s="453"/>
      <c r="B23" s="454" t="s">
        <v>374</v>
      </c>
      <c r="C23" s="198" t="s">
        <v>375</v>
      </c>
      <c r="D23" s="199"/>
      <c r="E23" s="455"/>
      <c r="F23" s="201">
        <v>329</v>
      </c>
      <c r="G23" s="456" t="s">
        <v>50</v>
      </c>
      <c r="H23" s="458"/>
      <c r="I23" s="458"/>
      <c r="J23" s="205"/>
      <c r="K23" s="213"/>
      <c r="L23" s="207"/>
    </row>
    <row r="24" spans="1:12" ht="13.5" customHeight="1">
      <c r="A24" s="459"/>
      <c r="B24" s="446"/>
      <c r="C24" s="460"/>
      <c r="D24" s="460"/>
      <c r="E24" s="461"/>
      <c r="F24" s="449"/>
      <c r="G24" s="462"/>
      <c r="H24" s="452"/>
      <c r="I24" s="452"/>
      <c r="J24" s="193"/>
      <c r="K24" s="194"/>
      <c r="L24" s="195"/>
    </row>
    <row r="25" spans="1:12" ht="13.5" customHeight="1">
      <c r="A25" s="453"/>
      <c r="B25" s="454"/>
      <c r="C25" s="198"/>
      <c r="D25" s="199"/>
      <c r="E25" s="455"/>
      <c r="F25" s="201"/>
      <c r="G25" s="456"/>
      <c r="H25" s="458"/>
      <c r="I25" s="458"/>
      <c r="J25" s="205"/>
      <c r="K25" s="213"/>
      <c r="L25" s="207"/>
    </row>
    <row r="26" spans="1:12" ht="13.5" customHeight="1">
      <c r="A26" s="459"/>
      <c r="B26" s="446"/>
      <c r="C26" s="460"/>
      <c r="D26" s="460"/>
      <c r="E26" s="461"/>
      <c r="F26" s="449"/>
      <c r="G26" s="462"/>
      <c r="H26" s="452"/>
      <c r="I26" s="452"/>
      <c r="J26" s="193"/>
      <c r="K26" s="194"/>
      <c r="L26" s="195"/>
    </row>
    <row r="27" spans="1:12" ht="13.5" customHeight="1">
      <c r="A27" s="453"/>
      <c r="B27" s="454"/>
      <c r="C27" s="198"/>
      <c r="D27" s="199"/>
      <c r="E27" s="455"/>
      <c r="F27" s="201"/>
      <c r="G27" s="456"/>
      <c r="H27" s="458"/>
      <c r="I27" s="458"/>
      <c r="J27" s="205"/>
      <c r="K27" s="213"/>
      <c r="L27" s="207"/>
    </row>
    <row r="28" spans="1:12" ht="13.5" customHeight="1">
      <c r="A28" s="465"/>
      <c r="B28" s="469"/>
      <c r="C28" s="271"/>
      <c r="D28" s="272"/>
      <c r="E28" s="470"/>
      <c r="F28" s="273"/>
      <c r="G28" s="478"/>
      <c r="H28" s="473"/>
      <c r="I28" s="473"/>
      <c r="J28" s="228"/>
      <c r="K28" s="249"/>
      <c r="L28" s="222"/>
    </row>
    <row r="29" spans="1:12" ht="13.5" customHeight="1">
      <c r="A29" s="465"/>
      <c r="B29" s="469"/>
      <c r="C29" s="271"/>
      <c r="D29" s="272"/>
      <c r="E29" s="470"/>
      <c r="F29" s="273"/>
      <c r="G29" s="478"/>
      <c r="H29" s="473"/>
      <c r="I29" s="473"/>
      <c r="J29" s="228"/>
      <c r="K29" s="249"/>
      <c r="L29" s="222"/>
    </row>
    <row r="30" spans="1:12" ht="13.5" customHeight="1">
      <c r="A30" s="459"/>
      <c r="B30" s="446"/>
      <c r="C30" s="460"/>
      <c r="D30" s="460"/>
      <c r="E30" s="461"/>
      <c r="F30" s="449"/>
      <c r="G30" s="462"/>
      <c r="H30" s="452"/>
      <c r="I30" s="452"/>
      <c r="J30" s="193"/>
      <c r="K30" s="194"/>
      <c r="L30" s="195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13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33"/>
      <c r="L32" s="222"/>
    </row>
    <row r="33" spans="1:12" ht="13.5" customHeight="1" thickBot="1">
      <c r="A33" s="479"/>
      <c r="B33" s="480"/>
      <c r="C33" s="236"/>
      <c r="D33" s="237"/>
      <c r="E33" s="481"/>
      <c r="F33" s="246"/>
      <c r="G33" s="482"/>
      <c r="H33" s="483"/>
      <c r="I33" s="483"/>
      <c r="J33" s="241"/>
      <c r="K33" s="242"/>
      <c r="L33" s="243"/>
    </row>
    <row r="34" spans="1:12" ht="13.5" customHeight="1">
      <c r="J34" s="179"/>
      <c r="K34" s="495"/>
      <c r="L34" s="485"/>
    </row>
    <row r="35" spans="1:12" ht="13.5" customHeight="1" thickBot="1">
      <c r="G35" s="421"/>
      <c r="J35" s="179"/>
      <c r="K35" s="493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92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94" t="s">
        <v>3</v>
      </c>
      <c r="L37" s="444" t="s">
        <v>8</v>
      </c>
    </row>
    <row r="38" spans="1:12" ht="13.5" customHeight="1">
      <c r="A38" s="445"/>
      <c r="B38" s="446"/>
      <c r="C38" s="447"/>
      <c r="D38" s="447"/>
      <c r="E38" s="448"/>
      <c r="F38" s="449"/>
      <c r="G38" s="450"/>
      <c r="H38" s="451"/>
      <c r="I38" s="452"/>
      <c r="J38" s="193"/>
      <c r="K38" s="194"/>
      <c r="L38" s="195"/>
    </row>
    <row r="39" spans="1:12" ht="13.5" customHeight="1">
      <c r="A39" s="453"/>
      <c r="B39" s="454" t="s">
        <v>240</v>
      </c>
      <c r="C39" s="198"/>
      <c r="D39" s="199"/>
      <c r="E39" s="455"/>
      <c r="F39" s="201"/>
      <c r="G39" s="456"/>
      <c r="H39" s="457"/>
      <c r="I39" s="458"/>
      <c r="J39" s="205"/>
      <c r="K39" s="206"/>
      <c r="L39" s="207"/>
    </row>
    <row r="40" spans="1:12" ht="13.5" customHeight="1">
      <c r="A40" s="459"/>
      <c r="B40" s="446" t="s">
        <v>591</v>
      </c>
      <c r="C40" s="460"/>
      <c r="D40" s="460"/>
      <c r="E40" s="461"/>
      <c r="F40" s="449"/>
      <c r="G40" s="462"/>
      <c r="H40" s="452"/>
      <c r="I40" s="452"/>
      <c r="J40" s="193"/>
      <c r="K40" s="194"/>
      <c r="L40" s="195"/>
    </row>
    <row r="41" spans="1:12" ht="13.5" customHeight="1">
      <c r="A41" s="453"/>
      <c r="B41" s="454" t="s">
        <v>360</v>
      </c>
      <c r="C41" s="198" t="s">
        <v>644</v>
      </c>
      <c r="D41" s="199"/>
      <c r="E41" s="455"/>
      <c r="F41" s="201">
        <v>4</v>
      </c>
      <c r="G41" s="463" t="s">
        <v>59</v>
      </c>
      <c r="H41" s="458"/>
      <c r="I41" s="458"/>
      <c r="J41" s="205"/>
      <c r="K41" s="213"/>
      <c r="L41" s="207"/>
    </row>
    <row r="42" spans="1:12" ht="13.5" customHeight="1">
      <c r="A42" s="459"/>
      <c r="B42" s="446" t="s">
        <v>918</v>
      </c>
      <c r="C42" s="460"/>
      <c r="D42" s="460"/>
      <c r="E42" s="461"/>
      <c r="F42" s="449"/>
      <c r="G42" s="462"/>
      <c r="H42" s="452"/>
      <c r="I42" s="452"/>
      <c r="J42" s="193"/>
      <c r="K42" s="194"/>
      <c r="L42" s="195"/>
    </row>
    <row r="43" spans="1:12" ht="13.5" customHeight="1">
      <c r="A43" s="453"/>
      <c r="B43" s="454" t="s">
        <v>360</v>
      </c>
      <c r="C43" s="198" t="s">
        <v>919</v>
      </c>
      <c r="D43" s="199"/>
      <c r="E43" s="455"/>
      <c r="F43" s="201">
        <v>21.7</v>
      </c>
      <c r="G43" s="463" t="s">
        <v>59</v>
      </c>
      <c r="H43" s="458"/>
      <c r="I43" s="458"/>
      <c r="J43" s="205"/>
      <c r="K43" s="213"/>
      <c r="L43" s="207"/>
    </row>
    <row r="44" spans="1:12" ht="13.5" customHeight="1">
      <c r="A44" s="459"/>
      <c r="B44" s="446" t="s">
        <v>248</v>
      </c>
      <c r="C44" s="214"/>
      <c r="D44" s="218"/>
      <c r="E44" s="461"/>
      <c r="F44" s="219"/>
      <c r="G44" s="466"/>
      <c r="H44" s="467"/>
      <c r="I44" s="452"/>
      <c r="J44" s="193"/>
      <c r="K44" s="194"/>
      <c r="L44" s="195"/>
    </row>
    <row r="45" spans="1:12" ht="13.5" customHeight="1">
      <c r="A45" s="453"/>
      <c r="B45" s="454" t="s">
        <v>360</v>
      </c>
      <c r="C45" s="464" t="s">
        <v>378</v>
      </c>
      <c r="D45" s="464"/>
      <c r="E45" s="455"/>
      <c r="F45" s="201">
        <v>297</v>
      </c>
      <c r="G45" s="463" t="s">
        <v>59</v>
      </c>
      <c r="H45" s="457"/>
      <c r="I45" s="458"/>
      <c r="J45" s="205"/>
      <c r="K45" s="213"/>
      <c r="L45" s="207"/>
    </row>
    <row r="46" spans="1:12" ht="13.5" customHeight="1">
      <c r="A46" s="465"/>
      <c r="B46" s="446" t="s">
        <v>248</v>
      </c>
      <c r="C46" s="214"/>
      <c r="D46" s="218"/>
      <c r="E46" s="461"/>
      <c r="F46" s="219"/>
      <c r="G46" s="466"/>
      <c r="H46" s="467"/>
      <c r="I46" s="452"/>
      <c r="J46" s="193"/>
      <c r="K46" s="194"/>
      <c r="L46" s="222"/>
    </row>
    <row r="47" spans="1:12" ht="13.5" customHeight="1">
      <c r="A47" s="465"/>
      <c r="B47" s="454" t="s">
        <v>376</v>
      </c>
      <c r="C47" s="464" t="s">
        <v>377</v>
      </c>
      <c r="D47" s="464"/>
      <c r="E47" s="455"/>
      <c r="F47" s="201">
        <v>4.5999999999999996</v>
      </c>
      <c r="G47" s="463" t="s">
        <v>59</v>
      </c>
      <c r="H47" s="458"/>
      <c r="I47" s="458"/>
      <c r="J47" s="205"/>
      <c r="K47" s="213"/>
      <c r="L47" s="222"/>
    </row>
    <row r="48" spans="1:12" ht="13.5" customHeight="1">
      <c r="A48" s="459"/>
      <c r="B48" s="446" t="s">
        <v>248</v>
      </c>
      <c r="C48" s="214"/>
      <c r="D48" s="218"/>
      <c r="E48" s="461"/>
      <c r="F48" s="219"/>
      <c r="G48" s="466"/>
      <c r="H48" s="467"/>
      <c r="I48" s="452"/>
      <c r="J48" s="193"/>
      <c r="K48" s="194"/>
      <c r="L48" s="195"/>
    </row>
    <row r="49" spans="1:12" ht="13.5" customHeight="1">
      <c r="A49" s="453"/>
      <c r="B49" s="454" t="s">
        <v>371</v>
      </c>
      <c r="C49" s="464" t="s">
        <v>378</v>
      </c>
      <c r="D49" s="464"/>
      <c r="E49" s="455"/>
      <c r="F49" s="201">
        <v>1.9</v>
      </c>
      <c r="G49" s="463" t="s">
        <v>59</v>
      </c>
      <c r="H49" s="457"/>
      <c r="I49" s="458"/>
      <c r="J49" s="205"/>
      <c r="K49" s="213"/>
      <c r="L49" s="207"/>
    </row>
    <row r="50" spans="1:12" ht="13.5" customHeight="1">
      <c r="A50" s="459"/>
      <c r="B50" s="446" t="s">
        <v>379</v>
      </c>
      <c r="C50" s="214"/>
      <c r="D50" s="460"/>
      <c r="E50" s="461"/>
      <c r="F50" s="449"/>
      <c r="G50" s="462"/>
      <c r="H50" s="452"/>
      <c r="I50" s="452"/>
      <c r="J50" s="193"/>
      <c r="K50" s="194"/>
      <c r="L50" s="195"/>
    </row>
    <row r="51" spans="1:12" ht="13.5" customHeight="1">
      <c r="A51" s="453"/>
      <c r="B51" s="454" t="s">
        <v>371</v>
      </c>
      <c r="C51" s="464" t="s">
        <v>378</v>
      </c>
      <c r="D51" s="464"/>
      <c r="E51" s="455"/>
      <c r="F51" s="468">
        <v>30.7</v>
      </c>
      <c r="G51" s="463" t="s">
        <v>59</v>
      </c>
      <c r="H51" s="458"/>
      <c r="I51" s="458"/>
      <c r="J51" s="205"/>
      <c r="K51" s="213"/>
      <c r="L51" s="207"/>
    </row>
    <row r="52" spans="1:12" ht="13.5" customHeight="1">
      <c r="A52" s="459"/>
      <c r="B52" s="476" t="s">
        <v>379</v>
      </c>
      <c r="C52" s="281"/>
      <c r="E52" s="470"/>
      <c r="F52" s="471"/>
      <c r="G52" s="472"/>
      <c r="H52" s="473"/>
      <c r="I52" s="452"/>
      <c r="J52" s="228"/>
      <c r="K52" s="194"/>
      <c r="L52" s="195"/>
    </row>
    <row r="53" spans="1:12" ht="13.5" customHeight="1">
      <c r="A53" s="453"/>
      <c r="B53" s="474" t="s">
        <v>371</v>
      </c>
      <c r="C53" s="475" t="s">
        <v>383</v>
      </c>
      <c r="D53" s="464"/>
      <c r="E53" s="455"/>
      <c r="F53" s="201">
        <v>1.1000000000000001</v>
      </c>
      <c r="G53" s="463" t="s">
        <v>59</v>
      </c>
      <c r="H53" s="458"/>
      <c r="I53" s="458"/>
      <c r="J53" s="205"/>
      <c r="K53" s="213"/>
      <c r="L53" s="207"/>
    </row>
    <row r="54" spans="1:12" ht="13.5" customHeight="1">
      <c r="A54" s="459"/>
      <c r="B54" s="476" t="s">
        <v>380</v>
      </c>
      <c r="C54" s="477"/>
      <c r="D54" s="460"/>
      <c r="E54" s="461"/>
      <c r="F54" s="449"/>
      <c r="G54" s="462"/>
      <c r="H54" s="452"/>
      <c r="I54" s="452"/>
      <c r="J54" s="193"/>
      <c r="K54" s="194"/>
      <c r="L54" s="195"/>
    </row>
    <row r="55" spans="1:12" ht="13.5" customHeight="1">
      <c r="A55" s="453"/>
      <c r="B55" s="469" t="s">
        <v>371</v>
      </c>
      <c r="C55" s="421" t="s">
        <v>378</v>
      </c>
      <c r="E55" s="470"/>
      <c r="F55" s="201">
        <v>42.2</v>
      </c>
      <c r="G55" s="463" t="s">
        <v>59</v>
      </c>
      <c r="H55" s="473"/>
      <c r="I55" s="458"/>
      <c r="J55" s="205"/>
      <c r="K55" s="213"/>
      <c r="L55" s="207"/>
    </row>
    <row r="56" spans="1:12" ht="13.5" customHeight="1">
      <c r="A56" s="459"/>
      <c r="B56" s="446" t="s">
        <v>380</v>
      </c>
      <c r="C56" s="460"/>
      <c r="D56" s="460"/>
      <c r="E56" s="461"/>
      <c r="F56" s="449"/>
      <c r="G56" s="462"/>
      <c r="H56" s="452"/>
      <c r="I56" s="452"/>
      <c r="J56" s="193"/>
      <c r="K56" s="194"/>
      <c r="L56" s="195"/>
    </row>
    <row r="57" spans="1:12" ht="13.5" customHeight="1">
      <c r="A57" s="453"/>
      <c r="B57" s="454" t="s">
        <v>371</v>
      </c>
      <c r="C57" s="198" t="s">
        <v>383</v>
      </c>
      <c r="D57" s="199"/>
      <c r="E57" s="455"/>
      <c r="F57" s="201">
        <v>8.4</v>
      </c>
      <c r="G57" s="456" t="s">
        <v>59</v>
      </c>
      <c r="H57" s="458"/>
      <c r="I57" s="458"/>
      <c r="J57" s="205"/>
      <c r="K57" s="213"/>
      <c r="L57" s="207"/>
    </row>
    <row r="58" spans="1:12" ht="13.5" customHeight="1">
      <c r="A58" s="459"/>
      <c r="B58" s="446"/>
      <c r="C58" s="460"/>
      <c r="D58" s="460"/>
      <c r="E58" s="461"/>
      <c r="F58" s="449"/>
      <c r="G58" s="462"/>
      <c r="H58" s="452"/>
      <c r="I58" s="452"/>
      <c r="J58" s="193"/>
      <c r="K58" s="194"/>
      <c r="L58" s="195"/>
    </row>
    <row r="59" spans="1:12" ht="13.5" customHeight="1">
      <c r="A59" s="453"/>
      <c r="B59" s="454"/>
      <c r="C59" s="198"/>
      <c r="D59" s="199"/>
      <c r="E59" s="455"/>
      <c r="F59" s="201"/>
      <c r="G59" s="456"/>
      <c r="H59" s="458"/>
      <c r="I59" s="458"/>
      <c r="J59" s="205"/>
      <c r="K59" s="213"/>
      <c r="L59" s="207"/>
    </row>
    <row r="60" spans="1:12" ht="13.5" customHeight="1">
      <c r="A60" s="459"/>
      <c r="B60" s="446" t="s">
        <v>248</v>
      </c>
      <c r="C60" s="460"/>
      <c r="D60" s="460"/>
      <c r="E60" s="461"/>
      <c r="F60" s="449"/>
      <c r="G60" s="462"/>
      <c r="H60" s="452"/>
      <c r="I60" s="452"/>
      <c r="J60" s="193"/>
      <c r="K60" s="194"/>
      <c r="L60" s="195"/>
    </row>
    <row r="61" spans="1:12" ht="13.5" customHeight="1">
      <c r="A61" s="453"/>
      <c r="B61" s="454" t="s">
        <v>382</v>
      </c>
      <c r="C61" s="198" t="s">
        <v>383</v>
      </c>
      <c r="D61" s="199"/>
      <c r="E61" s="455"/>
      <c r="F61" s="201">
        <v>1.8</v>
      </c>
      <c r="G61" s="456" t="s">
        <v>59</v>
      </c>
      <c r="H61" s="458"/>
      <c r="I61" s="458"/>
      <c r="J61" s="205"/>
      <c r="K61" s="213"/>
      <c r="L61" s="207"/>
    </row>
    <row r="62" spans="1:12" ht="13.5" customHeight="1">
      <c r="A62" s="465"/>
      <c r="B62" s="469" t="s">
        <v>248</v>
      </c>
      <c r="C62" s="271"/>
      <c r="D62" s="272"/>
      <c r="E62" s="470"/>
      <c r="F62" s="273"/>
      <c r="G62" s="478"/>
      <c r="H62" s="473"/>
      <c r="I62" s="473"/>
      <c r="J62" s="228"/>
      <c r="K62" s="249"/>
      <c r="L62" s="222"/>
    </row>
    <row r="63" spans="1:12" ht="13.5" customHeight="1">
      <c r="A63" s="465"/>
      <c r="B63" s="469" t="s">
        <v>382</v>
      </c>
      <c r="C63" s="271" t="s">
        <v>378</v>
      </c>
      <c r="D63" s="272"/>
      <c r="E63" s="470"/>
      <c r="F63" s="273">
        <v>8.9</v>
      </c>
      <c r="G63" s="478" t="s">
        <v>59</v>
      </c>
      <c r="H63" s="473"/>
      <c r="I63" s="473"/>
      <c r="J63" s="228"/>
      <c r="K63" s="249"/>
      <c r="L63" s="222"/>
    </row>
    <row r="64" spans="1:12" ht="13.5" customHeight="1">
      <c r="A64" s="459"/>
      <c r="B64" s="446" t="s">
        <v>248</v>
      </c>
      <c r="C64" s="460"/>
      <c r="D64" s="460"/>
      <c r="E64" s="461"/>
      <c r="F64" s="449"/>
      <c r="G64" s="462"/>
      <c r="H64" s="452"/>
      <c r="I64" s="452"/>
      <c r="J64" s="193"/>
      <c r="K64" s="194"/>
      <c r="L64" s="195"/>
    </row>
    <row r="65" spans="1:12" ht="13.5" customHeight="1">
      <c r="A65" s="453"/>
      <c r="B65" s="454" t="s">
        <v>382</v>
      </c>
      <c r="C65" s="198" t="s">
        <v>381</v>
      </c>
      <c r="D65" s="199"/>
      <c r="E65" s="455"/>
      <c r="F65" s="201">
        <v>5.8</v>
      </c>
      <c r="G65" s="456" t="s">
        <v>59</v>
      </c>
      <c r="H65" s="458"/>
      <c r="I65" s="458"/>
      <c r="J65" s="205"/>
      <c r="K65" s="213"/>
      <c r="L65" s="207"/>
    </row>
    <row r="66" spans="1:12" ht="13.5" customHeight="1">
      <c r="A66" s="465"/>
      <c r="B66" s="469"/>
      <c r="E66" s="470"/>
      <c r="F66" s="471"/>
      <c r="G66" s="472"/>
      <c r="H66" s="473"/>
      <c r="I66" s="452"/>
      <c r="J66" s="228"/>
      <c r="K66" s="233"/>
      <c r="L66" s="222"/>
    </row>
    <row r="67" spans="1:12" ht="13.5" customHeight="1" thickBot="1">
      <c r="A67" s="479"/>
      <c r="B67" s="480"/>
      <c r="C67" s="236"/>
      <c r="D67" s="237"/>
      <c r="E67" s="481"/>
      <c r="F67" s="246"/>
      <c r="G67" s="482"/>
      <c r="H67" s="483"/>
      <c r="I67" s="483"/>
      <c r="J67" s="241"/>
      <c r="K67" s="242"/>
      <c r="L67" s="284"/>
    </row>
    <row r="68" spans="1:12" ht="13.5" customHeight="1">
      <c r="J68" s="179"/>
      <c r="K68" s="495"/>
      <c r="L68" s="485">
        <v>19</v>
      </c>
    </row>
    <row r="69" spans="1:12" ht="13.5" customHeight="1" thickBot="1">
      <c r="G69" s="421"/>
      <c r="J69" s="179"/>
      <c r="K69" s="493"/>
      <c r="L69" s="425" t="s">
        <v>9</v>
      </c>
    </row>
    <row r="70" spans="1:12" ht="13.5" customHeight="1">
      <c r="A70" s="427" t="s">
        <v>0</v>
      </c>
      <c r="B70" s="428" t="s">
        <v>1</v>
      </c>
      <c r="C70" s="429" t="s">
        <v>2</v>
      </c>
      <c r="D70" s="430"/>
      <c r="E70" s="431"/>
      <c r="F70" s="432" t="s">
        <v>3</v>
      </c>
      <c r="G70" s="433" t="s">
        <v>4</v>
      </c>
      <c r="H70" s="434" t="s">
        <v>5</v>
      </c>
      <c r="I70" s="434" t="s">
        <v>6</v>
      </c>
      <c r="J70" s="317" t="s">
        <v>7</v>
      </c>
      <c r="K70" s="492" t="str">
        <f>K36</f>
        <v>第　回既済部分検査内訳書</v>
      </c>
      <c r="L70" s="487"/>
    </row>
    <row r="71" spans="1:12" ht="13.5" customHeight="1">
      <c r="A71" s="435"/>
      <c r="B71" s="436"/>
      <c r="C71" s="437"/>
      <c r="D71" s="438"/>
      <c r="E71" s="439"/>
      <c r="F71" s="440"/>
      <c r="G71" s="441"/>
      <c r="H71" s="442"/>
      <c r="I71" s="442"/>
      <c r="J71" s="318"/>
      <c r="K71" s="494" t="s">
        <v>3</v>
      </c>
      <c r="L71" s="444" t="s">
        <v>8</v>
      </c>
    </row>
    <row r="72" spans="1:12" ht="13.5" customHeight="1">
      <c r="A72" s="459"/>
      <c r="B72" s="446" t="s">
        <v>248</v>
      </c>
      <c r="C72" s="460"/>
      <c r="D72" s="460"/>
      <c r="E72" s="461"/>
      <c r="F72" s="449"/>
      <c r="G72" s="462"/>
      <c r="H72" s="452"/>
      <c r="I72" s="452"/>
      <c r="J72" s="193"/>
      <c r="K72" s="194"/>
      <c r="L72" s="195"/>
    </row>
    <row r="73" spans="1:12" ht="13.5" customHeight="1">
      <c r="A73" s="453"/>
      <c r="B73" s="454" t="s">
        <v>360</v>
      </c>
      <c r="C73" s="198" t="s">
        <v>381</v>
      </c>
      <c r="D73" s="199"/>
      <c r="E73" s="455"/>
      <c r="F73" s="201">
        <v>65.3</v>
      </c>
      <c r="G73" s="456" t="s">
        <v>59</v>
      </c>
      <c r="H73" s="458"/>
      <c r="I73" s="458"/>
      <c r="J73" s="205"/>
      <c r="K73" s="213"/>
      <c r="L73" s="207"/>
    </row>
    <row r="74" spans="1:12" ht="13.5" customHeight="1">
      <c r="A74" s="445"/>
      <c r="B74" s="446" t="s">
        <v>248</v>
      </c>
      <c r="C74" s="447"/>
      <c r="D74" s="447"/>
      <c r="E74" s="448"/>
      <c r="F74" s="449"/>
      <c r="G74" s="450"/>
      <c r="H74" s="451"/>
      <c r="I74" s="452"/>
      <c r="J74" s="193"/>
      <c r="K74" s="194"/>
      <c r="L74" s="195"/>
    </row>
    <row r="75" spans="1:12" ht="13.5" customHeight="1">
      <c r="A75" s="453"/>
      <c r="B75" s="454" t="s">
        <v>360</v>
      </c>
      <c r="C75" s="198" t="s">
        <v>384</v>
      </c>
      <c r="D75" s="199"/>
      <c r="E75" s="455"/>
      <c r="F75" s="201">
        <v>354</v>
      </c>
      <c r="G75" s="456" t="s">
        <v>59</v>
      </c>
      <c r="H75" s="457"/>
      <c r="I75" s="458"/>
      <c r="J75" s="205"/>
      <c r="K75" s="206"/>
      <c r="L75" s="207"/>
    </row>
    <row r="76" spans="1:12" ht="13.5" customHeight="1">
      <c r="A76" s="459"/>
      <c r="B76" s="446" t="s">
        <v>248</v>
      </c>
      <c r="C76" s="460"/>
      <c r="D76" s="460"/>
      <c r="E76" s="461"/>
      <c r="F76" s="449"/>
      <c r="G76" s="462"/>
      <c r="H76" s="452"/>
      <c r="I76" s="452"/>
      <c r="J76" s="193"/>
      <c r="K76" s="194"/>
      <c r="L76" s="195"/>
    </row>
    <row r="77" spans="1:12" ht="13.5" customHeight="1">
      <c r="A77" s="453"/>
      <c r="B77" s="454" t="s">
        <v>360</v>
      </c>
      <c r="C77" s="198" t="s">
        <v>383</v>
      </c>
      <c r="D77" s="199"/>
      <c r="E77" s="455"/>
      <c r="F77" s="201">
        <v>125</v>
      </c>
      <c r="G77" s="463" t="s">
        <v>59</v>
      </c>
      <c r="H77" s="458"/>
      <c r="I77" s="458"/>
      <c r="J77" s="205"/>
      <c r="K77" s="213"/>
      <c r="L77" s="207"/>
    </row>
    <row r="78" spans="1:12" ht="13.5" customHeight="1">
      <c r="A78" s="459"/>
      <c r="B78" s="446" t="s">
        <v>385</v>
      </c>
      <c r="C78" s="214"/>
      <c r="D78" s="460"/>
      <c r="E78" s="461"/>
      <c r="F78" s="449"/>
      <c r="G78" s="462"/>
      <c r="H78" s="452"/>
      <c r="I78" s="452"/>
      <c r="J78" s="193"/>
      <c r="K78" s="194"/>
      <c r="L78" s="195"/>
    </row>
    <row r="79" spans="1:12" ht="13.5" customHeight="1">
      <c r="A79" s="453"/>
      <c r="B79" s="454" t="s">
        <v>360</v>
      </c>
      <c r="C79" s="464" t="s">
        <v>383</v>
      </c>
      <c r="D79" s="464"/>
      <c r="E79" s="455"/>
      <c r="F79" s="201">
        <v>2.2999999999999998</v>
      </c>
      <c r="G79" s="463" t="s">
        <v>59</v>
      </c>
      <c r="H79" s="457"/>
      <c r="I79" s="458"/>
      <c r="J79" s="205"/>
      <c r="K79" s="213"/>
      <c r="L79" s="207"/>
    </row>
    <row r="80" spans="1:12" ht="13.5" customHeight="1">
      <c r="A80" s="465"/>
      <c r="B80" s="446" t="s">
        <v>248</v>
      </c>
      <c r="C80" s="214"/>
      <c r="D80" s="218"/>
      <c r="E80" s="461"/>
      <c r="F80" s="219"/>
      <c r="G80" s="466"/>
      <c r="H80" s="467"/>
      <c r="I80" s="452"/>
      <c r="J80" s="193"/>
      <c r="K80" s="194"/>
      <c r="L80" s="222"/>
    </row>
    <row r="81" spans="1:12" ht="13.5" customHeight="1">
      <c r="A81" s="465"/>
      <c r="B81" s="454" t="s">
        <v>360</v>
      </c>
      <c r="C81" s="464" t="s">
        <v>386</v>
      </c>
      <c r="D81" s="464"/>
      <c r="E81" s="455"/>
      <c r="F81" s="201">
        <v>573</v>
      </c>
      <c r="G81" s="463" t="s">
        <v>59</v>
      </c>
      <c r="H81" s="458"/>
      <c r="I81" s="458"/>
      <c r="J81" s="205"/>
      <c r="K81" s="213"/>
      <c r="L81" s="222"/>
    </row>
    <row r="82" spans="1:12" ht="13.5" customHeight="1">
      <c r="A82" s="459"/>
      <c r="B82" s="446" t="s">
        <v>387</v>
      </c>
      <c r="C82" s="214"/>
      <c r="D82" s="218"/>
      <c r="E82" s="461"/>
      <c r="F82" s="219"/>
      <c r="G82" s="466"/>
      <c r="H82" s="467"/>
      <c r="I82" s="452"/>
      <c r="J82" s="193"/>
      <c r="K82" s="194"/>
      <c r="L82" s="195"/>
    </row>
    <row r="83" spans="1:12" ht="13.5" customHeight="1">
      <c r="A83" s="453"/>
      <c r="B83" s="454" t="s">
        <v>360</v>
      </c>
      <c r="C83" s="464" t="s">
        <v>388</v>
      </c>
      <c r="D83" s="464"/>
      <c r="E83" s="455"/>
      <c r="F83" s="201">
        <v>132</v>
      </c>
      <c r="G83" s="463" t="s">
        <v>59</v>
      </c>
      <c r="H83" s="457"/>
      <c r="I83" s="458"/>
      <c r="J83" s="205"/>
      <c r="K83" s="213"/>
      <c r="L83" s="207"/>
    </row>
    <row r="84" spans="1:12" ht="13.5" customHeight="1">
      <c r="A84" s="459"/>
      <c r="B84" s="446" t="s">
        <v>389</v>
      </c>
      <c r="C84" s="214"/>
      <c r="D84" s="460"/>
      <c r="E84" s="461"/>
      <c r="F84" s="449"/>
      <c r="G84" s="462"/>
      <c r="H84" s="452"/>
      <c r="I84" s="452"/>
      <c r="J84" s="193"/>
      <c r="K84" s="194"/>
      <c r="L84" s="195"/>
    </row>
    <row r="85" spans="1:12" ht="13.5" customHeight="1">
      <c r="A85" s="453"/>
      <c r="B85" s="454" t="s">
        <v>360</v>
      </c>
      <c r="C85" s="464" t="s">
        <v>361</v>
      </c>
      <c r="D85" s="464"/>
      <c r="E85" s="455"/>
      <c r="F85" s="468">
        <v>1</v>
      </c>
      <c r="G85" s="463" t="s">
        <v>59</v>
      </c>
      <c r="H85" s="458"/>
      <c r="I85" s="458"/>
      <c r="J85" s="205"/>
      <c r="K85" s="213"/>
      <c r="L85" s="207"/>
    </row>
    <row r="86" spans="1:12" ht="13.5" customHeight="1">
      <c r="A86" s="459"/>
      <c r="B86" s="469" t="s">
        <v>251</v>
      </c>
      <c r="C86" s="214"/>
      <c r="E86" s="470"/>
      <c r="F86" s="471"/>
      <c r="G86" s="472"/>
      <c r="H86" s="473"/>
      <c r="I86" s="452"/>
      <c r="J86" s="228"/>
      <c r="K86" s="194"/>
      <c r="L86" s="195"/>
    </row>
    <row r="87" spans="1:12" ht="13.5" customHeight="1">
      <c r="A87" s="453"/>
      <c r="B87" s="474" t="s">
        <v>371</v>
      </c>
      <c r="C87" s="475" t="s">
        <v>390</v>
      </c>
      <c r="D87" s="464"/>
      <c r="E87" s="455"/>
      <c r="F87" s="201">
        <v>2</v>
      </c>
      <c r="G87" s="463" t="s">
        <v>50</v>
      </c>
      <c r="H87" s="458"/>
      <c r="I87" s="458"/>
      <c r="J87" s="205"/>
      <c r="K87" s="213"/>
      <c r="L87" s="207"/>
    </row>
    <row r="88" spans="1:12" ht="13.5" customHeight="1">
      <c r="A88" s="459"/>
      <c r="B88" s="476" t="s">
        <v>314</v>
      </c>
      <c r="C88" s="477"/>
      <c r="D88" s="460"/>
      <c r="E88" s="461"/>
      <c r="F88" s="449"/>
      <c r="G88" s="462"/>
      <c r="H88" s="452"/>
      <c r="I88" s="452"/>
      <c r="J88" s="193"/>
      <c r="K88" s="194"/>
      <c r="L88" s="195"/>
    </row>
    <row r="89" spans="1:12" ht="13.5" customHeight="1">
      <c r="A89" s="453"/>
      <c r="B89" s="469" t="s">
        <v>391</v>
      </c>
      <c r="C89" s="421" t="s">
        <v>392</v>
      </c>
      <c r="E89" s="470"/>
      <c r="F89" s="201">
        <v>25.4</v>
      </c>
      <c r="G89" s="463" t="s">
        <v>50</v>
      </c>
      <c r="H89" s="473"/>
      <c r="I89" s="458"/>
      <c r="J89" s="205"/>
      <c r="K89" s="213"/>
      <c r="L89" s="207"/>
    </row>
    <row r="90" spans="1:12" ht="13.5" customHeight="1">
      <c r="A90" s="459"/>
      <c r="B90" s="446" t="s">
        <v>248</v>
      </c>
      <c r="C90" s="460" t="s">
        <v>393</v>
      </c>
      <c r="D90" s="460"/>
      <c r="E90" s="461"/>
      <c r="F90" s="449"/>
      <c r="G90" s="462"/>
      <c r="H90" s="452"/>
      <c r="I90" s="452"/>
      <c r="J90" s="193"/>
      <c r="K90" s="194"/>
      <c r="L90" s="195"/>
    </row>
    <row r="91" spans="1:12" ht="13.5" customHeight="1">
      <c r="A91" s="453"/>
      <c r="B91" s="454" t="s">
        <v>224</v>
      </c>
      <c r="C91" s="198"/>
      <c r="D91" s="199"/>
      <c r="E91" s="455"/>
      <c r="F91" s="201">
        <v>229</v>
      </c>
      <c r="G91" s="456" t="s">
        <v>50</v>
      </c>
      <c r="H91" s="458"/>
      <c r="I91" s="458"/>
      <c r="J91" s="205"/>
      <c r="K91" s="213"/>
      <c r="L91" s="207"/>
    </row>
    <row r="92" spans="1:12" ht="13.5" customHeight="1">
      <c r="A92" s="459"/>
      <c r="B92" s="446" t="s">
        <v>238</v>
      </c>
      <c r="C92" s="460"/>
      <c r="D92" s="460"/>
      <c r="E92" s="461"/>
      <c r="F92" s="449"/>
      <c r="G92" s="462"/>
      <c r="H92" s="452"/>
      <c r="I92" s="452"/>
      <c r="J92" s="193"/>
      <c r="K92" s="194"/>
      <c r="L92" s="195"/>
    </row>
    <row r="93" spans="1:12" ht="13.5" customHeight="1">
      <c r="A93" s="453"/>
      <c r="B93" s="454" t="s">
        <v>374</v>
      </c>
      <c r="C93" s="198"/>
      <c r="D93" s="199"/>
      <c r="E93" s="455"/>
      <c r="F93" s="201">
        <v>311</v>
      </c>
      <c r="G93" s="456" t="s">
        <v>50</v>
      </c>
      <c r="H93" s="458"/>
      <c r="I93" s="458"/>
      <c r="J93" s="205"/>
      <c r="K93" s="213"/>
      <c r="L93" s="207"/>
    </row>
    <row r="94" spans="1:12" ht="13.5" customHeight="1">
      <c r="A94" s="459"/>
      <c r="B94" s="446" t="s">
        <v>645</v>
      </c>
      <c r="C94" s="460"/>
      <c r="D94" s="460"/>
      <c r="E94" s="461"/>
      <c r="F94" s="449"/>
      <c r="G94" s="462"/>
      <c r="H94" s="452"/>
      <c r="I94" s="452"/>
      <c r="J94" s="193"/>
      <c r="K94" s="194"/>
      <c r="L94" s="195"/>
    </row>
    <row r="95" spans="1:12" ht="13.5" customHeight="1">
      <c r="A95" s="453"/>
      <c r="B95" s="454" t="s">
        <v>374</v>
      </c>
      <c r="C95" s="198"/>
      <c r="D95" s="199"/>
      <c r="E95" s="455"/>
      <c r="F95" s="201">
        <v>16</v>
      </c>
      <c r="G95" s="456" t="s">
        <v>50</v>
      </c>
      <c r="H95" s="458"/>
      <c r="I95" s="458"/>
      <c r="J95" s="205"/>
      <c r="K95" s="213"/>
      <c r="L95" s="207"/>
    </row>
    <row r="96" spans="1:12" ht="13.5" customHeight="1">
      <c r="A96" s="459"/>
      <c r="B96" s="446" t="s">
        <v>646</v>
      </c>
      <c r="C96" s="460"/>
      <c r="D96" s="460"/>
      <c r="E96" s="461"/>
      <c r="F96" s="449"/>
      <c r="G96" s="462"/>
      <c r="H96" s="452"/>
      <c r="I96" s="452"/>
      <c r="J96" s="193"/>
      <c r="K96" s="194"/>
      <c r="L96" s="195"/>
    </row>
    <row r="97" spans="1:12" ht="13.5" customHeight="1">
      <c r="A97" s="453"/>
      <c r="B97" s="454" t="s">
        <v>374</v>
      </c>
      <c r="C97" s="198"/>
      <c r="D97" s="199"/>
      <c r="E97" s="455"/>
      <c r="F97" s="201">
        <v>2.9</v>
      </c>
      <c r="G97" s="456" t="s">
        <v>50</v>
      </c>
      <c r="H97" s="458"/>
      <c r="I97" s="458"/>
      <c r="J97" s="205"/>
      <c r="K97" s="213"/>
      <c r="L97" s="207"/>
    </row>
    <row r="98" spans="1:12" ht="13.5" customHeight="1">
      <c r="A98" s="465"/>
      <c r="B98" s="469"/>
      <c r="C98" s="271"/>
      <c r="D98" s="272"/>
      <c r="E98" s="470"/>
      <c r="F98" s="273"/>
      <c r="G98" s="478"/>
      <c r="H98" s="473"/>
      <c r="I98" s="473"/>
      <c r="J98" s="228"/>
      <c r="K98" s="249"/>
      <c r="L98" s="222"/>
    </row>
    <row r="99" spans="1:12" ht="13.5" customHeight="1">
      <c r="A99" s="453"/>
      <c r="B99" s="454"/>
      <c r="C99" s="198"/>
      <c r="D99" s="199"/>
      <c r="E99" s="455"/>
      <c r="F99" s="201"/>
      <c r="G99" s="456"/>
      <c r="H99" s="458"/>
      <c r="I99" s="458"/>
      <c r="J99" s="205"/>
      <c r="K99" s="213"/>
      <c r="L99" s="207"/>
    </row>
    <row r="100" spans="1:12" ht="13.5" customHeight="1">
      <c r="A100" s="459"/>
      <c r="B100" s="446"/>
      <c r="C100" s="460"/>
      <c r="D100" s="460"/>
      <c r="E100" s="461"/>
      <c r="F100" s="449"/>
      <c r="G100" s="462"/>
      <c r="H100" s="452"/>
      <c r="I100" s="452"/>
      <c r="J100" s="193"/>
      <c r="K100" s="194"/>
      <c r="L100" s="195"/>
    </row>
    <row r="101" spans="1:12" ht="13.5" customHeight="1" thickBot="1">
      <c r="A101" s="479"/>
      <c r="B101" s="480"/>
      <c r="C101" s="236"/>
      <c r="D101" s="237"/>
      <c r="E101" s="481"/>
      <c r="F101" s="246"/>
      <c r="G101" s="482"/>
      <c r="H101" s="483"/>
      <c r="I101" s="483"/>
      <c r="J101" s="241"/>
      <c r="K101" s="242"/>
      <c r="L101" s="243"/>
    </row>
    <row r="102" spans="1:12" ht="13.5" customHeight="1">
      <c r="J102" s="179"/>
      <c r="K102" s="495"/>
      <c r="L102" s="485"/>
    </row>
    <row r="103" spans="1:12" ht="13.5" customHeight="1" thickBot="1">
      <c r="G103" s="421"/>
      <c r="J103" s="179"/>
      <c r="K103" s="493"/>
      <c r="L103" s="425"/>
    </row>
    <row r="104" spans="1:12" ht="13.5" customHeight="1">
      <c r="A104" s="427" t="s">
        <v>0</v>
      </c>
      <c r="B104" s="428" t="s">
        <v>1</v>
      </c>
      <c r="C104" s="429" t="s">
        <v>2</v>
      </c>
      <c r="D104" s="430"/>
      <c r="E104" s="431"/>
      <c r="F104" s="432" t="s">
        <v>3</v>
      </c>
      <c r="G104" s="433" t="s">
        <v>4</v>
      </c>
      <c r="H104" s="434" t="s">
        <v>5</v>
      </c>
      <c r="I104" s="434" t="s">
        <v>6</v>
      </c>
      <c r="J104" s="317" t="s">
        <v>7</v>
      </c>
      <c r="K104" s="492" t="str">
        <f>K70</f>
        <v>第　回既済部分検査内訳書</v>
      </c>
      <c r="L104" s="487"/>
    </row>
    <row r="105" spans="1:12" ht="13.5" customHeight="1">
      <c r="A105" s="435"/>
      <c r="B105" s="436"/>
      <c r="C105" s="437"/>
      <c r="D105" s="438"/>
      <c r="E105" s="439"/>
      <c r="F105" s="440"/>
      <c r="G105" s="441"/>
      <c r="H105" s="442"/>
      <c r="I105" s="442"/>
      <c r="J105" s="318"/>
      <c r="K105" s="494" t="s">
        <v>3</v>
      </c>
      <c r="L105" s="444" t="s">
        <v>8</v>
      </c>
    </row>
    <row r="106" spans="1:12" ht="13.5" customHeight="1">
      <c r="A106" s="445"/>
      <c r="B106" s="446" t="s">
        <v>394</v>
      </c>
      <c r="C106" s="460" t="s">
        <v>395</v>
      </c>
      <c r="D106" s="447"/>
      <c r="E106" s="448"/>
      <c r="F106" s="449"/>
      <c r="G106" s="450"/>
      <c r="H106" s="451"/>
      <c r="I106" s="452"/>
      <c r="J106" s="193"/>
      <c r="K106" s="194"/>
      <c r="L106" s="195"/>
    </row>
    <row r="107" spans="1:12" ht="13.5" customHeight="1">
      <c r="A107" s="453"/>
      <c r="B107" s="454" t="s">
        <v>396</v>
      </c>
      <c r="C107" s="198" t="s">
        <v>397</v>
      </c>
      <c r="D107" s="199"/>
      <c r="E107" s="455"/>
      <c r="F107" s="201">
        <v>221</v>
      </c>
      <c r="G107" s="456" t="s">
        <v>59</v>
      </c>
      <c r="H107" s="457"/>
      <c r="I107" s="458"/>
      <c r="J107" s="205"/>
      <c r="K107" s="206"/>
      <c r="L107" s="207"/>
    </row>
    <row r="108" spans="1:12" ht="13.5" customHeight="1">
      <c r="A108" s="459"/>
      <c r="B108" s="446" t="s">
        <v>394</v>
      </c>
      <c r="C108" s="460" t="s">
        <v>395</v>
      </c>
      <c r="D108" s="460"/>
      <c r="E108" s="461"/>
      <c r="F108" s="449"/>
      <c r="G108" s="462"/>
      <c r="H108" s="452"/>
      <c r="I108" s="452"/>
      <c r="J108" s="193"/>
      <c r="K108" s="194"/>
      <c r="L108" s="195"/>
    </row>
    <row r="109" spans="1:12" ht="13.5" customHeight="1">
      <c r="A109" s="453"/>
      <c r="B109" s="454" t="s">
        <v>396</v>
      </c>
      <c r="C109" s="198" t="s">
        <v>647</v>
      </c>
      <c r="D109" s="199"/>
      <c r="E109" s="455"/>
      <c r="F109" s="201">
        <v>23.8</v>
      </c>
      <c r="G109" s="463" t="s">
        <v>59</v>
      </c>
      <c r="H109" s="458"/>
      <c r="I109" s="458"/>
      <c r="J109" s="205"/>
      <c r="K109" s="213"/>
      <c r="L109" s="207"/>
    </row>
    <row r="110" spans="1:12" ht="13.5" customHeight="1">
      <c r="A110" s="459"/>
      <c r="B110" s="446" t="s">
        <v>398</v>
      </c>
      <c r="C110" s="214" t="s">
        <v>395</v>
      </c>
      <c r="D110" s="460"/>
      <c r="E110" s="461"/>
      <c r="F110" s="449"/>
      <c r="G110" s="462"/>
      <c r="H110" s="452"/>
      <c r="I110" s="452"/>
      <c r="J110" s="193"/>
      <c r="K110" s="194"/>
      <c r="L110" s="195"/>
    </row>
    <row r="111" spans="1:12" ht="13.5" customHeight="1">
      <c r="A111" s="453"/>
      <c r="B111" s="454" t="s">
        <v>396</v>
      </c>
      <c r="C111" s="464" t="s">
        <v>397</v>
      </c>
      <c r="D111" s="464"/>
      <c r="E111" s="455"/>
      <c r="F111" s="201">
        <v>13.7</v>
      </c>
      <c r="G111" s="463" t="s">
        <v>59</v>
      </c>
      <c r="H111" s="457"/>
      <c r="I111" s="458"/>
      <c r="J111" s="205"/>
      <c r="K111" s="213"/>
      <c r="L111" s="207"/>
    </row>
    <row r="112" spans="1:12" ht="13.5" customHeight="1">
      <c r="A112" s="465"/>
      <c r="B112" s="446" t="s">
        <v>333</v>
      </c>
      <c r="C112" s="214" t="s">
        <v>395</v>
      </c>
      <c r="D112" s="218"/>
      <c r="E112" s="461"/>
      <c r="F112" s="219"/>
      <c r="G112" s="466"/>
      <c r="H112" s="467"/>
      <c r="I112" s="452"/>
      <c r="J112" s="193"/>
      <c r="K112" s="194"/>
      <c r="L112" s="222"/>
    </row>
    <row r="113" spans="1:12" ht="13.5" customHeight="1">
      <c r="A113" s="465"/>
      <c r="B113" s="454" t="s">
        <v>396</v>
      </c>
      <c r="C113" s="464" t="s">
        <v>397</v>
      </c>
      <c r="D113" s="464"/>
      <c r="E113" s="455"/>
      <c r="F113" s="201">
        <v>35.799999999999997</v>
      </c>
      <c r="G113" s="463" t="s">
        <v>59</v>
      </c>
      <c r="H113" s="458"/>
      <c r="I113" s="458"/>
      <c r="J113" s="205"/>
      <c r="K113" s="213"/>
      <c r="L113" s="222"/>
    </row>
    <row r="114" spans="1:12" ht="13.5" customHeight="1">
      <c r="A114" s="459"/>
      <c r="B114" s="446" t="s">
        <v>986</v>
      </c>
      <c r="C114" s="447"/>
      <c r="D114" s="447"/>
      <c r="E114" s="448"/>
      <c r="F114" s="449"/>
      <c r="G114" s="450"/>
      <c r="H114" s="451"/>
      <c r="I114" s="452"/>
      <c r="J114" s="193"/>
      <c r="K114" s="194"/>
      <c r="L114" s="195"/>
    </row>
    <row r="115" spans="1:12" ht="13.5" customHeight="1">
      <c r="A115" s="453"/>
      <c r="B115" s="454" t="s">
        <v>988</v>
      </c>
      <c r="C115" s="198" t="s">
        <v>989</v>
      </c>
      <c r="D115" s="199"/>
      <c r="E115" s="455"/>
      <c r="F115" s="201">
        <v>46.6</v>
      </c>
      <c r="G115" s="456" t="s">
        <v>59</v>
      </c>
      <c r="H115" s="457"/>
      <c r="I115" s="458"/>
      <c r="J115" s="205"/>
      <c r="K115" s="213"/>
      <c r="L115" s="207"/>
    </row>
    <row r="116" spans="1:12" ht="13.5" customHeight="1">
      <c r="A116" s="459"/>
      <c r="B116" s="446" t="s">
        <v>990</v>
      </c>
      <c r="C116" s="460"/>
      <c r="D116" s="460"/>
      <c r="E116" s="461"/>
      <c r="F116" s="449"/>
      <c r="G116" s="462"/>
      <c r="H116" s="452"/>
      <c r="I116" s="452"/>
      <c r="J116" s="193"/>
      <c r="K116" s="194"/>
      <c r="L116" s="195"/>
    </row>
    <row r="117" spans="1:12" ht="13.5" customHeight="1">
      <c r="A117" s="453"/>
      <c r="B117" s="454" t="s">
        <v>987</v>
      </c>
      <c r="C117" s="198" t="s">
        <v>446</v>
      </c>
      <c r="D117" s="199"/>
      <c r="E117" s="455"/>
      <c r="F117" s="201">
        <v>8.5</v>
      </c>
      <c r="G117" s="463" t="s">
        <v>59</v>
      </c>
      <c r="H117" s="458"/>
      <c r="I117" s="458"/>
      <c r="J117" s="205"/>
      <c r="K117" s="213"/>
      <c r="L117" s="207"/>
    </row>
    <row r="118" spans="1:12" ht="13.5" customHeight="1">
      <c r="A118" s="459"/>
      <c r="B118" s="469"/>
      <c r="C118" s="214"/>
      <c r="E118" s="470"/>
      <c r="F118" s="471"/>
      <c r="G118" s="472"/>
      <c r="H118" s="473"/>
      <c r="I118" s="452"/>
      <c r="J118" s="228"/>
      <c r="K118" s="194"/>
      <c r="L118" s="195"/>
    </row>
    <row r="119" spans="1:12" ht="13.5" customHeight="1">
      <c r="A119" s="453"/>
      <c r="B119" s="474"/>
      <c r="C119" s="475"/>
      <c r="D119" s="464"/>
      <c r="E119" s="455"/>
      <c r="F119" s="201"/>
      <c r="G119" s="463"/>
      <c r="H119" s="458"/>
      <c r="I119" s="458"/>
      <c r="J119" s="205"/>
      <c r="K119" s="213"/>
      <c r="L119" s="207"/>
    </row>
    <row r="120" spans="1:12" ht="13.5" customHeight="1">
      <c r="A120" s="459"/>
      <c r="B120" s="476"/>
      <c r="C120" s="477"/>
      <c r="D120" s="460"/>
      <c r="E120" s="461"/>
      <c r="F120" s="449"/>
      <c r="G120" s="462"/>
      <c r="H120" s="452"/>
      <c r="I120" s="452"/>
      <c r="J120" s="193"/>
      <c r="K120" s="194"/>
      <c r="L120" s="195"/>
    </row>
    <row r="121" spans="1:12" ht="13.5" customHeight="1">
      <c r="A121" s="453"/>
      <c r="B121" s="469"/>
      <c r="E121" s="470"/>
      <c r="F121" s="201"/>
      <c r="G121" s="463"/>
      <c r="H121" s="473"/>
      <c r="I121" s="458"/>
      <c r="J121" s="205"/>
      <c r="K121" s="213"/>
      <c r="L121" s="207"/>
    </row>
    <row r="122" spans="1:12" ht="13.5" customHeight="1">
      <c r="A122" s="459"/>
      <c r="B122" s="446"/>
      <c r="C122" s="460"/>
      <c r="D122" s="460"/>
      <c r="E122" s="461"/>
      <c r="F122" s="449"/>
      <c r="G122" s="462"/>
      <c r="H122" s="452"/>
      <c r="I122" s="452"/>
      <c r="J122" s="193"/>
      <c r="K122" s="194"/>
      <c r="L122" s="195"/>
    </row>
    <row r="123" spans="1:12" ht="13.5" customHeight="1">
      <c r="A123" s="453"/>
      <c r="B123" s="454"/>
      <c r="C123" s="198"/>
      <c r="D123" s="199"/>
      <c r="E123" s="455"/>
      <c r="F123" s="201"/>
      <c r="G123" s="456"/>
      <c r="H123" s="458"/>
      <c r="I123" s="458"/>
      <c r="J123" s="205"/>
      <c r="K123" s="213"/>
      <c r="L123" s="207"/>
    </row>
    <row r="124" spans="1:12" ht="13.5" customHeight="1">
      <c r="A124" s="459"/>
      <c r="B124" s="446"/>
      <c r="C124" s="460"/>
      <c r="D124" s="460"/>
      <c r="E124" s="461"/>
      <c r="F124" s="449"/>
      <c r="G124" s="462"/>
      <c r="H124" s="452"/>
      <c r="I124" s="452"/>
      <c r="J124" s="193"/>
      <c r="K124" s="194"/>
      <c r="L124" s="195"/>
    </row>
    <row r="125" spans="1:12" ht="13.5" customHeight="1">
      <c r="A125" s="453"/>
      <c r="B125" s="454"/>
      <c r="C125" s="198"/>
      <c r="D125" s="199"/>
      <c r="E125" s="455"/>
      <c r="F125" s="201"/>
      <c r="G125" s="456"/>
      <c r="H125" s="458"/>
      <c r="I125" s="458"/>
      <c r="J125" s="205"/>
      <c r="K125" s="213"/>
      <c r="L125" s="207"/>
    </row>
    <row r="126" spans="1:12" ht="13.5" customHeight="1">
      <c r="A126" s="459"/>
      <c r="B126" s="446"/>
      <c r="C126" s="460"/>
      <c r="D126" s="460"/>
      <c r="E126" s="461"/>
      <c r="F126" s="449"/>
      <c r="G126" s="462"/>
      <c r="H126" s="452"/>
      <c r="I126" s="452"/>
      <c r="J126" s="193"/>
      <c r="K126" s="194"/>
      <c r="L126" s="195"/>
    </row>
    <row r="127" spans="1:12" ht="13.5" customHeight="1">
      <c r="A127" s="453"/>
      <c r="B127" s="454"/>
      <c r="C127" s="198"/>
      <c r="D127" s="199"/>
      <c r="E127" s="455"/>
      <c r="F127" s="201"/>
      <c r="G127" s="456"/>
      <c r="H127" s="458"/>
      <c r="I127" s="458"/>
      <c r="J127" s="205"/>
      <c r="K127" s="213"/>
      <c r="L127" s="207"/>
    </row>
    <row r="128" spans="1:12" ht="13.5" customHeight="1">
      <c r="A128" s="459"/>
      <c r="B128" s="446"/>
      <c r="C128" s="460"/>
      <c r="D128" s="460"/>
      <c r="E128" s="461"/>
      <c r="F128" s="449"/>
      <c r="G128" s="462"/>
      <c r="H128" s="452"/>
      <c r="I128" s="452"/>
      <c r="J128" s="193"/>
      <c r="K128" s="194"/>
      <c r="L128" s="195"/>
    </row>
    <row r="129" spans="1:12" ht="13.5" customHeight="1">
      <c r="A129" s="453"/>
      <c r="B129" s="454"/>
      <c r="C129" s="198"/>
      <c r="D129" s="199"/>
      <c r="E129" s="455"/>
      <c r="F129" s="201"/>
      <c r="G129" s="456"/>
      <c r="H129" s="458"/>
      <c r="I129" s="458"/>
      <c r="J129" s="205"/>
      <c r="K129" s="213"/>
      <c r="L129" s="207"/>
    </row>
    <row r="130" spans="1:12" ht="13.5" customHeight="1">
      <c r="A130" s="465"/>
      <c r="B130" s="469"/>
      <c r="C130" s="271"/>
      <c r="D130" s="272"/>
      <c r="E130" s="470"/>
      <c r="F130" s="273"/>
      <c r="G130" s="478"/>
      <c r="H130" s="473"/>
      <c r="I130" s="473"/>
      <c r="J130" s="228"/>
      <c r="K130" s="249"/>
      <c r="L130" s="222"/>
    </row>
    <row r="131" spans="1:12" ht="13.5" customHeight="1">
      <c r="A131" s="465"/>
      <c r="B131" s="469"/>
      <c r="C131" s="271"/>
      <c r="D131" s="272"/>
      <c r="E131" s="470"/>
      <c r="F131" s="273"/>
      <c r="G131" s="478"/>
      <c r="H131" s="473"/>
      <c r="I131" s="473"/>
      <c r="J131" s="228"/>
      <c r="K131" s="249"/>
      <c r="L131" s="222"/>
    </row>
    <row r="132" spans="1:12" ht="13.5" customHeight="1">
      <c r="A132" s="459"/>
      <c r="B132" s="446"/>
      <c r="C132" s="460"/>
      <c r="D132" s="460"/>
      <c r="E132" s="461"/>
      <c r="F132" s="449"/>
      <c r="G132" s="462"/>
      <c r="H132" s="452"/>
      <c r="I132" s="452"/>
      <c r="J132" s="193"/>
      <c r="K132" s="194"/>
      <c r="L132" s="195"/>
    </row>
    <row r="133" spans="1:12" ht="13.5" customHeight="1">
      <c r="A133" s="453"/>
      <c r="B133" s="454"/>
      <c r="C133" s="198"/>
      <c r="D133" s="199"/>
      <c r="E133" s="455"/>
      <c r="F133" s="201"/>
      <c r="G133" s="456"/>
      <c r="H133" s="458"/>
      <c r="I133" s="458"/>
      <c r="J133" s="205"/>
      <c r="K133" s="213"/>
      <c r="L133" s="207"/>
    </row>
    <row r="134" spans="1:12" ht="13.5" customHeight="1">
      <c r="A134" s="465"/>
      <c r="B134" s="469"/>
      <c r="E134" s="470"/>
      <c r="F134" s="471"/>
      <c r="G134" s="472"/>
      <c r="H134" s="473"/>
      <c r="I134" s="452"/>
      <c r="J134" s="228"/>
      <c r="K134" s="233"/>
      <c r="L134" s="222"/>
    </row>
    <row r="135" spans="1:12" ht="13.5" customHeight="1" thickBot="1">
      <c r="A135" s="479"/>
      <c r="B135" s="480" t="s">
        <v>11</v>
      </c>
      <c r="C135" s="236"/>
      <c r="D135" s="237"/>
      <c r="E135" s="481"/>
      <c r="F135" s="246"/>
      <c r="G135" s="482"/>
      <c r="H135" s="483"/>
      <c r="I135" s="483"/>
      <c r="J135" s="241"/>
      <c r="K135" s="242"/>
      <c r="L135" s="284"/>
    </row>
    <row r="136" spans="1:12" ht="13.5" customHeight="1">
      <c r="J136" s="179"/>
      <c r="K136" s="495"/>
      <c r="L136" s="485">
        <f>L68+1</f>
        <v>20</v>
      </c>
    </row>
  </sheetData>
  <customSheetViews>
    <customSheetView guid="{5F464D42-AC31-49B9-A773-0689CC634DD7}" showPageBreaks="1" showGridLines="0" zeroValues="0" printArea="1" view="pageBreakPreview">
      <selection activeCell="F5" sqref="F5"/>
      <rowBreaks count="3" manualBreakCount="3">
        <brk id="31" max="16383" man="1"/>
        <brk id="63" max="16383" man="1"/>
        <brk id="95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rowBreaks count="3" manualBreakCount="3">
        <brk id="31" max="16383" man="1"/>
        <brk id="63" max="16383" man="1"/>
        <brk id="95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36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1" manualBreakCount="1">
    <brk id="68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2E16B-3836-45F4-94AE-0CBC71BCA6BC}">
  <sheetPr>
    <tabColor rgb="FF00B0F0"/>
  </sheetPr>
  <dimension ref="A1:L135"/>
  <sheetViews>
    <sheetView showGridLines="0" view="pageBreakPreview" zoomScaleNormal="100" zoomScaleSheetLayoutView="100" workbookViewId="0"/>
  </sheetViews>
  <sheetFormatPr defaultRowHeight="13.5"/>
  <cols>
    <col min="1" max="1" width="2.625" style="174" customWidth="1"/>
    <col min="2" max="2" width="18.125" style="175" customWidth="1"/>
    <col min="3" max="4" width="5.625" style="176" customWidth="1"/>
    <col min="5" max="5" width="8.875" style="176" customWidth="1"/>
    <col min="6" max="6" width="6.875" style="177" customWidth="1"/>
    <col min="7" max="7" width="4" style="174" customWidth="1"/>
    <col min="8" max="8" width="9.625" style="178" customWidth="1"/>
    <col min="9" max="9" width="11.125" style="178" customWidth="1"/>
    <col min="10" max="10" width="9.375" style="176" customWidth="1"/>
    <col min="11" max="11" width="6.375" style="247" customWidth="1"/>
    <col min="12" max="12" width="10.5" style="176" customWidth="1"/>
    <col min="13" max="228" width="9" style="182"/>
    <col min="229" max="229" width="2.625" style="182" customWidth="1"/>
    <col min="230" max="230" width="18.125" style="182" customWidth="1"/>
    <col min="231" max="232" width="5.625" style="182" customWidth="1"/>
    <col min="233" max="233" width="8.875" style="182" customWidth="1"/>
    <col min="234" max="234" width="6.875" style="182" customWidth="1"/>
    <col min="235" max="235" width="4" style="182" customWidth="1"/>
    <col min="236" max="236" width="9.625" style="182" customWidth="1"/>
    <col min="237" max="237" width="11.125" style="182" customWidth="1"/>
    <col min="238" max="238" width="9.375" style="182" customWidth="1"/>
    <col min="239" max="239" width="6.375" style="182" customWidth="1"/>
    <col min="240" max="240" width="10.5" style="182" customWidth="1"/>
    <col min="241" max="484" width="9" style="182"/>
    <col min="485" max="485" width="2.625" style="182" customWidth="1"/>
    <col min="486" max="486" width="18.125" style="182" customWidth="1"/>
    <col min="487" max="488" width="5.625" style="182" customWidth="1"/>
    <col min="489" max="489" width="8.875" style="182" customWidth="1"/>
    <col min="490" max="490" width="6.875" style="182" customWidth="1"/>
    <col min="491" max="491" width="4" style="182" customWidth="1"/>
    <col min="492" max="492" width="9.625" style="182" customWidth="1"/>
    <col min="493" max="493" width="11.125" style="182" customWidth="1"/>
    <col min="494" max="494" width="9.375" style="182" customWidth="1"/>
    <col min="495" max="495" width="6.375" style="182" customWidth="1"/>
    <col min="496" max="496" width="10.5" style="182" customWidth="1"/>
    <col min="497" max="740" width="9" style="182"/>
    <col min="741" max="741" width="2.625" style="182" customWidth="1"/>
    <col min="742" max="742" width="18.125" style="182" customWidth="1"/>
    <col min="743" max="744" width="5.625" style="182" customWidth="1"/>
    <col min="745" max="745" width="8.875" style="182" customWidth="1"/>
    <col min="746" max="746" width="6.875" style="182" customWidth="1"/>
    <col min="747" max="747" width="4" style="182" customWidth="1"/>
    <col min="748" max="748" width="9.625" style="182" customWidth="1"/>
    <col min="749" max="749" width="11.125" style="182" customWidth="1"/>
    <col min="750" max="750" width="9.375" style="182" customWidth="1"/>
    <col min="751" max="751" width="6.375" style="182" customWidth="1"/>
    <col min="752" max="752" width="10.5" style="182" customWidth="1"/>
    <col min="753" max="996" width="9" style="182"/>
    <col min="997" max="997" width="2.625" style="182" customWidth="1"/>
    <col min="998" max="998" width="18.125" style="182" customWidth="1"/>
    <col min="999" max="1000" width="5.625" style="182" customWidth="1"/>
    <col min="1001" max="1001" width="8.875" style="182" customWidth="1"/>
    <col min="1002" max="1002" width="6.875" style="182" customWidth="1"/>
    <col min="1003" max="1003" width="4" style="182" customWidth="1"/>
    <col min="1004" max="1004" width="9.625" style="182" customWidth="1"/>
    <col min="1005" max="1005" width="11.125" style="182" customWidth="1"/>
    <col min="1006" max="1006" width="9.375" style="182" customWidth="1"/>
    <col min="1007" max="1007" width="6.375" style="182" customWidth="1"/>
    <col min="1008" max="1008" width="10.5" style="182" customWidth="1"/>
    <col min="1009" max="1252" width="9" style="182"/>
    <col min="1253" max="1253" width="2.625" style="182" customWidth="1"/>
    <col min="1254" max="1254" width="18.125" style="182" customWidth="1"/>
    <col min="1255" max="1256" width="5.625" style="182" customWidth="1"/>
    <col min="1257" max="1257" width="8.875" style="182" customWidth="1"/>
    <col min="1258" max="1258" width="6.875" style="182" customWidth="1"/>
    <col min="1259" max="1259" width="4" style="182" customWidth="1"/>
    <col min="1260" max="1260" width="9.625" style="182" customWidth="1"/>
    <col min="1261" max="1261" width="11.125" style="182" customWidth="1"/>
    <col min="1262" max="1262" width="9.375" style="182" customWidth="1"/>
    <col min="1263" max="1263" width="6.375" style="182" customWidth="1"/>
    <col min="1264" max="1264" width="10.5" style="182" customWidth="1"/>
    <col min="1265" max="1508" width="9" style="182"/>
    <col min="1509" max="1509" width="2.625" style="182" customWidth="1"/>
    <col min="1510" max="1510" width="18.125" style="182" customWidth="1"/>
    <col min="1511" max="1512" width="5.625" style="182" customWidth="1"/>
    <col min="1513" max="1513" width="8.875" style="182" customWidth="1"/>
    <col min="1514" max="1514" width="6.875" style="182" customWidth="1"/>
    <col min="1515" max="1515" width="4" style="182" customWidth="1"/>
    <col min="1516" max="1516" width="9.625" style="182" customWidth="1"/>
    <col min="1517" max="1517" width="11.125" style="182" customWidth="1"/>
    <col min="1518" max="1518" width="9.375" style="182" customWidth="1"/>
    <col min="1519" max="1519" width="6.375" style="182" customWidth="1"/>
    <col min="1520" max="1520" width="10.5" style="182" customWidth="1"/>
    <col min="1521" max="1764" width="9" style="182"/>
    <col min="1765" max="1765" width="2.625" style="182" customWidth="1"/>
    <col min="1766" max="1766" width="18.125" style="182" customWidth="1"/>
    <col min="1767" max="1768" width="5.625" style="182" customWidth="1"/>
    <col min="1769" max="1769" width="8.875" style="182" customWidth="1"/>
    <col min="1770" max="1770" width="6.875" style="182" customWidth="1"/>
    <col min="1771" max="1771" width="4" style="182" customWidth="1"/>
    <col min="1772" max="1772" width="9.625" style="182" customWidth="1"/>
    <col min="1773" max="1773" width="11.125" style="182" customWidth="1"/>
    <col min="1774" max="1774" width="9.375" style="182" customWidth="1"/>
    <col min="1775" max="1775" width="6.375" style="182" customWidth="1"/>
    <col min="1776" max="1776" width="10.5" style="182" customWidth="1"/>
    <col min="1777" max="2020" width="9" style="182"/>
    <col min="2021" max="2021" width="2.625" style="182" customWidth="1"/>
    <col min="2022" max="2022" width="18.125" style="182" customWidth="1"/>
    <col min="2023" max="2024" width="5.625" style="182" customWidth="1"/>
    <col min="2025" max="2025" width="8.875" style="182" customWidth="1"/>
    <col min="2026" max="2026" width="6.875" style="182" customWidth="1"/>
    <col min="2027" max="2027" width="4" style="182" customWidth="1"/>
    <col min="2028" max="2028" width="9.625" style="182" customWidth="1"/>
    <col min="2029" max="2029" width="11.125" style="182" customWidth="1"/>
    <col min="2030" max="2030" width="9.375" style="182" customWidth="1"/>
    <col min="2031" max="2031" width="6.375" style="182" customWidth="1"/>
    <col min="2032" max="2032" width="10.5" style="182" customWidth="1"/>
    <col min="2033" max="2276" width="9" style="182"/>
    <col min="2277" max="2277" width="2.625" style="182" customWidth="1"/>
    <col min="2278" max="2278" width="18.125" style="182" customWidth="1"/>
    <col min="2279" max="2280" width="5.625" style="182" customWidth="1"/>
    <col min="2281" max="2281" width="8.875" style="182" customWidth="1"/>
    <col min="2282" max="2282" width="6.875" style="182" customWidth="1"/>
    <col min="2283" max="2283" width="4" style="182" customWidth="1"/>
    <col min="2284" max="2284" width="9.625" style="182" customWidth="1"/>
    <col min="2285" max="2285" width="11.125" style="182" customWidth="1"/>
    <col min="2286" max="2286" width="9.375" style="182" customWidth="1"/>
    <col min="2287" max="2287" width="6.375" style="182" customWidth="1"/>
    <col min="2288" max="2288" width="10.5" style="182" customWidth="1"/>
    <col min="2289" max="2532" width="9" style="182"/>
    <col min="2533" max="2533" width="2.625" style="182" customWidth="1"/>
    <col min="2534" max="2534" width="18.125" style="182" customWidth="1"/>
    <col min="2535" max="2536" width="5.625" style="182" customWidth="1"/>
    <col min="2537" max="2537" width="8.875" style="182" customWidth="1"/>
    <col min="2538" max="2538" width="6.875" style="182" customWidth="1"/>
    <col min="2539" max="2539" width="4" style="182" customWidth="1"/>
    <col min="2540" max="2540" width="9.625" style="182" customWidth="1"/>
    <col min="2541" max="2541" width="11.125" style="182" customWidth="1"/>
    <col min="2542" max="2542" width="9.375" style="182" customWidth="1"/>
    <col min="2543" max="2543" width="6.375" style="182" customWidth="1"/>
    <col min="2544" max="2544" width="10.5" style="182" customWidth="1"/>
    <col min="2545" max="2788" width="9" style="182"/>
    <col min="2789" max="2789" width="2.625" style="182" customWidth="1"/>
    <col min="2790" max="2790" width="18.125" style="182" customWidth="1"/>
    <col min="2791" max="2792" width="5.625" style="182" customWidth="1"/>
    <col min="2793" max="2793" width="8.875" style="182" customWidth="1"/>
    <col min="2794" max="2794" width="6.875" style="182" customWidth="1"/>
    <col min="2795" max="2795" width="4" style="182" customWidth="1"/>
    <col min="2796" max="2796" width="9.625" style="182" customWidth="1"/>
    <col min="2797" max="2797" width="11.125" style="182" customWidth="1"/>
    <col min="2798" max="2798" width="9.375" style="182" customWidth="1"/>
    <col min="2799" max="2799" width="6.375" style="182" customWidth="1"/>
    <col min="2800" max="2800" width="10.5" style="182" customWidth="1"/>
    <col min="2801" max="3044" width="9" style="182"/>
    <col min="3045" max="3045" width="2.625" style="182" customWidth="1"/>
    <col min="3046" max="3046" width="18.125" style="182" customWidth="1"/>
    <col min="3047" max="3048" width="5.625" style="182" customWidth="1"/>
    <col min="3049" max="3049" width="8.875" style="182" customWidth="1"/>
    <col min="3050" max="3050" width="6.875" style="182" customWidth="1"/>
    <col min="3051" max="3051" width="4" style="182" customWidth="1"/>
    <col min="3052" max="3052" width="9.625" style="182" customWidth="1"/>
    <col min="3053" max="3053" width="11.125" style="182" customWidth="1"/>
    <col min="3054" max="3054" width="9.375" style="182" customWidth="1"/>
    <col min="3055" max="3055" width="6.375" style="182" customWidth="1"/>
    <col min="3056" max="3056" width="10.5" style="182" customWidth="1"/>
    <col min="3057" max="3300" width="9" style="182"/>
    <col min="3301" max="3301" width="2.625" style="182" customWidth="1"/>
    <col min="3302" max="3302" width="18.125" style="182" customWidth="1"/>
    <col min="3303" max="3304" width="5.625" style="182" customWidth="1"/>
    <col min="3305" max="3305" width="8.875" style="182" customWidth="1"/>
    <col min="3306" max="3306" width="6.875" style="182" customWidth="1"/>
    <col min="3307" max="3307" width="4" style="182" customWidth="1"/>
    <col min="3308" max="3308" width="9.625" style="182" customWidth="1"/>
    <col min="3309" max="3309" width="11.125" style="182" customWidth="1"/>
    <col min="3310" max="3310" width="9.375" style="182" customWidth="1"/>
    <col min="3311" max="3311" width="6.375" style="182" customWidth="1"/>
    <col min="3312" max="3312" width="10.5" style="182" customWidth="1"/>
    <col min="3313" max="3556" width="9" style="182"/>
    <col min="3557" max="3557" width="2.625" style="182" customWidth="1"/>
    <col min="3558" max="3558" width="18.125" style="182" customWidth="1"/>
    <col min="3559" max="3560" width="5.625" style="182" customWidth="1"/>
    <col min="3561" max="3561" width="8.875" style="182" customWidth="1"/>
    <col min="3562" max="3562" width="6.875" style="182" customWidth="1"/>
    <col min="3563" max="3563" width="4" style="182" customWidth="1"/>
    <col min="3564" max="3564" width="9.625" style="182" customWidth="1"/>
    <col min="3565" max="3565" width="11.125" style="182" customWidth="1"/>
    <col min="3566" max="3566" width="9.375" style="182" customWidth="1"/>
    <col min="3567" max="3567" width="6.375" style="182" customWidth="1"/>
    <col min="3568" max="3568" width="10.5" style="182" customWidth="1"/>
    <col min="3569" max="3812" width="9" style="182"/>
    <col min="3813" max="3813" width="2.625" style="182" customWidth="1"/>
    <col min="3814" max="3814" width="18.125" style="182" customWidth="1"/>
    <col min="3815" max="3816" width="5.625" style="182" customWidth="1"/>
    <col min="3817" max="3817" width="8.875" style="182" customWidth="1"/>
    <col min="3818" max="3818" width="6.875" style="182" customWidth="1"/>
    <col min="3819" max="3819" width="4" style="182" customWidth="1"/>
    <col min="3820" max="3820" width="9.625" style="182" customWidth="1"/>
    <col min="3821" max="3821" width="11.125" style="182" customWidth="1"/>
    <col min="3822" max="3822" width="9.375" style="182" customWidth="1"/>
    <col min="3823" max="3823" width="6.375" style="182" customWidth="1"/>
    <col min="3824" max="3824" width="10.5" style="182" customWidth="1"/>
    <col min="3825" max="4068" width="9" style="182"/>
    <col min="4069" max="4069" width="2.625" style="182" customWidth="1"/>
    <col min="4070" max="4070" width="18.125" style="182" customWidth="1"/>
    <col min="4071" max="4072" width="5.625" style="182" customWidth="1"/>
    <col min="4073" max="4073" width="8.875" style="182" customWidth="1"/>
    <col min="4074" max="4074" width="6.875" style="182" customWidth="1"/>
    <col min="4075" max="4075" width="4" style="182" customWidth="1"/>
    <col min="4076" max="4076" width="9.625" style="182" customWidth="1"/>
    <col min="4077" max="4077" width="11.125" style="182" customWidth="1"/>
    <col min="4078" max="4078" width="9.375" style="182" customWidth="1"/>
    <col min="4079" max="4079" width="6.375" style="182" customWidth="1"/>
    <col min="4080" max="4080" width="10.5" style="182" customWidth="1"/>
    <col min="4081" max="4324" width="9" style="182"/>
    <col min="4325" max="4325" width="2.625" style="182" customWidth="1"/>
    <col min="4326" max="4326" width="18.125" style="182" customWidth="1"/>
    <col min="4327" max="4328" width="5.625" style="182" customWidth="1"/>
    <col min="4329" max="4329" width="8.875" style="182" customWidth="1"/>
    <col min="4330" max="4330" width="6.875" style="182" customWidth="1"/>
    <col min="4331" max="4331" width="4" style="182" customWidth="1"/>
    <col min="4332" max="4332" width="9.625" style="182" customWidth="1"/>
    <col min="4333" max="4333" width="11.125" style="182" customWidth="1"/>
    <col min="4334" max="4334" width="9.375" style="182" customWidth="1"/>
    <col min="4335" max="4335" width="6.375" style="182" customWidth="1"/>
    <col min="4336" max="4336" width="10.5" style="182" customWidth="1"/>
    <col min="4337" max="4580" width="9" style="182"/>
    <col min="4581" max="4581" width="2.625" style="182" customWidth="1"/>
    <col min="4582" max="4582" width="18.125" style="182" customWidth="1"/>
    <col min="4583" max="4584" width="5.625" style="182" customWidth="1"/>
    <col min="4585" max="4585" width="8.875" style="182" customWidth="1"/>
    <col min="4586" max="4586" width="6.875" style="182" customWidth="1"/>
    <col min="4587" max="4587" width="4" style="182" customWidth="1"/>
    <col min="4588" max="4588" width="9.625" style="182" customWidth="1"/>
    <col min="4589" max="4589" width="11.125" style="182" customWidth="1"/>
    <col min="4590" max="4590" width="9.375" style="182" customWidth="1"/>
    <col min="4591" max="4591" width="6.375" style="182" customWidth="1"/>
    <col min="4592" max="4592" width="10.5" style="182" customWidth="1"/>
    <col min="4593" max="4836" width="9" style="182"/>
    <col min="4837" max="4837" width="2.625" style="182" customWidth="1"/>
    <col min="4838" max="4838" width="18.125" style="182" customWidth="1"/>
    <col min="4839" max="4840" width="5.625" style="182" customWidth="1"/>
    <col min="4841" max="4841" width="8.875" style="182" customWidth="1"/>
    <col min="4842" max="4842" width="6.875" style="182" customWidth="1"/>
    <col min="4843" max="4843" width="4" style="182" customWidth="1"/>
    <col min="4844" max="4844" width="9.625" style="182" customWidth="1"/>
    <col min="4845" max="4845" width="11.125" style="182" customWidth="1"/>
    <col min="4846" max="4846" width="9.375" style="182" customWidth="1"/>
    <col min="4847" max="4847" width="6.375" style="182" customWidth="1"/>
    <col min="4848" max="4848" width="10.5" style="182" customWidth="1"/>
    <col min="4849" max="5092" width="9" style="182"/>
    <col min="5093" max="5093" width="2.625" style="182" customWidth="1"/>
    <col min="5094" max="5094" width="18.125" style="182" customWidth="1"/>
    <col min="5095" max="5096" width="5.625" style="182" customWidth="1"/>
    <col min="5097" max="5097" width="8.875" style="182" customWidth="1"/>
    <col min="5098" max="5098" width="6.875" style="182" customWidth="1"/>
    <col min="5099" max="5099" width="4" style="182" customWidth="1"/>
    <col min="5100" max="5100" width="9.625" style="182" customWidth="1"/>
    <col min="5101" max="5101" width="11.125" style="182" customWidth="1"/>
    <col min="5102" max="5102" width="9.375" style="182" customWidth="1"/>
    <col min="5103" max="5103" width="6.375" style="182" customWidth="1"/>
    <col min="5104" max="5104" width="10.5" style="182" customWidth="1"/>
    <col min="5105" max="5348" width="9" style="182"/>
    <col min="5349" max="5349" width="2.625" style="182" customWidth="1"/>
    <col min="5350" max="5350" width="18.125" style="182" customWidth="1"/>
    <col min="5351" max="5352" width="5.625" style="182" customWidth="1"/>
    <col min="5353" max="5353" width="8.875" style="182" customWidth="1"/>
    <col min="5354" max="5354" width="6.875" style="182" customWidth="1"/>
    <col min="5355" max="5355" width="4" style="182" customWidth="1"/>
    <col min="5356" max="5356" width="9.625" style="182" customWidth="1"/>
    <col min="5357" max="5357" width="11.125" style="182" customWidth="1"/>
    <col min="5358" max="5358" width="9.375" style="182" customWidth="1"/>
    <col min="5359" max="5359" width="6.375" style="182" customWidth="1"/>
    <col min="5360" max="5360" width="10.5" style="182" customWidth="1"/>
    <col min="5361" max="5604" width="9" style="182"/>
    <col min="5605" max="5605" width="2.625" style="182" customWidth="1"/>
    <col min="5606" max="5606" width="18.125" style="182" customWidth="1"/>
    <col min="5607" max="5608" width="5.625" style="182" customWidth="1"/>
    <col min="5609" max="5609" width="8.875" style="182" customWidth="1"/>
    <col min="5610" max="5610" width="6.875" style="182" customWidth="1"/>
    <col min="5611" max="5611" width="4" style="182" customWidth="1"/>
    <col min="5612" max="5612" width="9.625" style="182" customWidth="1"/>
    <col min="5613" max="5613" width="11.125" style="182" customWidth="1"/>
    <col min="5614" max="5614" width="9.375" style="182" customWidth="1"/>
    <col min="5615" max="5615" width="6.375" style="182" customWidth="1"/>
    <col min="5616" max="5616" width="10.5" style="182" customWidth="1"/>
    <col min="5617" max="5860" width="9" style="182"/>
    <col min="5861" max="5861" width="2.625" style="182" customWidth="1"/>
    <col min="5862" max="5862" width="18.125" style="182" customWidth="1"/>
    <col min="5863" max="5864" width="5.625" style="182" customWidth="1"/>
    <col min="5865" max="5865" width="8.875" style="182" customWidth="1"/>
    <col min="5866" max="5866" width="6.875" style="182" customWidth="1"/>
    <col min="5867" max="5867" width="4" style="182" customWidth="1"/>
    <col min="5868" max="5868" width="9.625" style="182" customWidth="1"/>
    <col min="5869" max="5869" width="11.125" style="182" customWidth="1"/>
    <col min="5870" max="5870" width="9.375" style="182" customWidth="1"/>
    <col min="5871" max="5871" width="6.375" style="182" customWidth="1"/>
    <col min="5872" max="5872" width="10.5" style="182" customWidth="1"/>
    <col min="5873" max="6116" width="9" style="182"/>
    <col min="6117" max="6117" width="2.625" style="182" customWidth="1"/>
    <col min="6118" max="6118" width="18.125" style="182" customWidth="1"/>
    <col min="6119" max="6120" width="5.625" style="182" customWidth="1"/>
    <col min="6121" max="6121" width="8.875" style="182" customWidth="1"/>
    <col min="6122" max="6122" width="6.875" style="182" customWidth="1"/>
    <col min="6123" max="6123" width="4" style="182" customWidth="1"/>
    <col min="6124" max="6124" width="9.625" style="182" customWidth="1"/>
    <col min="6125" max="6125" width="11.125" style="182" customWidth="1"/>
    <col min="6126" max="6126" width="9.375" style="182" customWidth="1"/>
    <col min="6127" max="6127" width="6.375" style="182" customWidth="1"/>
    <col min="6128" max="6128" width="10.5" style="182" customWidth="1"/>
    <col min="6129" max="6372" width="9" style="182"/>
    <col min="6373" max="6373" width="2.625" style="182" customWidth="1"/>
    <col min="6374" max="6374" width="18.125" style="182" customWidth="1"/>
    <col min="6375" max="6376" width="5.625" style="182" customWidth="1"/>
    <col min="6377" max="6377" width="8.875" style="182" customWidth="1"/>
    <col min="6378" max="6378" width="6.875" style="182" customWidth="1"/>
    <col min="6379" max="6379" width="4" style="182" customWidth="1"/>
    <col min="6380" max="6380" width="9.625" style="182" customWidth="1"/>
    <col min="6381" max="6381" width="11.125" style="182" customWidth="1"/>
    <col min="6382" max="6382" width="9.375" style="182" customWidth="1"/>
    <col min="6383" max="6383" width="6.375" style="182" customWidth="1"/>
    <col min="6384" max="6384" width="10.5" style="182" customWidth="1"/>
    <col min="6385" max="6628" width="9" style="182"/>
    <col min="6629" max="6629" width="2.625" style="182" customWidth="1"/>
    <col min="6630" max="6630" width="18.125" style="182" customWidth="1"/>
    <col min="6631" max="6632" width="5.625" style="182" customWidth="1"/>
    <col min="6633" max="6633" width="8.875" style="182" customWidth="1"/>
    <col min="6634" max="6634" width="6.875" style="182" customWidth="1"/>
    <col min="6635" max="6635" width="4" style="182" customWidth="1"/>
    <col min="6636" max="6636" width="9.625" style="182" customWidth="1"/>
    <col min="6637" max="6637" width="11.125" style="182" customWidth="1"/>
    <col min="6638" max="6638" width="9.375" style="182" customWidth="1"/>
    <col min="6639" max="6639" width="6.375" style="182" customWidth="1"/>
    <col min="6640" max="6640" width="10.5" style="182" customWidth="1"/>
    <col min="6641" max="6884" width="9" style="182"/>
    <col min="6885" max="6885" width="2.625" style="182" customWidth="1"/>
    <col min="6886" max="6886" width="18.125" style="182" customWidth="1"/>
    <col min="6887" max="6888" width="5.625" style="182" customWidth="1"/>
    <col min="6889" max="6889" width="8.875" style="182" customWidth="1"/>
    <col min="6890" max="6890" width="6.875" style="182" customWidth="1"/>
    <col min="6891" max="6891" width="4" style="182" customWidth="1"/>
    <col min="6892" max="6892" width="9.625" style="182" customWidth="1"/>
    <col min="6893" max="6893" width="11.125" style="182" customWidth="1"/>
    <col min="6894" max="6894" width="9.375" style="182" customWidth="1"/>
    <col min="6895" max="6895" width="6.375" style="182" customWidth="1"/>
    <col min="6896" max="6896" width="10.5" style="182" customWidth="1"/>
    <col min="6897" max="7140" width="9" style="182"/>
    <col min="7141" max="7141" width="2.625" style="182" customWidth="1"/>
    <col min="7142" max="7142" width="18.125" style="182" customWidth="1"/>
    <col min="7143" max="7144" width="5.625" style="182" customWidth="1"/>
    <col min="7145" max="7145" width="8.875" style="182" customWidth="1"/>
    <col min="7146" max="7146" width="6.875" style="182" customWidth="1"/>
    <col min="7147" max="7147" width="4" style="182" customWidth="1"/>
    <col min="7148" max="7148" width="9.625" style="182" customWidth="1"/>
    <col min="7149" max="7149" width="11.125" style="182" customWidth="1"/>
    <col min="7150" max="7150" width="9.375" style="182" customWidth="1"/>
    <col min="7151" max="7151" width="6.375" style="182" customWidth="1"/>
    <col min="7152" max="7152" width="10.5" style="182" customWidth="1"/>
    <col min="7153" max="7396" width="9" style="182"/>
    <col min="7397" max="7397" width="2.625" style="182" customWidth="1"/>
    <col min="7398" max="7398" width="18.125" style="182" customWidth="1"/>
    <col min="7399" max="7400" width="5.625" style="182" customWidth="1"/>
    <col min="7401" max="7401" width="8.875" style="182" customWidth="1"/>
    <col min="7402" max="7402" width="6.875" style="182" customWidth="1"/>
    <col min="7403" max="7403" width="4" style="182" customWidth="1"/>
    <col min="7404" max="7404" width="9.625" style="182" customWidth="1"/>
    <col min="7405" max="7405" width="11.125" style="182" customWidth="1"/>
    <col min="7406" max="7406" width="9.375" style="182" customWidth="1"/>
    <col min="7407" max="7407" width="6.375" style="182" customWidth="1"/>
    <col min="7408" max="7408" width="10.5" style="182" customWidth="1"/>
    <col min="7409" max="7652" width="9" style="182"/>
    <col min="7653" max="7653" width="2.625" style="182" customWidth="1"/>
    <col min="7654" max="7654" width="18.125" style="182" customWidth="1"/>
    <col min="7655" max="7656" width="5.625" style="182" customWidth="1"/>
    <col min="7657" max="7657" width="8.875" style="182" customWidth="1"/>
    <col min="7658" max="7658" width="6.875" style="182" customWidth="1"/>
    <col min="7659" max="7659" width="4" style="182" customWidth="1"/>
    <col min="7660" max="7660" width="9.625" style="182" customWidth="1"/>
    <col min="7661" max="7661" width="11.125" style="182" customWidth="1"/>
    <col min="7662" max="7662" width="9.375" style="182" customWidth="1"/>
    <col min="7663" max="7663" width="6.375" style="182" customWidth="1"/>
    <col min="7664" max="7664" width="10.5" style="182" customWidth="1"/>
    <col min="7665" max="7908" width="9" style="182"/>
    <col min="7909" max="7909" width="2.625" style="182" customWidth="1"/>
    <col min="7910" max="7910" width="18.125" style="182" customWidth="1"/>
    <col min="7911" max="7912" width="5.625" style="182" customWidth="1"/>
    <col min="7913" max="7913" width="8.875" style="182" customWidth="1"/>
    <col min="7914" max="7914" width="6.875" style="182" customWidth="1"/>
    <col min="7915" max="7915" width="4" style="182" customWidth="1"/>
    <col min="7916" max="7916" width="9.625" style="182" customWidth="1"/>
    <col min="7917" max="7917" width="11.125" style="182" customWidth="1"/>
    <col min="7918" max="7918" width="9.375" style="182" customWidth="1"/>
    <col min="7919" max="7919" width="6.375" style="182" customWidth="1"/>
    <col min="7920" max="7920" width="10.5" style="182" customWidth="1"/>
    <col min="7921" max="8164" width="9" style="182"/>
    <col min="8165" max="8165" width="2.625" style="182" customWidth="1"/>
    <col min="8166" max="8166" width="18.125" style="182" customWidth="1"/>
    <col min="8167" max="8168" width="5.625" style="182" customWidth="1"/>
    <col min="8169" max="8169" width="8.875" style="182" customWidth="1"/>
    <col min="8170" max="8170" width="6.875" style="182" customWidth="1"/>
    <col min="8171" max="8171" width="4" style="182" customWidth="1"/>
    <col min="8172" max="8172" width="9.625" style="182" customWidth="1"/>
    <col min="8173" max="8173" width="11.125" style="182" customWidth="1"/>
    <col min="8174" max="8174" width="9.375" style="182" customWidth="1"/>
    <col min="8175" max="8175" width="6.375" style="182" customWidth="1"/>
    <col min="8176" max="8176" width="10.5" style="182" customWidth="1"/>
    <col min="8177" max="8420" width="9" style="182"/>
    <col min="8421" max="8421" width="2.625" style="182" customWidth="1"/>
    <col min="8422" max="8422" width="18.125" style="182" customWidth="1"/>
    <col min="8423" max="8424" width="5.625" style="182" customWidth="1"/>
    <col min="8425" max="8425" width="8.875" style="182" customWidth="1"/>
    <col min="8426" max="8426" width="6.875" style="182" customWidth="1"/>
    <col min="8427" max="8427" width="4" style="182" customWidth="1"/>
    <col min="8428" max="8428" width="9.625" style="182" customWidth="1"/>
    <col min="8429" max="8429" width="11.125" style="182" customWidth="1"/>
    <col min="8430" max="8430" width="9.375" style="182" customWidth="1"/>
    <col min="8431" max="8431" width="6.375" style="182" customWidth="1"/>
    <col min="8432" max="8432" width="10.5" style="182" customWidth="1"/>
    <col min="8433" max="8676" width="9" style="182"/>
    <col min="8677" max="8677" width="2.625" style="182" customWidth="1"/>
    <col min="8678" max="8678" width="18.125" style="182" customWidth="1"/>
    <col min="8679" max="8680" width="5.625" style="182" customWidth="1"/>
    <col min="8681" max="8681" width="8.875" style="182" customWidth="1"/>
    <col min="8682" max="8682" width="6.875" style="182" customWidth="1"/>
    <col min="8683" max="8683" width="4" style="182" customWidth="1"/>
    <col min="8684" max="8684" width="9.625" style="182" customWidth="1"/>
    <col min="8685" max="8685" width="11.125" style="182" customWidth="1"/>
    <col min="8686" max="8686" width="9.375" style="182" customWidth="1"/>
    <col min="8687" max="8687" width="6.375" style="182" customWidth="1"/>
    <col min="8688" max="8688" width="10.5" style="182" customWidth="1"/>
    <col min="8689" max="8932" width="9" style="182"/>
    <col min="8933" max="8933" width="2.625" style="182" customWidth="1"/>
    <col min="8934" max="8934" width="18.125" style="182" customWidth="1"/>
    <col min="8935" max="8936" width="5.625" style="182" customWidth="1"/>
    <col min="8937" max="8937" width="8.875" style="182" customWidth="1"/>
    <col min="8938" max="8938" width="6.875" style="182" customWidth="1"/>
    <col min="8939" max="8939" width="4" style="182" customWidth="1"/>
    <col min="8940" max="8940" width="9.625" style="182" customWidth="1"/>
    <col min="8941" max="8941" width="11.125" style="182" customWidth="1"/>
    <col min="8942" max="8942" width="9.375" style="182" customWidth="1"/>
    <col min="8943" max="8943" width="6.375" style="182" customWidth="1"/>
    <col min="8944" max="8944" width="10.5" style="182" customWidth="1"/>
    <col min="8945" max="9188" width="9" style="182"/>
    <col min="9189" max="9189" width="2.625" style="182" customWidth="1"/>
    <col min="9190" max="9190" width="18.125" style="182" customWidth="1"/>
    <col min="9191" max="9192" width="5.625" style="182" customWidth="1"/>
    <col min="9193" max="9193" width="8.875" style="182" customWidth="1"/>
    <col min="9194" max="9194" width="6.875" style="182" customWidth="1"/>
    <col min="9195" max="9195" width="4" style="182" customWidth="1"/>
    <col min="9196" max="9196" width="9.625" style="182" customWidth="1"/>
    <col min="9197" max="9197" width="11.125" style="182" customWidth="1"/>
    <col min="9198" max="9198" width="9.375" style="182" customWidth="1"/>
    <col min="9199" max="9199" width="6.375" style="182" customWidth="1"/>
    <col min="9200" max="9200" width="10.5" style="182" customWidth="1"/>
    <col min="9201" max="9444" width="9" style="182"/>
    <col min="9445" max="9445" width="2.625" style="182" customWidth="1"/>
    <col min="9446" max="9446" width="18.125" style="182" customWidth="1"/>
    <col min="9447" max="9448" width="5.625" style="182" customWidth="1"/>
    <col min="9449" max="9449" width="8.875" style="182" customWidth="1"/>
    <col min="9450" max="9450" width="6.875" style="182" customWidth="1"/>
    <col min="9451" max="9451" width="4" style="182" customWidth="1"/>
    <col min="9452" max="9452" width="9.625" style="182" customWidth="1"/>
    <col min="9453" max="9453" width="11.125" style="182" customWidth="1"/>
    <col min="9454" max="9454" width="9.375" style="182" customWidth="1"/>
    <col min="9455" max="9455" width="6.375" style="182" customWidth="1"/>
    <col min="9456" max="9456" width="10.5" style="182" customWidth="1"/>
    <col min="9457" max="9700" width="9" style="182"/>
    <col min="9701" max="9701" width="2.625" style="182" customWidth="1"/>
    <col min="9702" max="9702" width="18.125" style="182" customWidth="1"/>
    <col min="9703" max="9704" width="5.625" style="182" customWidth="1"/>
    <col min="9705" max="9705" width="8.875" style="182" customWidth="1"/>
    <col min="9706" max="9706" width="6.875" style="182" customWidth="1"/>
    <col min="9707" max="9707" width="4" style="182" customWidth="1"/>
    <col min="9708" max="9708" width="9.625" style="182" customWidth="1"/>
    <col min="9709" max="9709" width="11.125" style="182" customWidth="1"/>
    <col min="9710" max="9710" width="9.375" style="182" customWidth="1"/>
    <col min="9711" max="9711" width="6.375" style="182" customWidth="1"/>
    <col min="9712" max="9712" width="10.5" style="182" customWidth="1"/>
    <col min="9713" max="9956" width="9" style="182"/>
    <col min="9957" max="9957" width="2.625" style="182" customWidth="1"/>
    <col min="9958" max="9958" width="18.125" style="182" customWidth="1"/>
    <col min="9959" max="9960" width="5.625" style="182" customWidth="1"/>
    <col min="9961" max="9961" width="8.875" style="182" customWidth="1"/>
    <col min="9962" max="9962" width="6.875" style="182" customWidth="1"/>
    <col min="9963" max="9963" width="4" style="182" customWidth="1"/>
    <col min="9964" max="9964" width="9.625" style="182" customWidth="1"/>
    <col min="9965" max="9965" width="11.125" style="182" customWidth="1"/>
    <col min="9966" max="9966" width="9.375" style="182" customWidth="1"/>
    <col min="9967" max="9967" width="6.375" style="182" customWidth="1"/>
    <col min="9968" max="9968" width="10.5" style="182" customWidth="1"/>
    <col min="9969" max="10212" width="9" style="182"/>
    <col min="10213" max="10213" width="2.625" style="182" customWidth="1"/>
    <col min="10214" max="10214" width="18.125" style="182" customWidth="1"/>
    <col min="10215" max="10216" width="5.625" style="182" customWidth="1"/>
    <col min="10217" max="10217" width="8.875" style="182" customWidth="1"/>
    <col min="10218" max="10218" width="6.875" style="182" customWidth="1"/>
    <col min="10219" max="10219" width="4" style="182" customWidth="1"/>
    <col min="10220" max="10220" width="9.625" style="182" customWidth="1"/>
    <col min="10221" max="10221" width="11.125" style="182" customWidth="1"/>
    <col min="10222" max="10222" width="9.375" style="182" customWidth="1"/>
    <col min="10223" max="10223" width="6.375" style="182" customWidth="1"/>
    <col min="10224" max="10224" width="10.5" style="182" customWidth="1"/>
    <col min="10225" max="10468" width="9" style="182"/>
    <col min="10469" max="10469" width="2.625" style="182" customWidth="1"/>
    <col min="10470" max="10470" width="18.125" style="182" customWidth="1"/>
    <col min="10471" max="10472" width="5.625" style="182" customWidth="1"/>
    <col min="10473" max="10473" width="8.875" style="182" customWidth="1"/>
    <col min="10474" max="10474" width="6.875" style="182" customWidth="1"/>
    <col min="10475" max="10475" width="4" style="182" customWidth="1"/>
    <col min="10476" max="10476" width="9.625" style="182" customWidth="1"/>
    <col min="10477" max="10477" width="11.125" style="182" customWidth="1"/>
    <col min="10478" max="10478" width="9.375" style="182" customWidth="1"/>
    <col min="10479" max="10479" width="6.375" style="182" customWidth="1"/>
    <col min="10480" max="10480" width="10.5" style="182" customWidth="1"/>
    <col min="10481" max="10724" width="9" style="182"/>
    <col min="10725" max="10725" width="2.625" style="182" customWidth="1"/>
    <col min="10726" max="10726" width="18.125" style="182" customWidth="1"/>
    <col min="10727" max="10728" width="5.625" style="182" customWidth="1"/>
    <col min="10729" max="10729" width="8.875" style="182" customWidth="1"/>
    <col min="10730" max="10730" width="6.875" style="182" customWidth="1"/>
    <col min="10731" max="10731" width="4" style="182" customWidth="1"/>
    <col min="10732" max="10732" width="9.625" style="182" customWidth="1"/>
    <col min="10733" max="10733" width="11.125" style="182" customWidth="1"/>
    <col min="10734" max="10734" width="9.375" style="182" customWidth="1"/>
    <col min="10735" max="10735" width="6.375" style="182" customWidth="1"/>
    <col min="10736" max="10736" width="10.5" style="182" customWidth="1"/>
    <col min="10737" max="10980" width="9" style="182"/>
    <col min="10981" max="10981" width="2.625" style="182" customWidth="1"/>
    <col min="10982" max="10982" width="18.125" style="182" customWidth="1"/>
    <col min="10983" max="10984" width="5.625" style="182" customWidth="1"/>
    <col min="10985" max="10985" width="8.875" style="182" customWidth="1"/>
    <col min="10986" max="10986" width="6.875" style="182" customWidth="1"/>
    <col min="10987" max="10987" width="4" style="182" customWidth="1"/>
    <col min="10988" max="10988" width="9.625" style="182" customWidth="1"/>
    <col min="10989" max="10989" width="11.125" style="182" customWidth="1"/>
    <col min="10990" max="10990" width="9.375" style="182" customWidth="1"/>
    <col min="10991" max="10991" width="6.375" style="182" customWidth="1"/>
    <col min="10992" max="10992" width="10.5" style="182" customWidth="1"/>
    <col min="10993" max="11236" width="9" style="182"/>
    <col min="11237" max="11237" width="2.625" style="182" customWidth="1"/>
    <col min="11238" max="11238" width="18.125" style="182" customWidth="1"/>
    <col min="11239" max="11240" width="5.625" style="182" customWidth="1"/>
    <col min="11241" max="11241" width="8.875" style="182" customWidth="1"/>
    <col min="11242" max="11242" width="6.875" style="182" customWidth="1"/>
    <col min="11243" max="11243" width="4" style="182" customWidth="1"/>
    <col min="11244" max="11244" width="9.625" style="182" customWidth="1"/>
    <col min="11245" max="11245" width="11.125" style="182" customWidth="1"/>
    <col min="11246" max="11246" width="9.375" style="182" customWidth="1"/>
    <col min="11247" max="11247" width="6.375" style="182" customWidth="1"/>
    <col min="11248" max="11248" width="10.5" style="182" customWidth="1"/>
    <col min="11249" max="11492" width="9" style="182"/>
    <col min="11493" max="11493" width="2.625" style="182" customWidth="1"/>
    <col min="11494" max="11494" width="18.125" style="182" customWidth="1"/>
    <col min="11495" max="11496" width="5.625" style="182" customWidth="1"/>
    <col min="11497" max="11497" width="8.875" style="182" customWidth="1"/>
    <col min="11498" max="11498" width="6.875" style="182" customWidth="1"/>
    <col min="11499" max="11499" width="4" style="182" customWidth="1"/>
    <col min="11500" max="11500" width="9.625" style="182" customWidth="1"/>
    <col min="11501" max="11501" width="11.125" style="182" customWidth="1"/>
    <col min="11502" max="11502" width="9.375" style="182" customWidth="1"/>
    <col min="11503" max="11503" width="6.375" style="182" customWidth="1"/>
    <col min="11504" max="11504" width="10.5" style="182" customWidth="1"/>
    <col min="11505" max="11748" width="9" style="182"/>
    <col min="11749" max="11749" width="2.625" style="182" customWidth="1"/>
    <col min="11750" max="11750" width="18.125" style="182" customWidth="1"/>
    <col min="11751" max="11752" width="5.625" style="182" customWidth="1"/>
    <col min="11753" max="11753" width="8.875" style="182" customWidth="1"/>
    <col min="11754" max="11754" width="6.875" style="182" customWidth="1"/>
    <col min="11755" max="11755" width="4" style="182" customWidth="1"/>
    <col min="11756" max="11756" width="9.625" style="182" customWidth="1"/>
    <col min="11757" max="11757" width="11.125" style="182" customWidth="1"/>
    <col min="11758" max="11758" width="9.375" style="182" customWidth="1"/>
    <col min="11759" max="11759" width="6.375" style="182" customWidth="1"/>
    <col min="11760" max="11760" width="10.5" style="182" customWidth="1"/>
    <col min="11761" max="12004" width="9" style="182"/>
    <col min="12005" max="12005" width="2.625" style="182" customWidth="1"/>
    <col min="12006" max="12006" width="18.125" style="182" customWidth="1"/>
    <col min="12007" max="12008" width="5.625" style="182" customWidth="1"/>
    <col min="12009" max="12009" width="8.875" style="182" customWidth="1"/>
    <col min="12010" max="12010" width="6.875" style="182" customWidth="1"/>
    <col min="12011" max="12011" width="4" style="182" customWidth="1"/>
    <col min="12012" max="12012" width="9.625" style="182" customWidth="1"/>
    <col min="12013" max="12013" width="11.125" style="182" customWidth="1"/>
    <col min="12014" max="12014" width="9.375" style="182" customWidth="1"/>
    <col min="12015" max="12015" width="6.375" style="182" customWidth="1"/>
    <col min="12016" max="12016" width="10.5" style="182" customWidth="1"/>
    <col min="12017" max="12260" width="9" style="182"/>
    <col min="12261" max="12261" width="2.625" style="182" customWidth="1"/>
    <col min="12262" max="12262" width="18.125" style="182" customWidth="1"/>
    <col min="12263" max="12264" width="5.625" style="182" customWidth="1"/>
    <col min="12265" max="12265" width="8.875" style="182" customWidth="1"/>
    <col min="12266" max="12266" width="6.875" style="182" customWidth="1"/>
    <col min="12267" max="12267" width="4" style="182" customWidth="1"/>
    <col min="12268" max="12268" width="9.625" style="182" customWidth="1"/>
    <col min="12269" max="12269" width="11.125" style="182" customWidth="1"/>
    <col min="12270" max="12270" width="9.375" style="182" customWidth="1"/>
    <col min="12271" max="12271" width="6.375" style="182" customWidth="1"/>
    <col min="12272" max="12272" width="10.5" style="182" customWidth="1"/>
    <col min="12273" max="12516" width="9" style="182"/>
    <col min="12517" max="12517" width="2.625" style="182" customWidth="1"/>
    <col min="12518" max="12518" width="18.125" style="182" customWidth="1"/>
    <col min="12519" max="12520" width="5.625" style="182" customWidth="1"/>
    <col min="12521" max="12521" width="8.875" style="182" customWidth="1"/>
    <col min="12522" max="12522" width="6.875" style="182" customWidth="1"/>
    <col min="12523" max="12523" width="4" style="182" customWidth="1"/>
    <col min="12524" max="12524" width="9.625" style="182" customWidth="1"/>
    <col min="12525" max="12525" width="11.125" style="182" customWidth="1"/>
    <col min="12526" max="12526" width="9.375" style="182" customWidth="1"/>
    <col min="12527" max="12527" width="6.375" style="182" customWidth="1"/>
    <col min="12528" max="12528" width="10.5" style="182" customWidth="1"/>
    <col min="12529" max="12772" width="9" style="182"/>
    <col min="12773" max="12773" width="2.625" style="182" customWidth="1"/>
    <col min="12774" max="12774" width="18.125" style="182" customWidth="1"/>
    <col min="12775" max="12776" width="5.625" style="182" customWidth="1"/>
    <col min="12777" max="12777" width="8.875" style="182" customWidth="1"/>
    <col min="12778" max="12778" width="6.875" style="182" customWidth="1"/>
    <col min="12779" max="12779" width="4" style="182" customWidth="1"/>
    <col min="12780" max="12780" width="9.625" style="182" customWidth="1"/>
    <col min="12781" max="12781" width="11.125" style="182" customWidth="1"/>
    <col min="12782" max="12782" width="9.375" style="182" customWidth="1"/>
    <col min="12783" max="12783" width="6.375" style="182" customWidth="1"/>
    <col min="12784" max="12784" width="10.5" style="182" customWidth="1"/>
    <col min="12785" max="13028" width="9" style="182"/>
    <col min="13029" max="13029" width="2.625" style="182" customWidth="1"/>
    <col min="13030" max="13030" width="18.125" style="182" customWidth="1"/>
    <col min="13031" max="13032" width="5.625" style="182" customWidth="1"/>
    <col min="13033" max="13033" width="8.875" style="182" customWidth="1"/>
    <col min="13034" max="13034" width="6.875" style="182" customWidth="1"/>
    <col min="13035" max="13035" width="4" style="182" customWidth="1"/>
    <col min="13036" max="13036" width="9.625" style="182" customWidth="1"/>
    <col min="13037" max="13037" width="11.125" style="182" customWidth="1"/>
    <col min="13038" max="13038" width="9.375" style="182" customWidth="1"/>
    <col min="13039" max="13039" width="6.375" style="182" customWidth="1"/>
    <col min="13040" max="13040" width="10.5" style="182" customWidth="1"/>
    <col min="13041" max="13284" width="9" style="182"/>
    <col min="13285" max="13285" width="2.625" style="182" customWidth="1"/>
    <col min="13286" max="13286" width="18.125" style="182" customWidth="1"/>
    <col min="13287" max="13288" width="5.625" style="182" customWidth="1"/>
    <col min="13289" max="13289" width="8.875" style="182" customWidth="1"/>
    <col min="13290" max="13290" width="6.875" style="182" customWidth="1"/>
    <col min="13291" max="13291" width="4" style="182" customWidth="1"/>
    <col min="13292" max="13292" width="9.625" style="182" customWidth="1"/>
    <col min="13293" max="13293" width="11.125" style="182" customWidth="1"/>
    <col min="13294" max="13294" width="9.375" style="182" customWidth="1"/>
    <col min="13295" max="13295" width="6.375" style="182" customWidth="1"/>
    <col min="13296" max="13296" width="10.5" style="182" customWidth="1"/>
    <col min="13297" max="13540" width="9" style="182"/>
    <col min="13541" max="13541" width="2.625" style="182" customWidth="1"/>
    <col min="13542" max="13542" width="18.125" style="182" customWidth="1"/>
    <col min="13543" max="13544" width="5.625" style="182" customWidth="1"/>
    <col min="13545" max="13545" width="8.875" style="182" customWidth="1"/>
    <col min="13546" max="13546" width="6.875" style="182" customWidth="1"/>
    <col min="13547" max="13547" width="4" style="182" customWidth="1"/>
    <col min="13548" max="13548" width="9.625" style="182" customWidth="1"/>
    <col min="13549" max="13549" width="11.125" style="182" customWidth="1"/>
    <col min="13550" max="13550" width="9.375" style="182" customWidth="1"/>
    <col min="13551" max="13551" width="6.375" style="182" customWidth="1"/>
    <col min="13552" max="13552" width="10.5" style="182" customWidth="1"/>
    <col min="13553" max="13796" width="9" style="182"/>
    <col min="13797" max="13797" width="2.625" style="182" customWidth="1"/>
    <col min="13798" max="13798" width="18.125" style="182" customWidth="1"/>
    <col min="13799" max="13800" width="5.625" style="182" customWidth="1"/>
    <col min="13801" max="13801" width="8.875" style="182" customWidth="1"/>
    <col min="13802" max="13802" width="6.875" style="182" customWidth="1"/>
    <col min="13803" max="13803" width="4" style="182" customWidth="1"/>
    <col min="13804" max="13804" width="9.625" style="182" customWidth="1"/>
    <col min="13805" max="13805" width="11.125" style="182" customWidth="1"/>
    <col min="13806" max="13806" width="9.375" style="182" customWidth="1"/>
    <col min="13807" max="13807" width="6.375" style="182" customWidth="1"/>
    <col min="13808" max="13808" width="10.5" style="182" customWidth="1"/>
    <col min="13809" max="14052" width="9" style="182"/>
    <col min="14053" max="14053" width="2.625" style="182" customWidth="1"/>
    <col min="14054" max="14054" width="18.125" style="182" customWidth="1"/>
    <col min="14055" max="14056" width="5.625" style="182" customWidth="1"/>
    <col min="14057" max="14057" width="8.875" style="182" customWidth="1"/>
    <col min="14058" max="14058" width="6.875" style="182" customWidth="1"/>
    <col min="14059" max="14059" width="4" style="182" customWidth="1"/>
    <col min="14060" max="14060" width="9.625" style="182" customWidth="1"/>
    <col min="14061" max="14061" width="11.125" style="182" customWidth="1"/>
    <col min="14062" max="14062" width="9.375" style="182" customWidth="1"/>
    <col min="14063" max="14063" width="6.375" style="182" customWidth="1"/>
    <col min="14064" max="14064" width="10.5" style="182" customWidth="1"/>
    <col min="14065" max="14308" width="9" style="182"/>
    <col min="14309" max="14309" width="2.625" style="182" customWidth="1"/>
    <col min="14310" max="14310" width="18.125" style="182" customWidth="1"/>
    <col min="14311" max="14312" width="5.625" style="182" customWidth="1"/>
    <col min="14313" max="14313" width="8.875" style="182" customWidth="1"/>
    <col min="14314" max="14314" width="6.875" style="182" customWidth="1"/>
    <col min="14315" max="14315" width="4" style="182" customWidth="1"/>
    <col min="14316" max="14316" width="9.625" style="182" customWidth="1"/>
    <col min="14317" max="14317" width="11.125" style="182" customWidth="1"/>
    <col min="14318" max="14318" width="9.375" style="182" customWidth="1"/>
    <col min="14319" max="14319" width="6.375" style="182" customWidth="1"/>
    <col min="14320" max="14320" width="10.5" style="182" customWidth="1"/>
    <col min="14321" max="14564" width="9" style="182"/>
    <col min="14565" max="14565" width="2.625" style="182" customWidth="1"/>
    <col min="14566" max="14566" width="18.125" style="182" customWidth="1"/>
    <col min="14567" max="14568" width="5.625" style="182" customWidth="1"/>
    <col min="14569" max="14569" width="8.875" style="182" customWidth="1"/>
    <col min="14570" max="14570" width="6.875" style="182" customWidth="1"/>
    <col min="14571" max="14571" width="4" style="182" customWidth="1"/>
    <col min="14572" max="14572" width="9.625" style="182" customWidth="1"/>
    <col min="14573" max="14573" width="11.125" style="182" customWidth="1"/>
    <col min="14574" max="14574" width="9.375" style="182" customWidth="1"/>
    <col min="14575" max="14575" width="6.375" style="182" customWidth="1"/>
    <col min="14576" max="14576" width="10.5" style="182" customWidth="1"/>
    <col min="14577" max="14820" width="9" style="182"/>
    <col min="14821" max="14821" width="2.625" style="182" customWidth="1"/>
    <col min="14822" max="14822" width="18.125" style="182" customWidth="1"/>
    <col min="14823" max="14824" width="5.625" style="182" customWidth="1"/>
    <col min="14825" max="14825" width="8.875" style="182" customWidth="1"/>
    <col min="14826" max="14826" width="6.875" style="182" customWidth="1"/>
    <col min="14827" max="14827" width="4" style="182" customWidth="1"/>
    <col min="14828" max="14828" width="9.625" style="182" customWidth="1"/>
    <col min="14829" max="14829" width="11.125" style="182" customWidth="1"/>
    <col min="14830" max="14830" width="9.375" style="182" customWidth="1"/>
    <col min="14831" max="14831" width="6.375" style="182" customWidth="1"/>
    <col min="14832" max="14832" width="10.5" style="182" customWidth="1"/>
    <col min="14833" max="15076" width="9" style="182"/>
    <col min="15077" max="15077" width="2.625" style="182" customWidth="1"/>
    <col min="15078" max="15078" width="18.125" style="182" customWidth="1"/>
    <col min="15079" max="15080" width="5.625" style="182" customWidth="1"/>
    <col min="15081" max="15081" width="8.875" style="182" customWidth="1"/>
    <col min="15082" max="15082" width="6.875" style="182" customWidth="1"/>
    <col min="15083" max="15083" width="4" style="182" customWidth="1"/>
    <col min="15084" max="15084" width="9.625" style="182" customWidth="1"/>
    <col min="15085" max="15085" width="11.125" style="182" customWidth="1"/>
    <col min="15086" max="15086" width="9.375" style="182" customWidth="1"/>
    <col min="15087" max="15087" width="6.375" style="182" customWidth="1"/>
    <col min="15088" max="15088" width="10.5" style="182" customWidth="1"/>
    <col min="15089" max="15332" width="9" style="182"/>
    <col min="15333" max="15333" width="2.625" style="182" customWidth="1"/>
    <col min="15334" max="15334" width="18.125" style="182" customWidth="1"/>
    <col min="15335" max="15336" width="5.625" style="182" customWidth="1"/>
    <col min="15337" max="15337" width="8.875" style="182" customWidth="1"/>
    <col min="15338" max="15338" width="6.875" style="182" customWidth="1"/>
    <col min="15339" max="15339" width="4" style="182" customWidth="1"/>
    <col min="15340" max="15340" width="9.625" style="182" customWidth="1"/>
    <col min="15341" max="15341" width="11.125" style="182" customWidth="1"/>
    <col min="15342" max="15342" width="9.375" style="182" customWidth="1"/>
    <col min="15343" max="15343" width="6.375" style="182" customWidth="1"/>
    <col min="15344" max="15344" width="10.5" style="182" customWidth="1"/>
    <col min="15345" max="15588" width="9" style="182"/>
    <col min="15589" max="15589" width="2.625" style="182" customWidth="1"/>
    <col min="15590" max="15590" width="18.125" style="182" customWidth="1"/>
    <col min="15591" max="15592" width="5.625" style="182" customWidth="1"/>
    <col min="15593" max="15593" width="8.875" style="182" customWidth="1"/>
    <col min="15594" max="15594" width="6.875" style="182" customWidth="1"/>
    <col min="15595" max="15595" width="4" style="182" customWidth="1"/>
    <col min="15596" max="15596" width="9.625" style="182" customWidth="1"/>
    <col min="15597" max="15597" width="11.125" style="182" customWidth="1"/>
    <col min="15598" max="15598" width="9.375" style="182" customWidth="1"/>
    <col min="15599" max="15599" width="6.375" style="182" customWidth="1"/>
    <col min="15600" max="15600" width="10.5" style="182" customWidth="1"/>
    <col min="15601" max="15844" width="9" style="182"/>
    <col min="15845" max="15845" width="2.625" style="182" customWidth="1"/>
    <col min="15846" max="15846" width="18.125" style="182" customWidth="1"/>
    <col min="15847" max="15848" width="5.625" style="182" customWidth="1"/>
    <col min="15849" max="15849" width="8.875" style="182" customWidth="1"/>
    <col min="15850" max="15850" width="6.875" style="182" customWidth="1"/>
    <col min="15851" max="15851" width="4" style="182" customWidth="1"/>
    <col min="15852" max="15852" width="9.625" style="182" customWidth="1"/>
    <col min="15853" max="15853" width="11.125" style="182" customWidth="1"/>
    <col min="15854" max="15854" width="9.375" style="182" customWidth="1"/>
    <col min="15855" max="15855" width="6.375" style="182" customWidth="1"/>
    <col min="15856" max="15856" width="10.5" style="182" customWidth="1"/>
    <col min="15857" max="16100" width="9" style="182"/>
    <col min="16101" max="16101" width="2.625" style="182" customWidth="1"/>
    <col min="16102" max="16102" width="18.125" style="182" customWidth="1"/>
    <col min="16103" max="16104" width="5.625" style="182" customWidth="1"/>
    <col min="16105" max="16105" width="8.875" style="182" customWidth="1"/>
    <col min="16106" max="16106" width="6.875" style="182" customWidth="1"/>
    <col min="16107" max="16107" width="4" style="182" customWidth="1"/>
    <col min="16108" max="16108" width="9.625" style="182" customWidth="1"/>
    <col min="16109" max="16109" width="11.125" style="182" customWidth="1"/>
    <col min="16110" max="16110" width="9.375" style="182" customWidth="1"/>
    <col min="16111" max="16111" width="6.375" style="182" customWidth="1"/>
    <col min="16112" max="16112" width="10.5" style="182" customWidth="1"/>
    <col min="16113" max="16384" width="9" style="182"/>
  </cols>
  <sheetData>
    <row r="1" spans="1:12" ht="13.5" customHeight="1" thickBot="1">
      <c r="G1" s="176"/>
      <c r="J1" s="179"/>
      <c r="K1" s="180"/>
      <c r="L1" s="181" t="s">
        <v>9</v>
      </c>
    </row>
    <row r="2" spans="1:12" ht="13.5" customHeight="1">
      <c r="A2" s="319" t="s">
        <v>0</v>
      </c>
      <c r="B2" s="321" t="s">
        <v>1</v>
      </c>
      <c r="C2" s="323" t="s">
        <v>2</v>
      </c>
      <c r="D2" s="324"/>
      <c r="E2" s="325"/>
      <c r="F2" s="329" t="s">
        <v>3</v>
      </c>
      <c r="G2" s="331" t="s">
        <v>4</v>
      </c>
      <c r="H2" s="315" t="s">
        <v>5</v>
      </c>
      <c r="I2" s="315" t="s">
        <v>6</v>
      </c>
      <c r="J2" s="317" t="s">
        <v>7</v>
      </c>
      <c r="K2" s="306" t="str">
        <f>'2 表紙1'!K8</f>
        <v>第　回既済部分検査内訳書</v>
      </c>
      <c r="L2" s="307"/>
    </row>
    <row r="3" spans="1:12" ht="13.5" customHeight="1">
      <c r="A3" s="320"/>
      <c r="B3" s="322"/>
      <c r="C3" s="326"/>
      <c r="D3" s="327"/>
      <c r="E3" s="328"/>
      <c r="F3" s="330"/>
      <c r="G3" s="332"/>
      <c r="H3" s="316"/>
      <c r="I3" s="316"/>
      <c r="J3" s="318"/>
      <c r="K3" s="183" t="s">
        <v>3</v>
      </c>
      <c r="L3" s="184" t="s">
        <v>8</v>
      </c>
    </row>
    <row r="4" spans="1:12" ht="13.5" customHeight="1">
      <c r="A4" s="185"/>
      <c r="B4" s="186"/>
      <c r="C4" s="187"/>
      <c r="D4" s="187"/>
      <c r="E4" s="188"/>
      <c r="F4" s="189"/>
      <c r="G4" s="190"/>
      <c r="H4" s="191"/>
      <c r="I4" s="192"/>
      <c r="J4" s="193"/>
      <c r="K4" s="194"/>
      <c r="L4" s="195"/>
    </row>
    <row r="5" spans="1:12" ht="13.5" customHeight="1">
      <c r="A5" s="196">
        <v>12</v>
      </c>
      <c r="B5" s="197" t="s">
        <v>1059</v>
      </c>
      <c r="C5" s="198"/>
      <c r="D5" s="199"/>
      <c r="E5" s="200"/>
      <c r="F5" s="201"/>
      <c r="G5" s="202"/>
      <c r="H5" s="203"/>
      <c r="I5" s="204"/>
      <c r="J5" s="205"/>
      <c r="K5" s="206"/>
      <c r="L5" s="207"/>
    </row>
    <row r="6" spans="1:12" ht="13.5" customHeight="1">
      <c r="A6" s="208"/>
      <c r="B6" s="186"/>
      <c r="C6" s="209"/>
      <c r="D6" s="209"/>
      <c r="E6" s="210"/>
      <c r="F6" s="189"/>
      <c r="G6" s="211"/>
      <c r="H6" s="192"/>
      <c r="I6" s="192"/>
      <c r="J6" s="193"/>
      <c r="K6" s="194"/>
      <c r="L6" s="195"/>
    </row>
    <row r="7" spans="1:12" ht="13.5" customHeight="1">
      <c r="A7" s="196"/>
      <c r="B7" s="197"/>
      <c r="C7" s="198"/>
      <c r="D7" s="199"/>
      <c r="E7" s="200"/>
      <c r="F7" s="201"/>
      <c r="G7" s="212"/>
      <c r="H7" s="204"/>
      <c r="I7" s="204"/>
      <c r="J7" s="205"/>
      <c r="K7" s="213"/>
      <c r="L7" s="207"/>
    </row>
    <row r="8" spans="1:12" ht="13.5" customHeight="1">
      <c r="A8" s="208"/>
      <c r="B8" s="186"/>
      <c r="C8" s="209"/>
      <c r="D8" s="209"/>
      <c r="E8" s="210"/>
      <c r="F8" s="189"/>
      <c r="G8" s="211"/>
      <c r="H8" s="192"/>
      <c r="I8" s="192"/>
      <c r="J8" s="193"/>
      <c r="K8" s="194"/>
      <c r="L8" s="195"/>
    </row>
    <row r="9" spans="1:12" ht="13.5" customHeight="1">
      <c r="A9" s="15" t="s">
        <v>1066</v>
      </c>
      <c r="B9" s="197" t="s">
        <v>920</v>
      </c>
      <c r="C9" s="198"/>
      <c r="D9" s="199"/>
      <c r="E9" s="200"/>
      <c r="F9" s="216">
        <v>1</v>
      </c>
      <c r="G9" s="212" t="s">
        <v>12</v>
      </c>
      <c r="H9" s="204"/>
      <c r="I9" s="204"/>
      <c r="J9" s="205"/>
      <c r="K9" s="213"/>
      <c r="L9" s="207"/>
    </row>
    <row r="10" spans="1:12" ht="13.5" customHeight="1">
      <c r="A10" s="23"/>
      <c r="B10" s="186"/>
      <c r="C10" s="214"/>
      <c r="D10" s="209"/>
      <c r="E10" s="210"/>
      <c r="F10" s="189"/>
      <c r="G10" s="211"/>
      <c r="H10" s="192"/>
      <c r="I10" s="192"/>
      <c r="J10" s="193"/>
      <c r="K10" s="194"/>
      <c r="L10" s="195"/>
    </row>
    <row r="11" spans="1:12" ht="13.5" customHeight="1">
      <c r="A11" s="15" t="s">
        <v>1067</v>
      </c>
      <c r="B11" s="197" t="s">
        <v>399</v>
      </c>
      <c r="C11" s="215"/>
      <c r="D11" s="215"/>
      <c r="E11" s="200"/>
      <c r="F11" s="216">
        <v>1</v>
      </c>
      <c r="G11" s="212" t="s">
        <v>12</v>
      </c>
      <c r="H11" s="203"/>
      <c r="I11" s="204"/>
      <c r="J11" s="205"/>
      <c r="K11" s="213"/>
      <c r="L11" s="207"/>
    </row>
    <row r="12" spans="1:12" ht="13.5" customHeight="1">
      <c r="A12" s="30"/>
      <c r="B12" s="186"/>
      <c r="C12" s="209"/>
      <c r="D12" s="209"/>
      <c r="E12" s="210"/>
      <c r="F12" s="189"/>
      <c r="G12" s="211"/>
      <c r="H12" s="192"/>
      <c r="I12" s="192"/>
      <c r="J12" s="193"/>
      <c r="K12" s="194"/>
      <c r="L12" s="195"/>
    </row>
    <row r="13" spans="1:12" ht="13.5" customHeight="1">
      <c r="A13" s="15" t="s">
        <v>1068</v>
      </c>
      <c r="B13" s="197" t="s">
        <v>400</v>
      </c>
      <c r="C13" s="198"/>
      <c r="D13" s="199"/>
      <c r="E13" s="200"/>
      <c r="F13" s="216">
        <v>1</v>
      </c>
      <c r="G13" s="212" t="s">
        <v>12</v>
      </c>
      <c r="H13" s="204"/>
      <c r="I13" s="204"/>
      <c r="J13" s="205"/>
      <c r="K13" s="213"/>
      <c r="L13" s="207"/>
    </row>
    <row r="14" spans="1:12" ht="13.5" customHeight="1">
      <c r="A14" s="30"/>
      <c r="B14" s="186"/>
      <c r="C14" s="214"/>
      <c r="D14" s="218"/>
      <c r="E14" s="210"/>
      <c r="F14" s="219"/>
      <c r="G14" s="220"/>
      <c r="H14" s="221"/>
      <c r="I14" s="192"/>
      <c r="J14" s="193"/>
      <c r="K14" s="194"/>
      <c r="L14" s="222"/>
    </row>
    <row r="15" spans="1:12" ht="13.5" customHeight="1">
      <c r="A15" s="15" t="s">
        <v>1069</v>
      </c>
      <c r="B15" s="197" t="s">
        <v>401</v>
      </c>
      <c r="C15" s="215"/>
      <c r="D15" s="215"/>
      <c r="E15" s="200"/>
      <c r="F15" s="216">
        <v>1</v>
      </c>
      <c r="G15" s="212" t="s">
        <v>12</v>
      </c>
      <c r="H15" s="204"/>
      <c r="I15" s="204"/>
      <c r="J15" s="205"/>
      <c r="K15" s="213"/>
      <c r="L15" s="222"/>
    </row>
    <row r="16" spans="1:12" ht="13.5" customHeight="1">
      <c r="A16" s="208"/>
      <c r="B16" s="186"/>
      <c r="C16" s="214"/>
      <c r="D16" s="218"/>
      <c r="E16" s="210"/>
      <c r="F16" s="219"/>
      <c r="G16" s="220"/>
      <c r="H16" s="221"/>
      <c r="I16" s="192"/>
      <c r="J16" s="193"/>
      <c r="K16" s="194"/>
      <c r="L16" s="195"/>
    </row>
    <row r="17" spans="1:12" ht="13.5" customHeight="1">
      <c r="A17" s="15" t="s">
        <v>1070</v>
      </c>
      <c r="B17" s="197" t="s">
        <v>402</v>
      </c>
      <c r="C17" s="215"/>
      <c r="D17" s="215"/>
      <c r="E17" s="200"/>
      <c r="F17" s="216">
        <v>1</v>
      </c>
      <c r="G17" s="212" t="s">
        <v>12</v>
      </c>
      <c r="H17" s="203"/>
      <c r="I17" s="204"/>
      <c r="J17" s="205"/>
      <c r="K17" s="213"/>
      <c r="L17" s="207"/>
    </row>
    <row r="18" spans="1:12" ht="13.5" customHeight="1">
      <c r="A18" s="208"/>
      <c r="B18" s="186"/>
      <c r="C18" s="214"/>
      <c r="D18" s="209"/>
      <c r="E18" s="210"/>
      <c r="F18" s="189"/>
      <c r="G18" s="211"/>
      <c r="H18" s="192"/>
      <c r="I18" s="192"/>
      <c r="J18" s="193"/>
      <c r="K18" s="194"/>
      <c r="L18" s="195"/>
    </row>
    <row r="19" spans="1:12" ht="13.5" customHeight="1">
      <c r="A19" s="15" t="s">
        <v>1071</v>
      </c>
      <c r="B19" s="197" t="s">
        <v>403</v>
      </c>
      <c r="C19" s="215"/>
      <c r="D19" s="215"/>
      <c r="E19" s="200"/>
      <c r="F19" s="216">
        <v>1</v>
      </c>
      <c r="G19" s="212" t="s">
        <v>12</v>
      </c>
      <c r="H19" s="204"/>
      <c r="I19" s="204"/>
      <c r="J19" s="205"/>
      <c r="K19" s="213"/>
      <c r="L19" s="207"/>
    </row>
    <row r="20" spans="1:12" ht="13.5" customHeight="1">
      <c r="A20" s="208"/>
      <c r="B20" s="223"/>
      <c r="C20" s="214"/>
      <c r="E20" s="224"/>
      <c r="F20" s="225"/>
      <c r="G20" s="226"/>
      <c r="H20" s="227"/>
      <c r="I20" s="192"/>
      <c r="J20" s="228"/>
      <c r="K20" s="194"/>
      <c r="L20" s="195"/>
    </row>
    <row r="21" spans="1:12" ht="13.5" customHeight="1">
      <c r="A21" s="15" t="s">
        <v>1072</v>
      </c>
      <c r="B21" s="229" t="s">
        <v>404</v>
      </c>
      <c r="C21" s="230"/>
      <c r="D21" s="215"/>
      <c r="E21" s="200"/>
      <c r="F21" s="216">
        <v>1</v>
      </c>
      <c r="G21" s="212" t="s">
        <v>12</v>
      </c>
      <c r="H21" s="204"/>
      <c r="I21" s="204"/>
      <c r="J21" s="205"/>
      <c r="K21" s="213"/>
      <c r="L21" s="207"/>
    </row>
    <row r="22" spans="1:12" ht="13.5" customHeight="1">
      <c r="A22" s="208"/>
      <c r="B22" s="231"/>
      <c r="C22" s="232"/>
      <c r="D22" s="209"/>
      <c r="E22" s="210"/>
      <c r="F22" s="189"/>
      <c r="G22" s="211"/>
      <c r="H22" s="192"/>
      <c r="I22" s="192"/>
      <c r="J22" s="193"/>
      <c r="K22" s="194"/>
      <c r="L22" s="195"/>
    </row>
    <row r="23" spans="1:12" ht="13.5" customHeight="1">
      <c r="A23" s="15" t="s">
        <v>1073</v>
      </c>
      <c r="B23" s="223" t="s">
        <v>648</v>
      </c>
      <c r="E23" s="224"/>
      <c r="F23" s="216">
        <v>1</v>
      </c>
      <c r="G23" s="212" t="s">
        <v>12</v>
      </c>
      <c r="H23" s="227"/>
      <c r="I23" s="204"/>
      <c r="J23" s="205"/>
      <c r="K23" s="213"/>
      <c r="L23" s="207"/>
    </row>
    <row r="24" spans="1:12" ht="13.5" customHeight="1">
      <c r="A24" s="208"/>
      <c r="B24" s="186"/>
      <c r="C24" s="209"/>
      <c r="D24" s="209"/>
      <c r="E24" s="210"/>
      <c r="F24" s="189"/>
      <c r="G24" s="211"/>
      <c r="H24" s="192"/>
      <c r="I24" s="192"/>
      <c r="J24" s="193"/>
      <c r="K24" s="194"/>
      <c r="L24" s="195"/>
    </row>
    <row r="25" spans="1:12" ht="13.5" customHeight="1">
      <c r="A25" s="15" t="s">
        <v>1079</v>
      </c>
      <c r="B25" s="197" t="s">
        <v>405</v>
      </c>
      <c r="C25" s="198"/>
      <c r="D25" s="199"/>
      <c r="E25" s="200"/>
      <c r="F25" s="216">
        <v>1</v>
      </c>
      <c r="G25" s="202" t="s">
        <v>12</v>
      </c>
      <c r="H25" s="204"/>
      <c r="I25" s="204"/>
      <c r="J25" s="205"/>
      <c r="K25" s="213"/>
      <c r="L25" s="207"/>
    </row>
    <row r="26" spans="1:12" ht="13.5" customHeight="1">
      <c r="A26" s="208"/>
      <c r="B26" s="186"/>
      <c r="C26" s="209"/>
      <c r="D26" s="209"/>
      <c r="E26" s="210"/>
      <c r="F26" s="189"/>
      <c r="G26" s="211"/>
      <c r="H26" s="192"/>
      <c r="I26" s="192"/>
      <c r="J26" s="193"/>
      <c r="K26" s="194"/>
      <c r="L26" s="195"/>
    </row>
    <row r="27" spans="1:12" ht="13.5" customHeight="1">
      <c r="A27" s="15" t="s">
        <v>1080</v>
      </c>
      <c r="B27" s="197" t="s">
        <v>649</v>
      </c>
      <c r="C27" s="198"/>
      <c r="D27" s="199"/>
      <c r="E27" s="200"/>
      <c r="F27" s="216">
        <v>1</v>
      </c>
      <c r="G27" s="202" t="s">
        <v>12</v>
      </c>
      <c r="H27" s="204"/>
      <c r="I27" s="204"/>
      <c r="J27" s="205"/>
      <c r="K27" s="213"/>
      <c r="L27" s="207"/>
    </row>
    <row r="28" spans="1:12" ht="13.5" customHeight="1">
      <c r="A28" s="23"/>
      <c r="B28" s="223"/>
      <c r="C28" s="271"/>
      <c r="D28" s="272"/>
      <c r="E28" s="224"/>
      <c r="F28" s="277"/>
      <c r="G28" s="274"/>
      <c r="H28" s="227"/>
      <c r="I28" s="227"/>
      <c r="J28" s="228"/>
      <c r="K28" s="249"/>
      <c r="L28" s="222"/>
    </row>
    <row r="29" spans="1:12" ht="13.5" customHeight="1">
      <c r="A29" s="23"/>
      <c r="B29" s="223"/>
      <c r="C29" s="271"/>
      <c r="D29" s="272"/>
      <c r="E29" s="224"/>
      <c r="F29" s="277"/>
      <c r="G29" s="274"/>
      <c r="H29" s="227"/>
      <c r="I29" s="227"/>
      <c r="J29" s="228"/>
      <c r="K29" s="249"/>
      <c r="L29" s="222"/>
    </row>
    <row r="30" spans="1:12" ht="13.5" customHeight="1">
      <c r="A30" s="208"/>
      <c r="B30" s="186"/>
      <c r="C30" s="209"/>
      <c r="D30" s="209"/>
      <c r="E30" s="210"/>
      <c r="F30" s="189"/>
      <c r="G30" s="211"/>
      <c r="H30" s="192"/>
      <c r="I30" s="192"/>
      <c r="J30" s="193"/>
      <c r="K30" s="194"/>
      <c r="L30" s="195"/>
    </row>
    <row r="31" spans="1:12" ht="13.5" customHeight="1">
      <c r="A31" s="196"/>
      <c r="B31" s="197"/>
      <c r="C31" s="198"/>
      <c r="D31" s="199"/>
      <c r="E31" s="200"/>
      <c r="F31" s="201"/>
      <c r="G31" s="202"/>
      <c r="H31" s="204"/>
      <c r="I31" s="204"/>
      <c r="J31" s="205"/>
      <c r="K31" s="213"/>
      <c r="L31" s="207"/>
    </row>
    <row r="32" spans="1:12" ht="13.5" customHeight="1">
      <c r="A32" s="217"/>
      <c r="B32" s="223"/>
      <c r="E32" s="224"/>
      <c r="F32" s="225"/>
      <c r="G32" s="226"/>
      <c r="H32" s="227"/>
      <c r="I32" s="192"/>
      <c r="J32" s="228"/>
      <c r="K32" s="233"/>
      <c r="L32" s="222"/>
    </row>
    <row r="33" spans="1:12" ht="13.5" customHeight="1" thickBot="1">
      <c r="A33" s="234"/>
      <c r="B33" s="235" t="s">
        <v>11</v>
      </c>
      <c r="C33" s="236"/>
      <c r="D33" s="237"/>
      <c r="E33" s="238"/>
      <c r="F33" s="246"/>
      <c r="G33" s="239"/>
      <c r="H33" s="240"/>
      <c r="I33" s="240"/>
      <c r="J33" s="241"/>
      <c r="K33" s="242"/>
      <c r="L33" s="243"/>
    </row>
    <row r="34" spans="1:12" ht="13.5" customHeight="1">
      <c r="J34" s="179"/>
      <c r="K34" s="244"/>
      <c r="L34" s="245"/>
    </row>
    <row r="35" spans="1:12" ht="13.5" customHeight="1" thickBot="1">
      <c r="G35" s="176"/>
      <c r="J35" s="179"/>
      <c r="K35" s="180"/>
      <c r="L35" s="181"/>
    </row>
    <row r="36" spans="1:12" ht="13.5" customHeight="1">
      <c r="A36" s="319" t="s">
        <v>0</v>
      </c>
      <c r="B36" s="321" t="s">
        <v>1</v>
      </c>
      <c r="C36" s="323" t="s">
        <v>2</v>
      </c>
      <c r="D36" s="324"/>
      <c r="E36" s="325"/>
      <c r="F36" s="329" t="s">
        <v>3</v>
      </c>
      <c r="G36" s="331" t="s">
        <v>4</v>
      </c>
      <c r="H36" s="315" t="s">
        <v>5</v>
      </c>
      <c r="I36" s="315" t="s">
        <v>6</v>
      </c>
      <c r="J36" s="317" t="s">
        <v>7</v>
      </c>
      <c r="K36" s="334" t="str">
        <f>K2</f>
        <v>第　回既済部分検査内訳書</v>
      </c>
      <c r="L36" s="333"/>
    </row>
    <row r="37" spans="1:12" ht="13.5" customHeight="1">
      <c r="A37" s="320"/>
      <c r="B37" s="322"/>
      <c r="C37" s="326"/>
      <c r="D37" s="327"/>
      <c r="E37" s="328"/>
      <c r="F37" s="330"/>
      <c r="G37" s="332"/>
      <c r="H37" s="316"/>
      <c r="I37" s="316"/>
      <c r="J37" s="318"/>
      <c r="K37" s="183" t="s">
        <v>3</v>
      </c>
      <c r="L37" s="184" t="s">
        <v>8</v>
      </c>
    </row>
    <row r="38" spans="1:12" ht="13.5" customHeight="1">
      <c r="A38" s="185"/>
      <c r="B38" s="186"/>
      <c r="C38" s="187"/>
      <c r="D38" s="187"/>
      <c r="E38" s="188"/>
      <c r="F38" s="189"/>
      <c r="G38" s="190"/>
      <c r="H38" s="191"/>
      <c r="I38" s="192"/>
      <c r="J38" s="193"/>
      <c r="K38" s="194"/>
      <c r="L38" s="195"/>
    </row>
    <row r="39" spans="1:12" ht="13.5" customHeight="1">
      <c r="A39" s="196"/>
      <c r="B39" s="197"/>
      <c r="C39" s="198"/>
      <c r="D39" s="199"/>
      <c r="E39" s="200"/>
      <c r="F39" s="201"/>
      <c r="G39" s="202"/>
      <c r="H39" s="203"/>
      <c r="I39" s="204"/>
      <c r="J39" s="205"/>
      <c r="K39" s="206"/>
      <c r="L39" s="207"/>
    </row>
    <row r="40" spans="1:12" ht="13.5" customHeight="1">
      <c r="A40" s="208"/>
      <c r="B40" s="186"/>
      <c r="C40" s="209"/>
      <c r="D40" s="209"/>
      <c r="E40" s="210"/>
      <c r="F40" s="189"/>
      <c r="G40" s="211"/>
      <c r="H40" s="192"/>
      <c r="I40" s="192"/>
      <c r="J40" s="193"/>
      <c r="K40" s="194"/>
      <c r="L40" s="195"/>
    </row>
    <row r="41" spans="1:12" ht="13.5" customHeight="1">
      <c r="A41" s="196"/>
      <c r="B41" s="197"/>
      <c r="C41" s="198"/>
      <c r="D41" s="199"/>
      <c r="E41" s="200"/>
      <c r="F41" s="201"/>
      <c r="G41" s="212"/>
      <c r="H41" s="204"/>
      <c r="I41" s="204"/>
      <c r="J41" s="205"/>
      <c r="K41" s="213"/>
      <c r="L41" s="207"/>
    </row>
    <row r="42" spans="1:12" ht="13.5" customHeight="1">
      <c r="A42" s="208"/>
      <c r="B42" s="186"/>
      <c r="C42" s="214"/>
      <c r="D42" s="209"/>
      <c r="E42" s="210"/>
      <c r="F42" s="189"/>
      <c r="G42" s="211"/>
      <c r="H42" s="192"/>
      <c r="I42" s="192"/>
      <c r="J42" s="193"/>
      <c r="K42" s="194"/>
      <c r="L42" s="195"/>
    </row>
    <row r="43" spans="1:12" ht="13.5" customHeight="1">
      <c r="A43" s="196"/>
      <c r="B43" s="197"/>
      <c r="C43" s="215"/>
      <c r="D43" s="215"/>
      <c r="E43" s="200"/>
      <c r="F43" s="201"/>
      <c r="G43" s="212"/>
      <c r="H43" s="203"/>
      <c r="I43" s="204"/>
      <c r="J43" s="205"/>
      <c r="K43" s="213"/>
      <c r="L43" s="207"/>
    </row>
    <row r="44" spans="1:12" ht="13.5" customHeight="1">
      <c r="A44" s="217"/>
      <c r="B44" s="186"/>
      <c r="C44" s="214"/>
      <c r="D44" s="218"/>
      <c r="E44" s="210"/>
      <c r="F44" s="219"/>
      <c r="G44" s="220"/>
      <c r="H44" s="221"/>
      <c r="I44" s="192"/>
      <c r="J44" s="193"/>
      <c r="K44" s="194"/>
      <c r="L44" s="222"/>
    </row>
    <row r="45" spans="1:12" ht="13.5" customHeight="1">
      <c r="A45" s="217"/>
      <c r="B45" s="197"/>
      <c r="C45" s="215"/>
      <c r="D45" s="215"/>
      <c r="E45" s="200"/>
      <c r="F45" s="201"/>
      <c r="G45" s="212"/>
      <c r="H45" s="204"/>
      <c r="I45" s="204"/>
      <c r="J45" s="205"/>
      <c r="K45" s="213"/>
      <c r="L45" s="222"/>
    </row>
    <row r="46" spans="1:12" ht="13.5" customHeight="1">
      <c r="A46" s="208"/>
      <c r="B46" s="186"/>
      <c r="C46" s="214"/>
      <c r="D46" s="218"/>
      <c r="E46" s="210"/>
      <c r="F46" s="219"/>
      <c r="G46" s="220"/>
      <c r="H46" s="221"/>
      <c r="I46" s="192"/>
      <c r="J46" s="193"/>
      <c r="K46" s="194"/>
      <c r="L46" s="195"/>
    </row>
    <row r="47" spans="1:12" ht="13.5" customHeight="1">
      <c r="A47" s="196"/>
      <c r="B47" s="197"/>
      <c r="C47" s="215"/>
      <c r="D47" s="215"/>
      <c r="E47" s="200"/>
      <c r="F47" s="201"/>
      <c r="G47" s="212"/>
      <c r="H47" s="203"/>
      <c r="I47" s="204"/>
      <c r="J47" s="205"/>
      <c r="K47" s="213"/>
      <c r="L47" s="207"/>
    </row>
    <row r="48" spans="1:12" ht="13.5" customHeight="1">
      <c r="A48" s="208"/>
      <c r="B48" s="186"/>
      <c r="C48" s="214"/>
      <c r="D48" s="209"/>
      <c r="E48" s="210"/>
      <c r="F48" s="189"/>
      <c r="G48" s="211"/>
      <c r="H48" s="192"/>
      <c r="I48" s="192"/>
      <c r="J48" s="193"/>
      <c r="K48" s="194"/>
      <c r="L48" s="195"/>
    </row>
    <row r="49" spans="1:12" ht="13.5" customHeight="1">
      <c r="A49" s="196"/>
      <c r="B49" s="197"/>
      <c r="C49" s="215"/>
      <c r="D49" s="215"/>
      <c r="E49" s="200"/>
      <c r="F49" s="248"/>
      <c r="G49" s="212"/>
      <c r="H49" s="204"/>
      <c r="I49" s="204"/>
      <c r="J49" s="205"/>
      <c r="K49" s="213"/>
      <c r="L49" s="207"/>
    </row>
    <row r="50" spans="1:12" ht="13.5" customHeight="1">
      <c r="A50" s="208"/>
      <c r="B50" s="223"/>
      <c r="C50" s="214"/>
      <c r="E50" s="224"/>
      <c r="F50" s="225"/>
      <c r="G50" s="226"/>
      <c r="H50" s="227"/>
      <c r="I50" s="192"/>
      <c r="J50" s="228"/>
      <c r="K50" s="194"/>
      <c r="L50" s="195"/>
    </row>
    <row r="51" spans="1:12" ht="13.5" customHeight="1">
      <c r="A51" s="196"/>
      <c r="B51" s="229"/>
      <c r="C51" s="230"/>
      <c r="D51" s="215"/>
      <c r="E51" s="200"/>
      <c r="F51" s="201"/>
      <c r="G51" s="212"/>
      <c r="H51" s="204"/>
      <c r="I51" s="204"/>
      <c r="J51" s="205"/>
      <c r="K51" s="213"/>
      <c r="L51" s="207"/>
    </row>
    <row r="52" spans="1:12" ht="13.5" customHeight="1">
      <c r="A52" s="208"/>
      <c r="B52" s="231"/>
      <c r="C52" s="232"/>
      <c r="D52" s="209"/>
      <c r="E52" s="210"/>
      <c r="F52" s="189"/>
      <c r="G52" s="211"/>
      <c r="H52" s="192"/>
      <c r="I52" s="192"/>
      <c r="J52" s="193"/>
      <c r="K52" s="194"/>
      <c r="L52" s="195"/>
    </row>
    <row r="53" spans="1:12" ht="13.5" customHeight="1">
      <c r="A53" s="196"/>
      <c r="B53" s="229"/>
      <c r="C53" s="230"/>
      <c r="E53" s="224"/>
      <c r="F53" s="201"/>
      <c r="G53" s="212"/>
      <c r="H53" s="227"/>
      <c r="I53" s="204"/>
      <c r="J53" s="205"/>
      <c r="K53" s="213"/>
      <c r="L53" s="207"/>
    </row>
    <row r="54" spans="1:12" ht="13.5" customHeight="1">
      <c r="A54" s="208"/>
      <c r="B54" s="186"/>
      <c r="C54" s="209"/>
      <c r="D54" s="209"/>
      <c r="E54" s="210"/>
      <c r="F54" s="189"/>
      <c r="G54" s="211"/>
      <c r="H54" s="192"/>
      <c r="I54" s="192"/>
      <c r="J54" s="193"/>
      <c r="K54" s="194"/>
      <c r="L54" s="195"/>
    </row>
    <row r="55" spans="1:12" ht="13.5" customHeight="1">
      <c r="A55" s="196"/>
      <c r="B55" s="197"/>
      <c r="C55" s="198"/>
      <c r="D55" s="199"/>
      <c r="E55" s="200"/>
      <c r="F55" s="201"/>
      <c r="G55" s="202"/>
      <c r="H55" s="204"/>
      <c r="I55" s="204"/>
      <c r="J55" s="205"/>
      <c r="K55" s="213"/>
      <c r="L55" s="207"/>
    </row>
    <row r="56" spans="1:12" ht="13.5" customHeight="1">
      <c r="A56" s="208"/>
      <c r="B56" s="186"/>
      <c r="C56" s="209"/>
      <c r="D56" s="209"/>
      <c r="E56" s="210"/>
      <c r="F56" s="189"/>
      <c r="G56" s="211"/>
      <c r="H56" s="192"/>
      <c r="I56" s="192"/>
      <c r="J56" s="193"/>
      <c r="K56" s="194"/>
      <c r="L56" s="195"/>
    </row>
    <row r="57" spans="1:12" ht="13.5" customHeight="1">
      <c r="A57" s="196"/>
      <c r="B57" s="197"/>
      <c r="C57" s="198"/>
      <c r="D57" s="199"/>
      <c r="E57" s="200"/>
      <c r="F57" s="201"/>
      <c r="G57" s="202"/>
      <c r="H57" s="204"/>
      <c r="I57" s="204"/>
      <c r="J57" s="205"/>
      <c r="K57" s="213"/>
      <c r="L57" s="207"/>
    </row>
    <row r="58" spans="1:12" ht="13.5" customHeight="1">
      <c r="A58" s="208"/>
      <c r="B58" s="186"/>
      <c r="C58" s="209"/>
      <c r="D58" s="209"/>
      <c r="E58" s="210"/>
      <c r="F58" s="189"/>
      <c r="G58" s="211"/>
      <c r="H58" s="192"/>
      <c r="I58" s="192"/>
      <c r="J58" s="193"/>
      <c r="K58" s="194"/>
      <c r="L58" s="195"/>
    </row>
    <row r="59" spans="1:12" ht="13.5" customHeight="1">
      <c r="A59" s="196"/>
      <c r="B59" s="197"/>
      <c r="C59" s="198"/>
      <c r="D59" s="199"/>
      <c r="E59" s="200"/>
      <c r="F59" s="201"/>
      <c r="G59" s="202"/>
      <c r="H59" s="204"/>
      <c r="I59" s="204"/>
      <c r="J59" s="205"/>
      <c r="K59" s="213"/>
      <c r="L59" s="207"/>
    </row>
    <row r="60" spans="1:12" ht="13.5" customHeight="1">
      <c r="A60" s="208"/>
      <c r="B60" s="186"/>
      <c r="C60" s="209"/>
      <c r="D60" s="209"/>
      <c r="E60" s="210"/>
      <c r="F60" s="189"/>
      <c r="G60" s="211"/>
      <c r="H60" s="192"/>
      <c r="I60" s="192"/>
      <c r="J60" s="193"/>
      <c r="K60" s="194"/>
      <c r="L60" s="195"/>
    </row>
    <row r="61" spans="1:12" ht="13.5" customHeight="1">
      <c r="A61" s="196"/>
      <c r="B61" s="197"/>
      <c r="C61" s="198"/>
      <c r="D61" s="199"/>
      <c r="E61" s="200"/>
      <c r="F61" s="201"/>
      <c r="G61" s="202"/>
      <c r="H61" s="204"/>
      <c r="I61" s="204"/>
      <c r="J61" s="205"/>
      <c r="K61" s="213"/>
      <c r="L61" s="207"/>
    </row>
    <row r="62" spans="1:12" ht="13.5" customHeight="1">
      <c r="A62" s="217"/>
      <c r="B62" s="223"/>
      <c r="C62" s="271"/>
      <c r="D62" s="272"/>
      <c r="E62" s="224"/>
      <c r="F62" s="273"/>
      <c r="G62" s="274"/>
      <c r="H62" s="227"/>
      <c r="I62" s="227"/>
      <c r="J62" s="228"/>
      <c r="K62" s="249"/>
      <c r="L62" s="222"/>
    </row>
    <row r="63" spans="1:12" ht="13.5" customHeight="1">
      <c r="A63" s="217"/>
      <c r="B63" s="223"/>
      <c r="C63" s="271"/>
      <c r="D63" s="272"/>
      <c r="E63" s="224"/>
      <c r="F63" s="273"/>
      <c r="G63" s="274"/>
      <c r="H63" s="227"/>
      <c r="I63" s="227"/>
      <c r="J63" s="228"/>
      <c r="K63" s="249"/>
      <c r="L63" s="222"/>
    </row>
    <row r="64" spans="1:12" ht="13.5" customHeight="1">
      <c r="A64" s="208"/>
      <c r="B64" s="186"/>
      <c r="C64" s="209"/>
      <c r="D64" s="209"/>
      <c r="E64" s="210"/>
      <c r="F64" s="189"/>
      <c r="G64" s="211"/>
      <c r="H64" s="192"/>
      <c r="I64" s="192"/>
      <c r="J64" s="193"/>
      <c r="K64" s="194"/>
      <c r="L64" s="195"/>
    </row>
    <row r="65" spans="1:12" ht="13.5" customHeight="1">
      <c r="A65" s="196"/>
      <c r="B65" s="197"/>
      <c r="C65" s="198"/>
      <c r="D65" s="199"/>
      <c r="E65" s="200"/>
      <c r="F65" s="201"/>
      <c r="G65" s="202"/>
      <c r="H65" s="204"/>
      <c r="I65" s="204"/>
      <c r="J65" s="205"/>
      <c r="K65" s="213"/>
      <c r="L65" s="207"/>
    </row>
    <row r="66" spans="1:12" ht="13.5" customHeight="1">
      <c r="A66" s="217"/>
      <c r="B66" s="223"/>
      <c r="E66" s="224"/>
      <c r="F66" s="225"/>
      <c r="G66" s="226"/>
      <c r="H66" s="227"/>
      <c r="I66" s="192"/>
      <c r="J66" s="228"/>
      <c r="K66" s="233"/>
      <c r="L66" s="222"/>
    </row>
    <row r="67" spans="1:12" ht="13.5" customHeight="1" thickBot="1">
      <c r="A67" s="234"/>
      <c r="B67" s="235"/>
      <c r="C67" s="236"/>
      <c r="D67" s="237"/>
      <c r="E67" s="238"/>
      <c r="F67" s="246"/>
      <c r="G67" s="239"/>
      <c r="H67" s="240"/>
      <c r="I67" s="240"/>
      <c r="J67" s="241"/>
      <c r="K67" s="242"/>
      <c r="L67" s="284"/>
    </row>
    <row r="68" spans="1:12" ht="13.5" customHeight="1">
      <c r="J68" s="179"/>
      <c r="K68" s="244"/>
      <c r="L68" s="245">
        <v>21</v>
      </c>
    </row>
    <row r="135" spans="12:12">
      <c r="L135" s="285"/>
    </row>
  </sheetData>
  <customSheetViews>
    <customSheetView guid="{5F464D42-AC31-49B9-A773-0689CC634DD7}" showPageBreaks="1" showGridLines="0" zeroValues="0" printArea="1" view="pageBreakPreview">
      <selection activeCell="H49" sqref="H49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36:H37"/>
    <mergeCell ref="I36:I37"/>
    <mergeCell ref="J36:J37"/>
    <mergeCell ref="K36:L36"/>
    <mergeCell ref="A36:A37"/>
    <mergeCell ref="B36:B37"/>
    <mergeCell ref="C36:E37"/>
    <mergeCell ref="F36:F37"/>
    <mergeCell ref="G36:G37"/>
    <mergeCell ref="I2:I3"/>
    <mergeCell ref="J2:J3"/>
    <mergeCell ref="K2:L2"/>
    <mergeCell ref="A2:A3"/>
    <mergeCell ref="B2:B3"/>
    <mergeCell ref="C2:E3"/>
    <mergeCell ref="F2:F3"/>
    <mergeCell ref="G2:G3"/>
    <mergeCell ref="H2:H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A941D-3230-4D9A-9B85-E3B9F64635AB}">
  <sheetPr>
    <tabColor rgb="FF00B0F0"/>
  </sheetPr>
  <dimension ref="A1:L68"/>
  <sheetViews>
    <sheetView showGridLines="0" view="pageBreakPreview" zoomScaleNormal="100" zoomScaleSheetLayoutView="100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96" customWidth="1"/>
    <col min="12" max="12" width="10.5" style="421" customWidth="1"/>
    <col min="13" max="234" width="9" style="426"/>
    <col min="235" max="235" width="2.625" style="426" customWidth="1"/>
    <col min="236" max="236" width="18.125" style="426" customWidth="1"/>
    <col min="237" max="238" width="5.625" style="426" customWidth="1"/>
    <col min="239" max="239" width="8.875" style="426" customWidth="1"/>
    <col min="240" max="240" width="6.875" style="426" customWidth="1"/>
    <col min="241" max="241" width="4" style="426" customWidth="1"/>
    <col min="242" max="242" width="9.625" style="426" customWidth="1"/>
    <col min="243" max="243" width="11.125" style="426" customWidth="1"/>
    <col min="244" max="244" width="9.375" style="426" customWidth="1"/>
    <col min="245" max="245" width="6.375" style="426" customWidth="1"/>
    <col min="246" max="246" width="10.5" style="426" customWidth="1"/>
    <col min="247" max="249" width="9" style="426"/>
    <col min="250" max="250" width="9.625" style="426" customWidth="1"/>
    <col min="251" max="251" width="11.125" style="426" customWidth="1"/>
    <col min="252" max="252" width="9.625" style="426" customWidth="1"/>
    <col min="253" max="253" width="11.125" style="426" customWidth="1"/>
    <col min="254" max="254" width="9.625" style="426" customWidth="1"/>
    <col min="255" max="255" width="11.125" style="426" customWidth="1"/>
    <col min="256" max="490" width="9" style="426"/>
    <col min="491" max="491" width="2.625" style="426" customWidth="1"/>
    <col min="492" max="492" width="18.125" style="426" customWidth="1"/>
    <col min="493" max="494" width="5.625" style="426" customWidth="1"/>
    <col min="495" max="495" width="8.875" style="426" customWidth="1"/>
    <col min="496" max="496" width="6.875" style="426" customWidth="1"/>
    <col min="497" max="497" width="4" style="426" customWidth="1"/>
    <col min="498" max="498" width="9.625" style="426" customWidth="1"/>
    <col min="499" max="499" width="11.125" style="426" customWidth="1"/>
    <col min="500" max="500" width="9.375" style="426" customWidth="1"/>
    <col min="501" max="501" width="6.375" style="426" customWidth="1"/>
    <col min="502" max="502" width="10.5" style="426" customWidth="1"/>
    <col min="503" max="505" width="9" style="426"/>
    <col min="506" max="506" width="9.625" style="426" customWidth="1"/>
    <col min="507" max="507" width="11.125" style="426" customWidth="1"/>
    <col min="508" max="508" width="9.625" style="426" customWidth="1"/>
    <col min="509" max="509" width="11.125" style="426" customWidth="1"/>
    <col min="510" max="510" width="9.625" style="426" customWidth="1"/>
    <col min="511" max="511" width="11.125" style="426" customWidth="1"/>
    <col min="512" max="746" width="9" style="426"/>
    <col min="747" max="747" width="2.625" style="426" customWidth="1"/>
    <col min="748" max="748" width="18.125" style="426" customWidth="1"/>
    <col min="749" max="750" width="5.625" style="426" customWidth="1"/>
    <col min="751" max="751" width="8.875" style="426" customWidth="1"/>
    <col min="752" max="752" width="6.875" style="426" customWidth="1"/>
    <col min="753" max="753" width="4" style="426" customWidth="1"/>
    <col min="754" max="754" width="9.625" style="426" customWidth="1"/>
    <col min="755" max="755" width="11.125" style="426" customWidth="1"/>
    <col min="756" max="756" width="9.375" style="426" customWidth="1"/>
    <col min="757" max="757" width="6.375" style="426" customWidth="1"/>
    <col min="758" max="758" width="10.5" style="426" customWidth="1"/>
    <col min="759" max="761" width="9" style="426"/>
    <col min="762" max="762" width="9.625" style="426" customWidth="1"/>
    <col min="763" max="763" width="11.125" style="426" customWidth="1"/>
    <col min="764" max="764" width="9.625" style="426" customWidth="1"/>
    <col min="765" max="765" width="11.125" style="426" customWidth="1"/>
    <col min="766" max="766" width="9.625" style="426" customWidth="1"/>
    <col min="767" max="767" width="11.125" style="426" customWidth="1"/>
    <col min="768" max="1002" width="9" style="426"/>
    <col min="1003" max="1003" width="2.625" style="426" customWidth="1"/>
    <col min="1004" max="1004" width="18.125" style="426" customWidth="1"/>
    <col min="1005" max="1006" width="5.625" style="426" customWidth="1"/>
    <col min="1007" max="1007" width="8.875" style="426" customWidth="1"/>
    <col min="1008" max="1008" width="6.875" style="426" customWidth="1"/>
    <col min="1009" max="1009" width="4" style="426" customWidth="1"/>
    <col min="1010" max="1010" width="9.625" style="426" customWidth="1"/>
    <col min="1011" max="1011" width="11.125" style="426" customWidth="1"/>
    <col min="1012" max="1012" width="9.375" style="426" customWidth="1"/>
    <col min="1013" max="1013" width="6.375" style="426" customWidth="1"/>
    <col min="1014" max="1014" width="10.5" style="426" customWidth="1"/>
    <col min="1015" max="1017" width="9" style="426"/>
    <col min="1018" max="1018" width="9.625" style="426" customWidth="1"/>
    <col min="1019" max="1019" width="11.125" style="426" customWidth="1"/>
    <col min="1020" max="1020" width="9.625" style="426" customWidth="1"/>
    <col min="1021" max="1021" width="11.125" style="426" customWidth="1"/>
    <col min="1022" max="1022" width="9.625" style="426" customWidth="1"/>
    <col min="1023" max="1023" width="11.125" style="426" customWidth="1"/>
    <col min="1024" max="1258" width="9" style="426"/>
    <col min="1259" max="1259" width="2.625" style="426" customWidth="1"/>
    <col min="1260" max="1260" width="18.125" style="426" customWidth="1"/>
    <col min="1261" max="1262" width="5.625" style="426" customWidth="1"/>
    <col min="1263" max="1263" width="8.875" style="426" customWidth="1"/>
    <col min="1264" max="1264" width="6.875" style="426" customWidth="1"/>
    <col min="1265" max="1265" width="4" style="426" customWidth="1"/>
    <col min="1266" max="1266" width="9.625" style="426" customWidth="1"/>
    <col min="1267" max="1267" width="11.125" style="426" customWidth="1"/>
    <col min="1268" max="1268" width="9.375" style="426" customWidth="1"/>
    <col min="1269" max="1269" width="6.375" style="426" customWidth="1"/>
    <col min="1270" max="1270" width="10.5" style="426" customWidth="1"/>
    <col min="1271" max="1273" width="9" style="426"/>
    <col min="1274" max="1274" width="9.625" style="426" customWidth="1"/>
    <col min="1275" max="1275" width="11.125" style="426" customWidth="1"/>
    <col min="1276" max="1276" width="9.625" style="426" customWidth="1"/>
    <col min="1277" max="1277" width="11.125" style="426" customWidth="1"/>
    <col min="1278" max="1278" width="9.625" style="426" customWidth="1"/>
    <col min="1279" max="1279" width="11.125" style="426" customWidth="1"/>
    <col min="1280" max="1514" width="9" style="426"/>
    <col min="1515" max="1515" width="2.625" style="426" customWidth="1"/>
    <col min="1516" max="1516" width="18.125" style="426" customWidth="1"/>
    <col min="1517" max="1518" width="5.625" style="426" customWidth="1"/>
    <col min="1519" max="1519" width="8.875" style="426" customWidth="1"/>
    <col min="1520" max="1520" width="6.875" style="426" customWidth="1"/>
    <col min="1521" max="1521" width="4" style="426" customWidth="1"/>
    <col min="1522" max="1522" width="9.625" style="426" customWidth="1"/>
    <col min="1523" max="1523" width="11.125" style="426" customWidth="1"/>
    <col min="1524" max="1524" width="9.375" style="426" customWidth="1"/>
    <col min="1525" max="1525" width="6.375" style="426" customWidth="1"/>
    <col min="1526" max="1526" width="10.5" style="426" customWidth="1"/>
    <col min="1527" max="1529" width="9" style="426"/>
    <col min="1530" max="1530" width="9.625" style="426" customWidth="1"/>
    <col min="1531" max="1531" width="11.125" style="426" customWidth="1"/>
    <col min="1532" max="1532" width="9.625" style="426" customWidth="1"/>
    <col min="1533" max="1533" width="11.125" style="426" customWidth="1"/>
    <col min="1534" max="1534" width="9.625" style="426" customWidth="1"/>
    <col min="1535" max="1535" width="11.125" style="426" customWidth="1"/>
    <col min="1536" max="1770" width="9" style="426"/>
    <col min="1771" max="1771" width="2.625" style="426" customWidth="1"/>
    <col min="1772" max="1772" width="18.125" style="426" customWidth="1"/>
    <col min="1773" max="1774" width="5.625" style="426" customWidth="1"/>
    <col min="1775" max="1775" width="8.875" style="426" customWidth="1"/>
    <col min="1776" max="1776" width="6.875" style="426" customWidth="1"/>
    <col min="1777" max="1777" width="4" style="426" customWidth="1"/>
    <col min="1778" max="1778" width="9.625" style="426" customWidth="1"/>
    <col min="1779" max="1779" width="11.125" style="426" customWidth="1"/>
    <col min="1780" max="1780" width="9.375" style="426" customWidth="1"/>
    <col min="1781" max="1781" width="6.375" style="426" customWidth="1"/>
    <col min="1782" max="1782" width="10.5" style="426" customWidth="1"/>
    <col min="1783" max="1785" width="9" style="426"/>
    <col min="1786" max="1786" width="9.625" style="426" customWidth="1"/>
    <col min="1787" max="1787" width="11.125" style="426" customWidth="1"/>
    <col min="1788" max="1788" width="9.625" style="426" customWidth="1"/>
    <col min="1789" max="1789" width="11.125" style="426" customWidth="1"/>
    <col min="1790" max="1790" width="9.625" style="426" customWidth="1"/>
    <col min="1791" max="1791" width="11.125" style="426" customWidth="1"/>
    <col min="1792" max="2026" width="9" style="426"/>
    <col min="2027" max="2027" width="2.625" style="426" customWidth="1"/>
    <col min="2028" max="2028" width="18.125" style="426" customWidth="1"/>
    <col min="2029" max="2030" width="5.625" style="426" customWidth="1"/>
    <col min="2031" max="2031" width="8.875" style="426" customWidth="1"/>
    <col min="2032" max="2032" width="6.875" style="426" customWidth="1"/>
    <col min="2033" max="2033" width="4" style="426" customWidth="1"/>
    <col min="2034" max="2034" width="9.625" style="426" customWidth="1"/>
    <col min="2035" max="2035" width="11.125" style="426" customWidth="1"/>
    <col min="2036" max="2036" width="9.375" style="426" customWidth="1"/>
    <col min="2037" max="2037" width="6.375" style="426" customWidth="1"/>
    <col min="2038" max="2038" width="10.5" style="426" customWidth="1"/>
    <col min="2039" max="2041" width="9" style="426"/>
    <col min="2042" max="2042" width="9.625" style="426" customWidth="1"/>
    <col min="2043" max="2043" width="11.125" style="426" customWidth="1"/>
    <col min="2044" max="2044" width="9.625" style="426" customWidth="1"/>
    <col min="2045" max="2045" width="11.125" style="426" customWidth="1"/>
    <col min="2046" max="2046" width="9.625" style="426" customWidth="1"/>
    <col min="2047" max="2047" width="11.125" style="426" customWidth="1"/>
    <col min="2048" max="2282" width="9" style="426"/>
    <col min="2283" max="2283" width="2.625" style="426" customWidth="1"/>
    <col min="2284" max="2284" width="18.125" style="426" customWidth="1"/>
    <col min="2285" max="2286" width="5.625" style="426" customWidth="1"/>
    <col min="2287" max="2287" width="8.875" style="426" customWidth="1"/>
    <col min="2288" max="2288" width="6.875" style="426" customWidth="1"/>
    <col min="2289" max="2289" width="4" style="426" customWidth="1"/>
    <col min="2290" max="2290" width="9.625" style="426" customWidth="1"/>
    <col min="2291" max="2291" width="11.125" style="426" customWidth="1"/>
    <col min="2292" max="2292" width="9.375" style="426" customWidth="1"/>
    <col min="2293" max="2293" width="6.375" style="426" customWidth="1"/>
    <col min="2294" max="2294" width="10.5" style="426" customWidth="1"/>
    <col min="2295" max="2297" width="9" style="426"/>
    <col min="2298" max="2298" width="9.625" style="426" customWidth="1"/>
    <col min="2299" max="2299" width="11.125" style="426" customWidth="1"/>
    <col min="2300" max="2300" width="9.625" style="426" customWidth="1"/>
    <col min="2301" max="2301" width="11.125" style="426" customWidth="1"/>
    <col min="2302" max="2302" width="9.625" style="426" customWidth="1"/>
    <col min="2303" max="2303" width="11.125" style="426" customWidth="1"/>
    <col min="2304" max="2538" width="9" style="426"/>
    <col min="2539" max="2539" width="2.625" style="426" customWidth="1"/>
    <col min="2540" max="2540" width="18.125" style="426" customWidth="1"/>
    <col min="2541" max="2542" width="5.625" style="426" customWidth="1"/>
    <col min="2543" max="2543" width="8.875" style="426" customWidth="1"/>
    <col min="2544" max="2544" width="6.875" style="426" customWidth="1"/>
    <col min="2545" max="2545" width="4" style="426" customWidth="1"/>
    <col min="2546" max="2546" width="9.625" style="426" customWidth="1"/>
    <col min="2547" max="2547" width="11.125" style="426" customWidth="1"/>
    <col min="2548" max="2548" width="9.375" style="426" customWidth="1"/>
    <col min="2549" max="2549" width="6.375" style="426" customWidth="1"/>
    <col min="2550" max="2550" width="10.5" style="426" customWidth="1"/>
    <col min="2551" max="2553" width="9" style="426"/>
    <col min="2554" max="2554" width="9.625" style="426" customWidth="1"/>
    <col min="2555" max="2555" width="11.125" style="426" customWidth="1"/>
    <col min="2556" max="2556" width="9.625" style="426" customWidth="1"/>
    <col min="2557" max="2557" width="11.125" style="426" customWidth="1"/>
    <col min="2558" max="2558" width="9.625" style="426" customWidth="1"/>
    <col min="2559" max="2559" width="11.125" style="426" customWidth="1"/>
    <col min="2560" max="2794" width="9" style="426"/>
    <col min="2795" max="2795" width="2.625" style="426" customWidth="1"/>
    <col min="2796" max="2796" width="18.125" style="426" customWidth="1"/>
    <col min="2797" max="2798" width="5.625" style="426" customWidth="1"/>
    <col min="2799" max="2799" width="8.875" style="426" customWidth="1"/>
    <col min="2800" max="2800" width="6.875" style="426" customWidth="1"/>
    <col min="2801" max="2801" width="4" style="426" customWidth="1"/>
    <col min="2802" max="2802" width="9.625" style="426" customWidth="1"/>
    <col min="2803" max="2803" width="11.125" style="426" customWidth="1"/>
    <col min="2804" max="2804" width="9.375" style="426" customWidth="1"/>
    <col min="2805" max="2805" width="6.375" style="426" customWidth="1"/>
    <col min="2806" max="2806" width="10.5" style="426" customWidth="1"/>
    <col min="2807" max="2809" width="9" style="426"/>
    <col min="2810" max="2810" width="9.625" style="426" customWidth="1"/>
    <col min="2811" max="2811" width="11.125" style="426" customWidth="1"/>
    <col min="2812" max="2812" width="9.625" style="426" customWidth="1"/>
    <col min="2813" max="2813" width="11.125" style="426" customWidth="1"/>
    <col min="2814" max="2814" width="9.625" style="426" customWidth="1"/>
    <col min="2815" max="2815" width="11.125" style="426" customWidth="1"/>
    <col min="2816" max="3050" width="9" style="426"/>
    <col min="3051" max="3051" width="2.625" style="426" customWidth="1"/>
    <col min="3052" max="3052" width="18.125" style="426" customWidth="1"/>
    <col min="3053" max="3054" width="5.625" style="426" customWidth="1"/>
    <col min="3055" max="3055" width="8.875" style="426" customWidth="1"/>
    <col min="3056" max="3056" width="6.875" style="426" customWidth="1"/>
    <col min="3057" max="3057" width="4" style="426" customWidth="1"/>
    <col min="3058" max="3058" width="9.625" style="426" customWidth="1"/>
    <col min="3059" max="3059" width="11.125" style="426" customWidth="1"/>
    <col min="3060" max="3060" width="9.375" style="426" customWidth="1"/>
    <col min="3061" max="3061" width="6.375" style="426" customWidth="1"/>
    <col min="3062" max="3062" width="10.5" style="426" customWidth="1"/>
    <col min="3063" max="3065" width="9" style="426"/>
    <col min="3066" max="3066" width="9.625" style="426" customWidth="1"/>
    <col min="3067" max="3067" width="11.125" style="426" customWidth="1"/>
    <col min="3068" max="3068" width="9.625" style="426" customWidth="1"/>
    <col min="3069" max="3069" width="11.125" style="426" customWidth="1"/>
    <col min="3070" max="3070" width="9.625" style="426" customWidth="1"/>
    <col min="3071" max="3071" width="11.125" style="426" customWidth="1"/>
    <col min="3072" max="3306" width="9" style="426"/>
    <col min="3307" max="3307" width="2.625" style="426" customWidth="1"/>
    <col min="3308" max="3308" width="18.125" style="426" customWidth="1"/>
    <col min="3309" max="3310" width="5.625" style="426" customWidth="1"/>
    <col min="3311" max="3311" width="8.875" style="426" customWidth="1"/>
    <col min="3312" max="3312" width="6.875" style="426" customWidth="1"/>
    <col min="3313" max="3313" width="4" style="426" customWidth="1"/>
    <col min="3314" max="3314" width="9.625" style="426" customWidth="1"/>
    <col min="3315" max="3315" width="11.125" style="426" customWidth="1"/>
    <col min="3316" max="3316" width="9.375" style="426" customWidth="1"/>
    <col min="3317" max="3317" width="6.375" style="426" customWidth="1"/>
    <col min="3318" max="3318" width="10.5" style="426" customWidth="1"/>
    <col min="3319" max="3321" width="9" style="426"/>
    <col min="3322" max="3322" width="9.625" style="426" customWidth="1"/>
    <col min="3323" max="3323" width="11.125" style="426" customWidth="1"/>
    <col min="3324" max="3324" width="9.625" style="426" customWidth="1"/>
    <col min="3325" max="3325" width="11.125" style="426" customWidth="1"/>
    <col min="3326" max="3326" width="9.625" style="426" customWidth="1"/>
    <col min="3327" max="3327" width="11.125" style="426" customWidth="1"/>
    <col min="3328" max="3562" width="9" style="426"/>
    <col min="3563" max="3563" width="2.625" style="426" customWidth="1"/>
    <col min="3564" max="3564" width="18.125" style="426" customWidth="1"/>
    <col min="3565" max="3566" width="5.625" style="426" customWidth="1"/>
    <col min="3567" max="3567" width="8.875" style="426" customWidth="1"/>
    <col min="3568" max="3568" width="6.875" style="426" customWidth="1"/>
    <col min="3569" max="3569" width="4" style="426" customWidth="1"/>
    <col min="3570" max="3570" width="9.625" style="426" customWidth="1"/>
    <col min="3571" max="3571" width="11.125" style="426" customWidth="1"/>
    <col min="3572" max="3572" width="9.375" style="426" customWidth="1"/>
    <col min="3573" max="3573" width="6.375" style="426" customWidth="1"/>
    <col min="3574" max="3574" width="10.5" style="426" customWidth="1"/>
    <col min="3575" max="3577" width="9" style="426"/>
    <col min="3578" max="3578" width="9.625" style="426" customWidth="1"/>
    <col min="3579" max="3579" width="11.125" style="426" customWidth="1"/>
    <col min="3580" max="3580" width="9.625" style="426" customWidth="1"/>
    <col min="3581" max="3581" width="11.125" style="426" customWidth="1"/>
    <col min="3582" max="3582" width="9.625" style="426" customWidth="1"/>
    <col min="3583" max="3583" width="11.125" style="426" customWidth="1"/>
    <col min="3584" max="3818" width="9" style="426"/>
    <col min="3819" max="3819" width="2.625" style="426" customWidth="1"/>
    <col min="3820" max="3820" width="18.125" style="426" customWidth="1"/>
    <col min="3821" max="3822" width="5.625" style="426" customWidth="1"/>
    <col min="3823" max="3823" width="8.875" style="426" customWidth="1"/>
    <col min="3824" max="3824" width="6.875" style="426" customWidth="1"/>
    <col min="3825" max="3825" width="4" style="426" customWidth="1"/>
    <col min="3826" max="3826" width="9.625" style="426" customWidth="1"/>
    <col min="3827" max="3827" width="11.125" style="426" customWidth="1"/>
    <col min="3828" max="3828" width="9.375" style="426" customWidth="1"/>
    <col min="3829" max="3829" width="6.375" style="426" customWidth="1"/>
    <col min="3830" max="3830" width="10.5" style="426" customWidth="1"/>
    <col min="3831" max="3833" width="9" style="426"/>
    <col min="3834" max="3834" width="9.625" style="426" customWidth="1"/>
    <col min="3835" max="3835" width="11.125" style="426" customWidth="1"/>
    <col min="3836" max="3836" width="9.625" style="426" customWidth="1"/>
    <col min="3837" max="3837" width="11.125" style="426" customWidth="1"/>
    <col min="3838" max="3838" width="9.625" style="426" customWidth="1"/>
    <col min="3839" max="3839" width="11.125" style="426" customWidth="1"/>
    <col min="3840" max="4074" width="9" style="426"/>
    <col min="4075" max="4075" width="2.625" style="426" customWidth="1"/>
    <col min="4076" max="4076" width="18.125" style="426" customWidth="1"/>
    <col min="4077" max="4078" width="5.625" style="426" customWidth="1"/>
    <col min="4079" max="4079" width="8.875" style="426" customWidth="1"/>
    <col min="4080" max="4080" width="6.875" style="426" customWidth="1"/>
    <col min="4081" max="4081" width="4" style="426" customWidth="1"/>
    <col min="4082" max="4082" width="9.625" style="426" customWidth="1"/>
    <col min="4083" max="4083" width="11.125" style="426" customWidth="1"/>
    <col min="4084" max="4084" width="9.375" style="426" customWidth="1"/>
    <col min="4085" max="4085" width="6.375" style="426" customWidth="1"/>
    <col min="4086" max="4086" width="10.5" style="426" customWidth="1"/>
    <col min="4087" max="4089" width="9" style="426"/>
    <col min="4090" max="4090" width="9.625" style="426" customWidth="1"/>
    <col min="4091" max="4091" width="11.125" style="426" customWidth="1"/>
    <col min="4092" max="4092" width="9.625" style="426" customWidth="1"/>
    <col min="4093" max="4093" width="11.125" style="426" customWidth="1"/>
    <col min="4094" max="4094" width="9.625" style="426" customWidth="1"/>
    <col min="4095" max="4095" width="11.125" style="426" customWidth="1"/>
    <col min="4096" max="4330" width="9" style="426"/>
    <col min="4331" max="4331" width="2.625" style="426" customWidth="1"/>
    <col min="4332" max="4332" width="18.125" style="426" customWidth="1"/>
    <col min="4333" max="4334" width="5.625" style="426" customWidth="1"/>
    <col min="4335" max="4335" width="8.875" style="426" customWidth="1"/>
    <col min="4336" max="4336" width="6.875" style="426" customWidth="1"/>
    <col min="4337" max="4337" width="4" style="426" customWidth="1"/>
    <col min="4338" max="4338" width="9.625" style="426" customWidth="1"/>
    <col min="4339" max="4339" width="11.125" style="426" customWidth="1"/>
    <col min="4340" max="4340" width="9.375" style="426" customWidth="1"/>
    <col min="4341" max="4341" width="6.375" style="426" customWidth="1"/>
    <col min="4342" max="4342" width="10.5" style="426" customWidth="1"/>
    <col min="4343" max="4345" width="9" style="426"/>
    <col min="4346" max="4346" width="9.625" style="426" customWidth="1"/>
    <col min="4347" max="4347" width="11.125" style="426" customWidth="1"/>
    <col min="4348" max="4348" width="9.625" style="426" customWidth="1"/>
    <col min="4349" max="4349" width="11.125" style="426" customWidth="1"/>
    <col min="4350" max="4350" width="9.625" style="426" customWidth="1"/>
    <col min="4351" max="4351" width="11.125" style="426" customWidth="1"/>
    <col min="4352" max="4586" width="9" style="426"/>
    <col min="4587" max="4587" width="2.625" style="426" customWidth="1"/>
    <col min="4588" max="4588" width="18.125" style="426" customWidth="1"/>
    <col min="4589" max="4590" width="5.625" style="426" customWidth="1"/>
    <col min="4591" max="4591" width="8.875" style="426" customWidth="1"/>
    <col min="4592" max="4592" width="6.875" style="426" customWidth="1"/>
    <col min="4593" max="4593" width="4" style="426" customWidth="1"/>
    <col min="4594" max="4594" width="9.625" style="426" customWidth="1"/>
    <col min="4595" max="4595" width="11.125" style="426" customWidth="1"/>
    <col min="4596" max="4596" width="9.375" style="426" customWidth="1"/>
    <col min="4597" max="4597" width="6.375" style="426" customWidth="1"/>
    <col min="4598" max="4598" width="10.5" style="426" customWidth="1"/>
    <col min="4599" max="4601" width="9" style="426"/>
    <col min="4602" max="4602" width="9.625" style="426" customWidth="1"/>
    <col min="4603" max="4603" width="11.125" style="426" customWidth="1"/>
    <col min="4604" max="4604" width="9.625" style="426" customWidth="1"/>
    <col min="4605" max="4605" width="11.125" style="426" customWidth="1"/>
    <col min="4606" max="4606" width="9.625" style="426" customWidth="1"/>
    <col min="4607" max="4607" width="11.125" style="426" customWidth="1"/>
    <col min="4608" max="4842" width="9" style="426"/>
    <col min="4843" max="4843" width="2.625" style="426" customWidth="1"/>
    <col min="4844" max="4844" width="18.125" style="426" customWidth="1"/>
    <col min="4845" max="4846" width="5.625" style="426" customWidth="1"/>
    <col min="4847" max="4847" width="8.875" style="426" customWidth="1"/>
    <col min="4848" max="4848" width="6.875" style="426" customWidth="1"/>
    <col min="4849" max="4849" width="4" style="426" customWidth="1"/>
    <col min="4850" max="4850" width="9.625" style="426" customWidth="1"/>
    <col min="4851" max="4851" width="11.125" style="426" customWidth="1"/>
    <col min="4852" max="4852" width="9.375" style="426" customWidth="1"/>
    <col min="4853" max="4853" width="6.375" style="426" customWidth="1"/>
    <col min="4854" max="4854" width="10.5" style="426" customWidth="1"/>
    <col min="4855" max="4857" width="9" style="426"/>
    <col min="4858" max="4858" width="9.625" style="426" customWidth="1"/>
    <col min="4859" max="4859" width="11.125" style="426" customWidth="1"/>
    <col min="4860" max="4860" width="9.625" style="426" customWidth="1"/>
    <col min="4861" max="4861" width="11.125" style="426" customWidth="1"/>
    <col min="4862" max="4862" width="9.625" style="426" customWidth="1"/>
    <col min="4863" max="4863" width="11.125" style="426" customWidth="1"/>
    <col min="4864" max="5098" width="9" style="426"/>
    <col min="5099" max="5099" width="2.625" style="426" customWidth="1"/>
    <col min="5100" max="5100" width="18.125" style="426" customWidth="1"/>
    <col min="5101" max="5102" width="5.625" style="426" customWidth="1"/>
    <col min="5103" max="5103" width="8.875" style="426" customWidth="1"/>
    <col min="5104" max="5104" width="6.875" style="426" customWidth="1"/>
    <col min="5105" max="5105" width="4" style="426" customWidth="1"/>
    <col min="5106" max="5106" width="9.625" style="426" customWidth="1"/>
    <col min="5107" max="5107" width="11.125" style="426" customWidth="1"/>
    <col min="5108" max="5108" width="9.375" style="426" customWidth="1"/>
    <col min="5109" max="5109" width="6.375" style="426" customWidth="1"/>
    <col min="5110" max="5110" width="10.5" style="426" customWidth="1"/>
    <col min="5111" max="5113" width="9" style="426"/>
    <col min="5114" max="5114" width="9.625" style="426" customWidth="1"/>
    <col min="5115" max="5115" width="11.125" style="426" customWidth="1"/>
    <col min="5116" max="5116" width="9.625" style="426" customWidth="1"/>
    <col min="5117" max="5117" width="11.125" style="426" customWidth="1"/>
    <col min="5118" max="5118" width="9.625" style="426" customWidth="1"/>
    <col min="5119" max="5119" width="11.125" style="426" customWidth="1"/>
    <col min="5120" max="5354" width="9" style="426"/>
    <col min="5355" max="5355" width="2.625" style="426" customWidth="1"/>
    <col min="5356" max="5356" width="18.125" style="426" customWidth="1"/>
    <col min="5357" max="5358" width="5.625" style="426" customWidth="1"/>
    <col min="5359" max="5359" width="8.875" style="426" customWidth="1"/>
    <col min="5360" max="5360" width="6.875" style="426" customWidth="1"/>
    <col min="5361" max="5361" width="4" style="426" customWidth="1"/>
    <col min="5362" max="5362" width="9.625" style="426" customWidth="1"/>
    <col min="5363" max="5363" width="11.125" style="426" customWidth="1"/>
    <col min="5364" max="5364" width="9.375" style="426" customWidth="1"/>
    <col min="5365" max="5365" width="6.375" style="426" customWidth="1"/>
    <col min="5366" max="5366" width="10.5" style="426" customWidth="1"/>
    <col min="5367" max="5369" width="9" style="426"/>
    <col min="5370" max="5370" width="9.625" style="426" customWidth="1"/>
    <col min="5371" max="5371" width="11.125" style="426" customWidth="1"/>
    <col min="5372" max="5372" width="9.625" style="426" customWidth="1"/>
    <col min="5373" max="5373" width="11.125" style="426" customWidth="1"/>
    <col min="5374" max="5374" width="9.625" style="426" customWidth="1"/>
    <col min="5375" max="5375" width="11.125" style="426" customWidth="1"/>
    <col min="5376" max="5610" width="9" style="426"/>
    <col min="5611" max="5611" width="2.625" style="426" customWidth="1"/>
    <col min="5612" max="5612" width="18.125" style="426" customWidth="1"/>
    <col min="5613" max="5614" width="5.625" style="426" customWidth="1"/>
    <col min="5615" max="5615" width="8.875" style="426" customWidth="1"/>
    <col min="5616" max="5616" width="6.875" style="426" customWidth="1"/>
    <col min="5617" max="5617" width="4" style="426" customWidth="1"/>
    <col min="5618" max="5618" width="9.625" style="426" customWidth="1"/>
    <col min="5619" max="5619" width="11.125" style="426" customWidth="1"/>
    <col min="5620" max="5620" width="9.375" style="426" customWidth="1"/>
    <col min="5621" max="5621" width="6.375" style="426" customWidth="1"/>
    <col min="5622" max="5622" width="10.5" style="426" customWidth="1"/>
    <col min="5623" max="5625" width="9" style="426"/>
    <col min="5626" max="5626" width="9.625" style="426" customWidth="1"/>
    <col min="5627" max="5627" width="11.125" style="426" customWidth="1"/>
    <col min="5628" max="5628" width="9.625" style="426" customWidth="1"/>
    <col min="5629" max="5629" width="11.125" style="426" customWidth="1"/>
    <col min="5630" max="5630" width="9.625" style="426" customWidth="1"/>
    <col min="5631" max="5631" width="11.125" style="426" customWidth="1"/>
    <col min="5632" max="5866" width="9" style="426"/>
    <col min="5867" max="5867" width="2.625" style="426" customWidth="1"/>
    <col min="5868" max="5868" width="18.125" style="426" customWidth="1"/>
    <col min="5869" max="5870" width="5.625" style="426" customWidth="1"/>
    <col min="5871" max="5871" width="8.875" style="426" customWidth="1"/>
    <col min="5872" max="5872" width="6.875" style="426" customWidth="1"/>
    <col min="5873" max="5873" width="4" style="426" customWidth="1"/>
    <col min="5874" max="5874" width="9.625" style="426" customWidth="1"/>
    <col min="5875" max="5875" width="11.125" style="426" customWidth="1"/>
    <col min="5876" max="5876" width="9.375" style="426" customWidth="1"/>
    <col min="5877" max="5877" width="6.375" style="426" customWidth="1"/>
    <col min="5878" max="5878" width="10.5" style="426" customWidth="1"/>
    <col min="5879" max="5881" width="9" style="426"/>
    <col min="5882" max="5882" width="9.625" style="426" customWidth="1"/>
    <col min="5883" max="5883" width="11.125" style="426" customWidth="1"/>
    <col min="5884" max="5884" width="9.625" style="426" customWidth="1"/>
    <col min="5885" max="5885" width="11.125" style="426" customWidth="1"/>
    <col min="5886" max="5886" width="9.625" style="426" customWidth="1"/>
    <col min="5887" max="5887" width="11.125" style="426" customWidth="1"/>
    <col min="5888" max="6122" width="9" style="426"/>
    <col min="6123" max="6123" width="2.625" style="426" customWidth="1"/>
    <col min="6124" max="6124" width="18.125" style="426" customWidth="1"/>
    <col min="6125" max="6126" width="5.625" style="426" customWidth="1"/>
    <col min="6127" max="6127" width="8.875" style="426" customWidth="1"/>
    <col min="6128" max="6128" width="6.875" style="426" customWidth="1"/>
    <col min="6129" max="6129" width="4" style="426" customWidth="1"/>
    <col min="6130" max="6130" width="9.625" style="426" customWidth="1"/>
    <col min="6131" max="6131" width="11.125" style="426" customWidth="1"/>
    <col min="6132" max="6132" width="9.375" style="426" customWidth="1"/>
    <col min="6133" max="6133" width="6.375" style="426" customWidth="1"/>
    <col min="6134" max="6134" width="10.5" style="426" customWidth="1"/>
    <col min="6135" max="6137" width="9" style="426"/>
    <col min="6138" max="6138" width="9.625" style="426" customWidth="1"/>
    <col min="6139" max="6139" width="11.125" style="426" customWidth="1"/>
    <col min="6140" max="6140" width="9.625" style="426" customWidth="1"/>
    <col min="6141" max="6141" width="11.125" style="426" customWidth="1"/>
    <col min="6142" max="6142" width="9.625" style="426" customWidth="1"/>
    <col min="6143" max="6143" width="11.125" style="426" customWidth="1"/>
    <col min="6144" max="6378" width="9" style="426"/>
    <col min="6379" max="6379" width="2.625" style="426" customWidth="1"/>
    <col min="6380" max="6380" width="18.125" style="426" customWidth="1"/>
    <col min="6381" max="6382" width="5.625" style="426" customWidth="1"/>
    <col min="6383" max="6383" width="8.875" style="426" customWidth="1"/>
    <col min="6384" max="6384" width="6.875" style="426" customWidth="1"/>
    <col min="6385" max="6385" width="4" style="426" customWidth="1"/>
    <col min="6386" max="6386" width="9.625" style="426" customWidth="1"/>
    <col min="6387" max="6387" width="11.125" style="426" customWidth="1"/>
    <col min="6388" max="6388" width="9.375" style="426" customWidth="1"/>
    <col min="6389" max="6389" width="6.375" style="426" customWidth="1"/>
    <col min="6390" max="6390" width="10.5" style="426" customWidth="1"/>
    <col min="6391" max="6393" width="9" style="426"/>
    <col min="6394" max="6394" width="9.625" style="426" customWidth="1"/>
    <col min="6395" max="6395" width="11.125" style="426" customWidth="1"/>
    <col min="6396" max="6396" width="9.625" style="426" customWidth="1"/>
    <col min="6397" max="6397" width="11.125" style="426" customWidth="1"/>
    <col min="6398" max="6398" width="9.625" style="426" customWidth="1"/>
    <col min="6399" max="6399" width="11.125" style="426" customWidth="1"/>
    <col min="6400" max="6634" width="9" style="426"/>
    <col min="6635" max="6635" width="2.625" style="426" customWidth="1"/>
    <col min="6636" max="6636" width="18.125" style="426" customWidth="1"/>
    <col min="6637" max="6638" width="5.625" style="426" customWidth="1"/>
    <col min="6639" max="6639" width="8.875" style="426" customWidth="1"/>
    <col min="6640" max="6640" width="6.875" style="426" customWidth="1"/>
    <col min="6641" max="6641" width="4" style="426" customWidth="1"/>
    <col min="6642" max="6642" width="9.625" style="426" customWidth="1"/>
    <col min="6643" max="6643" width="11.125" style="426" customWidth="1"/>
    <col min="6644" max="6644" width="9.375" style="426" customWidth="1"/>
    <col min="6645" max="6645" width="6.375" style="426" customWidth="1"/>
    <col min="6646" max="6646" width="10.5" style="426" customWidth="1"/>
    <col min="6647" max="6649" width="9" style="426"/>
    <col min="6650" max="6650" width="9.625" style="426" customWidth="1"/>
    <col min="6651" max="6651" width="11.125" style="426" customWidth="1"/>
    <col min="6652" max="6652" width="9.625" style="426" customWidth="1"/>
    <col min="6653" max="6653" width="11.125" style="426" customWidth="1"/>
    <col min="6654" max="6654" width="9.625" style="426" customWidth="1"/>
    <col min="6655" max="6655" width="11.125" style="426" customWidth="1"/>
    <col min="6656" max="6890" width="9" style="426"/>
    <col min="6891" max="6891" width="2.625" style="426" customWidth="1"/>
    <col min="6892" max="6892" width="18.125" style="426" customWidth="1"/>
    <col min="6893" max="6894" width="5.625" style="426" customWidth="1"/>
    <col min="6895" max="6895" width="8.875" style="426" customWidth="1"/>
    <col min="6896" max="6896" width="6.875" style="426" customWidth="1"/>
    <col min="6897" max="6897" width="4" style="426" customWidth="1"/>
    <col min="6898" max="6898" width="9.625" style="426" customWidth="1"/>
    <col min="6899" max="6899" width="11.125" style="426" customWidth="1"/>
    <col min="6900" max="6900" width="9.375" style="426" customWidth="1"/>
    <col min="6901" max="6901" width="6.375" style="426" customWidth="1"/>
    <col min="6902" max="6902" width="10.5" style="426" customWidth="1"/>
    <col min="6903" max="6905" width="9" style="426"/>
    <col min="6906" max="6906" width="9.625" style="426" customWidth="1"/>
    <col min="6907" max="6907" width="11.125" style="426" customWidth="1"/>
    <col min="6908" max="6908" width="9.625" style="426" customWidth="1"/>
    <col min="6909" max="6909" width="11.125" style="426" customWidth="1"/>
    <col min="6910" max="6910" width="9.625" style="426" customWidth="1"/>
    <col min="6911" max="6911" width="11.125" style="426" customWidth="1"/>
    <col min="6912" max="7146" width="9" style="426"/>
    <col min="7147" max="7147" width="2.625" style="426" customWidth="1"/>
    <col min="7148" max="7148" width="18.125" style="426" customWidth="1"/>
    <col min="7149" max="7150" width="5.625" style="426" customWidth="1"/>
    <col min="7151" max="7151" width="8.875" style="426" customWidth="1"/>
    <col min="7152" max="7152" width="6.875" style="426" customWidth="1"/>
    <col min="7153" max="7153" width="4" style="426" customWidth="1"/>
    <col min="7154" max="7154" width="9.625" style="426" customWidth="1"/>
    <col min="7155" max="7155" width="11.125" style="426" customWidth="1"/>
    <col min="7156" max="7156" width="9.375" style="426" customWidth="1"/>
    <col min="7157" max="7157" width="6.375" style="426" customWidth="1"/>
    <col min="7158" max="7158" width="10.5" style="426" customWidth="1"/>
    <col min="7159" max="7161" width="9" style="426"/>
    <col min="7162" max="7162" width="9.625" style="426" customWidth="1"/>
    <col min="7163" max="7163" width="11.125" style="426" customWidth="1"/>
    <col min="7164" max="7164" width="9.625" style="426" customWidth="1"/>
    <col min="7165" max="7165" width="11.125" style="426" customWidth="1"/>
    <col min="7166" max="7166" width="9.625" style="426" customWidth="1"/>
    <col min="7167" max="7167" width="11.125" style="426" customWidth="1"/>
    <col min="7168" max="7402" width="9" style="426"/>
    <col min="7403" max="7403" width="2.625" style="426" customWidth="1"/>
    <col min="7404" max="7404" width="18.125" style="426" customWidth="1"/>
    <col min="7405" max="7406" width="5.625" style="426" customWidth="1"/>
    <col min="7407" max="7407" width="8.875" style="426" customWidth="1"/>
    <col min="7408" max="7408" width="6.875" style="426" customWidth="1"/>
    <col min="7409" max="7409" width="4" style="426" customWidth="1"/>
    <col min="7410" max="7410" width="9.625" style="426" customWidth="1"/>
    <col min="7411" max="7411" width="11.125" style="426" customWidth="1"/>
    <col min="7412" max="7412" width="9.375" style="426" customWidth="1"/>
    <col min="7413" max="7413" width="6.375" style="426" customWidth="1"/>
    <col min="7414" max="7414" width="10.5" style="426" customWidth="1"/>
    <col min="7415" max="7417" width="9" style="426"/>
    <col min="7418" max="7418" width="9.625" style="426" customWidth="1"/>
    <col min="7419" max="7419" width="11.125" style="426" customWidth="1"/>
    <col min="7420" max="7420" width="9.625" style="426" customWidth="1"/>
    <col min="7421" max="7421" width="11.125" style="426" customWidth="1"/>
    <col min="7422" max="7422" width="9.625" style="426" customWidth="1"/>
    <col min="7423" max="7423" width="11.125" style="426" customWidth="1"/>
    <col min="7424" max="7658" width="9" style="426"/>
    <col min="7659" max="7659" width="2.625" style="426" customWidth="1"/>
    <col min="7660" max="7660" width="18.125" style="426" customWidth="1"/>
    <col min="7661" max="7662" width="5.625" style="426" customWidth="1"/>
    <col min="7663" max="7663" width="8.875" style="426" customWidth="1"/>
    <col min="7664" max="7664" width="6.875" style="426" customWidth="1"/>
    <col min="7665" max="7665" width="4" style="426" customWidth="1"/>
    <col min="7666" max="7666" width="9.625" style="426" customWidth="1"/>
    <col min="7667" max="7667" width="11.125" style="426" customWidth="1"/>
    <col min="7668" max="7668" width="9.375" style="426" customWidth="1"/>
    <col min="7669" max="7669" width="6.375" style="426" customWidth="1"/>
    <col min="7670" max="7670" width="10.5" style="426" customWidth="1"/>
    <col min="7671" max="7673" width="9" style="426"/>
    <col min="7674" max="7674" width="9.625" style="426" customWidth="1"/>
    <col min="7675" max="7675" width="11.125" style="426" customWidth="1"/>
    <col min="7676" max="7676" width="9.625" style="426" customWidth="1"/>
    <col min="7677" max="7677" width="11.125" style="426" customWidth="1"/>
    <col min="7678" max="7678" width="9.625" style="426" customWidth="1"/>
    <col min="7679" max="7679" width="11.125" style="426" customWidth="1"/>
    <col min="7680" max="7914" width="9" style="426"/>
    <col min="7915" max="7915" width="2.625" style="426" customWidth="1"/>
    <col min="7916" max="7916" width="18.125" style="426" customWidth="1"/>
    <col min="7917" max="7918" width="5.625" style="426" customWidth="1"/>
    <col min="7919" max="7919" width="8.875" style="426" customWidth="1"/>
    <col min="7920" max="7920" width="6.875" style="426" customWidth="1"/>
    <col min="7921" max="7921" width="4" style="426" customWidth="1"/>
    <col min="7922" max="7922" width="9.625" style="426" customWidth="1"/>
    <col min="7923" max="7923" width="11.125" style="426" customWidth="1"/>
    <col min="7924" max="7924" width="9.375" style="426" customWidth="1"/>
    <col min="7925" max="7925" width="6.375" style="426" customWidth="1"/>
    <col min="7926" max="7926" width="10.5" style="426" customWidth="1"/>
    <col min="7927" max="7929" width="9" style="426"/>
    <col min="7930" max="7930" width="9.625" style="426" customWidth="1"/>
    <col min="7931" max="7931" width="11.125" style="426" customWidth="1"/>
    <col min="7932" max="7932" width="9.625" style="426" customWidth="1"/>
    <col min="7933" max="7933" width="11.125" style="426" customWidth="1"/>
    <col min="7934" max="7934" width="9.625" style="426" customWidth="1"/>
    <col min="7935" max="7935" width="11.125" style="426" customWidth="1"/>
    <col min="7936" max="8170" width="9" style="426"/>
    <col min="8171" max="8171" width="2.625" style="426" customWidth="1"/>
    <col min="8172" max="8172" width="18.125" style="426" customWidth="1"/>
    <col min="8173" max="8174" width="5.625" style="426" customWidth="1"/>
    <col min="8175" max="8175" width="8.875" style="426" customWidth="1"/>
    <col min="8176" max="8176" width="6.875" style="426" customWidth="1"/>
    <col min="8177" max="8177" width="4" style="426" customWidth="1"/>
    <col min="8178" max="8178" width="9.625" style="426" customWidth="1"/>
    <col min="8179" max="8179" width="11.125" style="426" customWidth="1"/>
    <col min="8180" max="8180" width="9.375" style="426" customWidth="1"/>
    <col min="8181" max="8181" width="6.375" style="426" customWidth="1"/>
    <col min="8182" max="8182" width="10.5" style="426" customWidth="1"/>
    <col min="8183" max="8185" width="9" style="426"/>
    <col min="8186" max="8186" width="9.625" style="426" customWidth="1"/>
    <col min="8187" max="8187" width="11.125" style="426" customWidth="1"/>
    <col min="8188" max="8188" width="9.625" style="426" customWidth="1"/>
    <col min="8189" max="8189" width="11.125" style="426" customWidth="1"/>
    <col min="8190" max="8190" width="9.625" style="426" customWidth="1"/>
    <col min="8191" max="8191" width="11.125" style="426" customWidth="1"/>
    <col min="8192" max="8426" width="9" style="426"/>
    <col min="8427" max="8427" width="2.625" style="426" customWidth="1"/>
    <col min="8428" max="8428" width="18.125" style="426" customWidth="1"/>
    <col min="8429" max="8430" width="5.625" style="426" customWidth="1"/>
    <col min="8431" max="8431" width="8.875" style="426" customWidth="1"/>
    <col min="8432" max="8432" width="6.875" style="426" customWidth="1"/>
    <col min="8433" max="8433" width="4" style="426" customWidth="1"/>
    <col min="8434" max="8434" width="9.625" style="426" customWidth="1"/>
    <col min="8435" max="8435" width="11.125" style="426" customWidth="1"/>
    <col min="8436" max="8436" width="9.375" style="426" customWidth="1"/>
    <col min="8437" max="8437" width="6.375" style="426" customWidth="1"/>
    <col min="8438" max="8438" width="10.5" style="426" customWidth="1"/>
    <col min="8439" max="8441" width="9" style="426"/>
    <col min="8442" max="8442" width="9.625" style="426" customWidth="1"/>
    <col min="8443" max="8443" width="11.125" style="426" customWidth="1"/>
    <col min="8444" max="8444" width="9.625" style="426" customWidth="1"/>
    <col min="8445" max="8445" width="11.125" style="426" customWidth="1"/>
    <col min="8446" max="8446" width="9.625" style="426" customWidth="1"/>
    <col min="8447" max="8447" width="11.125" style="426" customWidth="1"/>
    <col min="8448" max="8682" width="9" style="426"/>
    <col min="8683" max="8683" width="2.625" style="426" customWidth="1"/>
    <col min="8684" max="8684" width="18.125" style="426" customWidth="1"/>
    <col min="8685" max="8686" width="5.625" style="426" customWidth="1"/>
    <col min="8687" max="8687" width="8.875" style="426" customWidth="1"/>
    <col min="8688" max="8688" width="6.875" style="426" customWidth="1"/>
    <col min="8689" max="8689" width="4" style="426" customWidth="1"/>
    <col min="8690" max="8690" width="9.625" style="426" customWidth="1"/>
    <col min="8691" max="8691" width="11.125" style="426" customWidth="1"/>
    <col min="8692" max="8692" width="9.375" style="426" customWidth="1"/>
    <col min="8693" max="8693" width="6.375" style="426" customWidth="1"/>
    <col min="8694" max="8694" width="10.5" style="426" customWidth="1"/>
    <col min="8695" max="8697" width="9" style="426"/>
    <col min="8698" max="8698" width="9.625" style="426" customWidth="1"/>
    <col min="8699" max="8699" width="11.125" style="426" customWidth="1"/>
    <col min="8700" max="8700" width="9.625" style="426" customWidth="1"/>
    <col min="8701" max="8701" width="11.125" style="426" customWidth="1"/>
    <col min="8702" max="8702" width="9.625" style="426" customWidth="1"/>
    <col min="8703" max="8703" width="11.125" style="426" customWidth="1"/>
    <col min="8704" max="8938" width="9" style="426"/>
    <col min="8939" max="8939" width="2.625" style="426" customWidth="1"/>
    <col min="8940" max="8940" width="18.125" style="426" customWidth="1"/>
    <col min="8941" max="8942" width="5.625" style="426" customWidth="1"/>
    <col min="8943" max="8943" width="8.875" style="426" customWidth="1"/>
    <col min="8944" max="8944" width="6.875" style="426" customWidth="1"/>
    <col min="8945" max="8945" width="4" style="426" customWidth="1"/>
    <col min="8946" max="8946" width="9.625" style="426" customWidth="1"/>
    <col min="8947" max="8947" width="11.125" style="426" customWidth="1"/>
    <col min="8948" max="8948" width="9.375" style="426" customWidth="1"/>
    <col min="8949" max="8949" width="6.375" style="426" customWidth="1"/>
    <col min="8950" max="8950" width="10.5" style="426" customWidth="1"/>
    <col min="8951" max="8953" width="9" style="426"/>
    <col min="8954" max="8954" width="9.625" style="426" customWidth="1"/>
    <col min="8955" max="8955" width="11.125" style="426" customWidth="1"/>
    <col min="8956" max="8956" width="9.625" style="426" customWidth="1"/>
    <col min="8957" max="8957" width="11.125" style="426" customWidth="1"/>
    <col min="8958" max="8958" width="9.625" style="426" customWidth="1"/>
    <col min="8959" max="8959" width="11.125" style="426" customWidth="1"/>
    <col min="8960" max="9194" width="9" style="426"/>
    <col min="9195" max="9195" width="2.625" style="426" customWidth="1"/>
    <col min="9196" max="9196" width="18.125" style="426" customWidth="1"/>
    <col min="9197" max="9198" width="5.625" style="426" customWidth="1"/>
    <col min="9199" max="9199" width="8.875" style="426" customWidth="1"/>
    <col min="9200" max="9200" width="6.875" style="426" customWidth="1"/>
    <col min="9201" max="9201" width="4" style="426" customWidth="1"/>
    <col min="9202" max="9202" width="9.625" style="426" customWidth="1"/>
    <col min="9203" max="9203" width="11.125" style="426" customWidth="1"/>
    <col min="9204" max="9204" width="9.375" style="426" customWidth="1"/>
    <col min="9205" max="9205" width="6.375" style="426" customWidth="1"/>
    <col min="9206" max="9206" width="10.5" style="426" customWidth="1"/>
    <col min="9207" max="9209" width="9" style="426"/>
    <col min="9210" max="9210" width="9.625" style="426" customWidth="1"/>
    <col min="9211" max="9211" width="11.125" style="426" customWidth="1"/>
    <col min="9212" max="9212" width="9.625" style="426" customWidth="1"/>
    <col min="9213" max="9213" width="11.125" style="426" customWidth="1"/>
    <col min="9214" max="9214" width="9.625" style="426" customWidth="1"/>
    <col min="9215" max="9215" width="11.125" style="426" customWidth="1"/>
    <col min="9216" max="9450" width="9" style="426"/>
    <col min="9451" max="9451" width="2.625" style="426" customWidth="1"/>
    <col min="9452" max="9452" width="18.125" style="426" customWidth="1"/>
    <col min="9453" max="9454" width="5.625" style="426" customWidth="1"/>
    <col min="9455" max="9455" width="8.875" style="426" customWidth="1"/>
    <col min="9456" max="9456" width="6.875" style="426" customWidth="1"/>
    <col min="9457" max="9457" width="4" style="426" customWidth="1"/>
    <col min="9458" max="9458" width="9.625" style="426" customWidth="1"/>
    <col min="9459" max="9459" width="11.125" style="426" customWidth="1"/>
    <col min="9460" max="9460" width="9.375" style="426" customWidth="1"/>
    <col min="9461" max="9461" width="6.375" style="426" customWidth="1"/>
    <col min="9462" max="9462" width="10.5" style="426" customWidth="1"/>
    <col min="9463" max="9465" width="9" style="426"/>
    <col min="9466" max="9466" width="9.625" style="426" customWidth="1"/>
    <col min="9467" max="9467" width="11.125" style="426" customWidth="1"/>
    <col min="9468" max="9468" width="9.625" style="426" customWidth="1"/>
    <col min="9469" max="9469" width="11.125" style="426" customWidth="1"/>
    <col min="9470" max="9470" width="9.625" style="426" customWidth="1"/>
    <col min="9471" max="9471" width="11.125" style="426" customWidth="1"/>
    <col min="9472" max="9706" width="9" style="426"/>
    <col min="9707" max="9707" width="2.625" style="426" customWidth="1"/>
    <col min="9708" max="9708" width="18.125" style="426" customWidth="1"/>
    <col min="9709" max="9710" width="5.625" style="426" customWidth="1"/>
    <col min="9711" max="9711" width="8.875" style="426" customWidth="1"/>
    <col min="9712" max="9712" width="6.875" style="426" customWidth="1"/>
    <col min="9713" max="9713" width="4" style="426" customWidth="1"/>
    <col min="9714" max="9714" width="9.625" style="426" customWidth="1"/>
    <col min="9715" max="9715" width="11.125" style="426" customWidth="1"/>
    <col min="9716" max="9716" width="9.375" style="426" customWidth="1"/>
    <col min="9717" max="9717" width="6.375" style="426" customWidth="1"/>
    <col min="9718" max="9718" width="10.5" style="426" customWidth="1"/>
    <col min="9719" max="9721" width="9" style="426"/>
    <col min="9722" max="9722" width="9.625" style="426" customWidth="1"/>
    <col min="9723" max="9723" width="11.125" style="426" customWidth="1"/>
    <col min="9724" max="9724" width="9.625" style="426" customWidth="1"/>
    <col min="9725" max="9725" width="11.125" style="426" customWidth="1"/>
    <col min="9726" max="9726" width="9.625" style="426" customWidth="1"/>
    <col min="9727" max="9727" width="11.125" style="426" customWidth="1"/>
    <col min="9728" max="9962" width="9" style="426"/>
    <col min="9963" max="9963" width="2.625" style="426" customWidth="1"/>
    <col min="9964" max="9964" width="18.125" style="426" customWidth="1"/>
    <col min="9965" max="9966" width="5.625" style="426" customWidth="1"/>
    <col min="9967" max="9967" width="8.875" style="426" customWidth="1"/>
    <col min="9968" max="9968" width="6.875" style="426" customWidth="1"/>
    <col min="9969" max="9969" width="4" style="426" customWidth="1"/>
    <col min="9970" max="9970" width="9.625" style="426" customWidth="1"/>
    <col min="9971" max="9971" width="11.125" style="426" customWidth="1"/>
    <col min="9972" max="9972" width="9.375" style="426" customWidth="1"/>
    <col min="9973" max="9973" width="6.375" style="426" customWidth="1"/>
    <col min="9974" max="9974" width="10.5" style="426" customWidth="1"/>
    <col min="9975" max="9977" width="9" style="426"/>
    <col min="9978" max="9978" width="9.625" style="426" customWidth="1"/>
    <col min="9979" max="9979" width="11.125" style="426" customWidth="1"/>
    <col min="9980" max="9980" width="9.625" style="426" customWidth="1"/>
    <col min="9981" max="9981" width="11.125" style="426" customWidth="1"/>
    <col min="9982" max="9982" width="9.625" style="426" customWidth="1"/>
    <col min="9983" max="9983" width="11.125" style="426" customWidth="1"/>
    <col min="9984" max="10218" width="9" style="426"/>
    <col min="10219" max="10219" width="2.625" style="426" customWidth="1"/>
    <col min="10220" max="10220" width="18.125" style="426" customWidth="1"/>
    <col min="10221" max="10222" width="5.625" style="426" customWidth="1"/>
    <col min="10223" max="10223" width="8.875" style="426" customWidth="1"/>
    <col min="10224" max="10224" width="6.875" style="426" customWidth="1"/>
    <col min="10225" max="10225" width="4" style="426" customWidth="1"/>
    <col min="10226" max="10226" width="9.625" style="426" customWidth="1"/>
    <col min="10227" max="10227" width="11.125" style="426" customWidth="1"/>
    <col min="10228" max="10228" width="9.375" style="426" customWidth="1"/>
    <col min="10229" max="10229" width="6.375" style="426" customWidth="1"/>
    <col min="10230" max="10230" width="10.5" style="426" customWidth="1"/>
    <col min="10231" max="10233" width="9" style="426"/>
    <col min="10234" max="10234" width="9.625" style="426" customWidth="1"/>
    <col min="10235" max="10235" width="11.125" style="426" customWidth="1"/>
    <col min="10236" max="10236" width="9.625" style="426" customWidth="1"/>
    <col min="10237" max="10237" width="11.125" style="426" customWidth="1"/>
    <col min="10238" max="10238" width="9.625" style="426" customWidth="1"/>
    <col min="10239" max="10239" width="11.125" style="426" customWidth="1"/>
    <col min="10240" max="10474" width="9" style="426"/>
    <col min="10475" max="10475" width="2.625" style="426" customWidth="1"/>
    <col min="10476" max="10476" width="18.125" style="426" customWidth="1"/>
    <col min="10477" max="10478" width="5.625" style="426" customWidth="1"/>
    <col min="10479" max="10479" width="8.875" style="426" customWidth="1"/>
    <col min="10480" max="10480" width="6.875" style="426" customWidth="1"/>
    <col min="10481" max="10481" width="4" style="426" customWidth="1"/>
    <col min="10482" max="10482" width="9.625" style="426" customWidth="1"/>
    <col min="10483" max="10483" width="11.125" style="426" customWidth="1"/>
    <col min="10484" max="10484" width="9.375" style="426" customWidth="1"/>
    <col min="10485" max="10485" width="6.375" style="426" customWidth="1"/>
    <col min="10486" max="10486" width="10.5" style="426" customWidth="1"/>
    <col min="10487" max="10489" width="9" style="426"/>
    <col min="10490" max="10490" width="9.625" style="426" customWidth="1"/>
    <col min="10491" max="10491" width="11.125" style="426" customWidth="1"/>
    <col min="10492" max="10492" width="9.625" style="426" customWidth="1"/>
    <col min="10493" max="10493" width="11.125" style="426" customWidth="1"/>
    <col min="10494" max="10494" width="9.625" style="426" customWidth="1"/>
    <col min="10495" max="10495" width="11.125" style="426" customWidth="1"/>
    <col min="10496" max="10730" width="9" style="426"/>
    <col min="10731" max="10731" width="2.625" style="426" customWidth="1"/>
    <col min="10732" max="10732" width="18.125" style="426" customWidth="1"/>
    <col min="10733" max="10734" width="5.625" style="426" customWidth="1"/>
    <col min="10735" max="10735" width="8.875" style="426" customWidth="1"/>
    <col min="10736" max="10736" width="6.875" style="426" customWidth="1"/>
    <col min="10737" max="10737" width="4" style="426" customWidth="1"/>
    <col min="10738" max="10738" width="9.625" style="426" customWidth="1"/>
    <col min="10739" max="10739" width="11.125" style="426" customWidth="1"/>
    <col min="10740" max="10740" width="9.375" style="426" customWidth="1"/>
    <col min="10741" max="10741" width="6.375" style="426" customWidth="1"/>
    <col min="10742" max="10742" width="10.5" style="426" customWidth="1"/>
    <col min="10743" max="10745" width="9" style="426"/>
    <col min="10746" max="10746" width="9.625" style="426" customWidth="1"/>
    <col min="10747" max="10747" width="11.125" style="426" customWidth="1"/>
    <col min="10748" max="10748" width="9.625" style="426" customWidth="1"/>
    <col min="10749" max="10749" width="11.125" style="426" customWidth="1"/>
    <col min="10750" max="10750" width="9.625" style="426" customWidth="1"/>
    <col min="10751" max="10751" width="11.125" style="426" customWidth="1"/>
    <col min="10752" max="10986" width="9" style="426"/>
    <col min="10987" max="10987" width="2.625" style="426" customWidth="1"/>
    <col min="10988" max="10988" width="18.125" style="426" customWidth="1"/>
    <col min="10989" max="10990" width="5.625" style="426" customWidth="1"/>
    <col min="10991" max="10991" width="8.875" style="426" customWidth="1"/>
    <col min="10992" max="10992" width="6.875" style="426" customWidth="1"/>
    <col min="10993" max="10993" width="4" style="426" customWidth="1"/>
    <col min="10994" max="10994" width="9.625" style="426" customWidth="1"/>
    <col min="10995" max="10995" width="11.125" style="426" customWidth="1"/>
    <col min="10996" max="10996" width="9.375" style="426" customWidth="1"/>
    <col min="10997" max="10997" width="6.375" style="426" customWidth="1"/>
    <col min="10998" max="10998" width="10.5" style="426" customWidth="1"/>
    <col min="10999" max="11001" width="9" style="426"/>
    <col min="11002" max="11002" width="9.625" style="426" customWidth="1"/>
    <col min="11003" max="11003" width="11.125" style="426" customWidth="1"/>
    <col min="11004" max="11004" width="9.625" style="426" customWidth="1"/>
    <col min="11005" max="11005" width="11.125" style="426" customWidth="1"/>
    <col min="11006" max="11006" width="9.625" style="426" customWidth="1"/>
    <col min="11007" max="11007" width="11.125" style="426" customWidth="1"/>
    <col min="11008" max="11242" width="9" style="426"/>
    <col min="11243" max="11243" width="2.625" style="426" customWidth="1"/>
    <col min="11244" max="11244" width="18.125" style="426" customWidth="1"/>
    <col min="11245" max="11246" width="5.625" style="426" customWidth="1"/>
    <col min="11247" max="11247" width="8.875" style="426" customWidth="1"/>
    <col min="11248" max="11248" width="6.875" style="426" customWidth="1"/>
    <col min="11249" max="11249" width="4" style="426" customWidth="1"/>
    <col min="11250" max="11250" width="9.625" style="426" customWidth="1"/>
    <col min="11251" max="11251" width="11.125" style="426" customWidth="1"/>
    <col min="11252" max="11252" width="9.375" style="426" customWidth="1"/>
    <col min="11253" max="11253" width="6.375" style="426" customWidth="1"/>
    <col min="11254" max="11254" width="10.5" style="426" customWidth="1"/>
    <col min="11255" max="11257" width="9" style="426"/>
    <col min="11258" max="11258" width="9.625" style="426" customWidth="1"/>
    <col min="11259" max="11259" width="11.125" style="426" customWidth="1"/>
    <col min="11260" max="11260" width="9.625" style="426" customWidth="1"/>
    <col min="11261" max="11261" width="11.125" style="426" customWidth="1"/>
    <col min="11262" max="11262" width="9.625" style="426" customWidth="1"/>
    <col min="11263" max="11263" width="11.125" style="426" customWidth="1"/>
    <col min="11264" max="11498" width="9" style="426"/>
    <col min="11499" max="11499" width="2.625" style="426" customWidth="1"/>
    <col min="11500" max="11500" width="18.125" style="426" customWidth="1"/>
    <col min="11501" max="11502" width="5.625" style="426" customWidth="1"/>
    <col min="11503" max="11503" width="8.875" style="426" customWidth="1"/>
    <col min="11504" max="11504" width="6.875" style="426" customWidth="1"/>
    <col min="11505" max="11505" width="4" style="426" customWidth="1"/>
    <col min="11506" max="11506" width="9.625" style="426" customWidth="1"/>
    <col min="11507" max="11507" width="11.125" style="426" customWidth="1"/>
    <col min="11508" max="11508" width="9.375" style="426" customWidth="1"/>
    <col min="11509" max="11509" width="6.375" style="426" customWidth="1"/>
    <col min="11510" max="11510" width="10.5" style="426" customWidth="1"/>
    <col min="11511" max="11513" width="9" style="426"/>
    <col min="11514" max="11514" width="9.625" style="426" customWidth="1"/>
    <col min="11515" max="11515" width="11.125" style="426" customWidth="1"/>
    <col min="11516" max="11516" width="9.625" style="426" customWidth="1"/>
    <col min="11517" max="11517" width="11.125" style="426" customWidth="1"/>
    <col min="11518" max="11518" width="9.625" style="426" customWidth="1"/>
    <col min="11519" max="11519" width="11.125" style="426" customWidth="1"/>
    <col min="11520" max="11754" width="9" style="426"/>
    <col min="11755" max="11755" width="2.625" style="426" customWidth="1"/>
    <col min="11756" max="11756" width="18.125" style="426" customWidth="1"/>
    <col min="11757" max="11758" width="5.625" style="426" customWidth="1"/>
    <col min="11759" max="11759" width="8.875" style="426" customWidth="1"/>
    <col min="11760" max="11760" width="6.875" style="426" customWidth="1"/>
    <col min="11761" max="11761" width="4" style="426" customWidth="1"/>
    <col min="11762" max="11762" width="9.625" style="426" customWidth="1"/>
    <col min="11763" max="11763" width="11.125" style="426" customWidth="1"/>
    <col min="11764" max="11764" width="9.375" style="426" customWidth="1"/>
    <col min="11765" max="11765" width="6.375" style="426" customWidth="1"/>
    <col min="11766" max="11766" width="10.5" style="426" customWidth="1"/>
    <col min="11767" max="11769" width="9" style="426"/>
    <col min="11770" max="11770" width="9.625" style="426" customWidth="1"/>
    <col min="11771" max="11771" width="11.125" style="426" customWidth="1"/>
    <col min="11772" max="11772" width="9.625" style="426" customWidth="1"/>
    <col min="11773" max="11773" width="11.125" style="426" customWidth="1"/>
    <col min="11774" max="11774" width="9.625" style="426" customWidth="1"/>
    <col min="11775" max="11775" width="11.125" style="426" customWidth="1"/>
    <col min="11776" max="12010" width="9" style="426"/>
    <col min="12011" max="12011" width="2.625" style="426" customWidth="1"/>
    <col min="12012" max="12012" width="18.125" style="426" customWidth="1"/>
    <col min="12013" max="12014" width="5.625" style="426" customWidth="1"/>
    <col min="12015" max="12015" width="8.875" style="426" customWidth="1"/>
    <col min="12016" max="12016" width="6.875" style="426" customWidth="1"/>
    <col min="12017" max="12017" width="4" style="426" customWidth="1"/>
    <col min="12018" max="12018" width="9.625" style="426" customWidth="1"/>
    <col min="12019" max="12019" width="11.125" style="426" customWidth="1"/>
    <col min="12020" max="12020" width="9.375" style="426" customWidth="1"/>
    <col min="12021" max="12021" width="6.375" style="426" customWidth="1"/>
    <col min="12022" max="12022" width="10.5" style="426" customWidth="1"/>
    <col min="12023" max="12025" width="9" style="426"/>
    <col min="12026" max="12026" width="9.625" style="426" customWidth="1"/>
    <col min="12027" max="12027" width="11.125" style="426" customWidth="1"/>
    <col min="12028" max="12028" width="9.625" style="426" customWidth="1"/>
    <col min="12029" max="12029" width="11.125" style="426" customWidth="1"/>
    <col min="12030" max="12030" width="9.625" style="426" customWidth="1"/>
    <col min="12031" max="12031" width="11.125" style="426" customWidth="1"/>
    <col min="12032" max="12266" width="9" style="426"/>
    <col min="12267" max="12267" width="2.625" style="426" customWidth="1"/>
    <col min="12268" max="12268" width="18.125" style="426" customWidth="1"/>
    <col min="12269" max="12270" width="5.625" style="426" customWidth="1"/>
    <col min="12271" max="12271" width="8.875" style="426" customWidth="1"/>
    <col min="12272" max="12272" width="6.875" style="426" customWidth="1"/>
    <col min="12273" max="12273" width="4" style="426" customWidth="1"/>
    <col min="12274" max="12274" width="9.625" style="426" customWidth="1"/>
    <col min="12275" max="12275" width="11.125" style="426" customWidth="1"/>
    <col min="12276" max="12276" width="9.375" style="426" customWidth="1"/>
    <col min="12277" max="12277" width="6.375" style="426" customWidth="1"/>
    <col min="12278" max="12278" width="10.5" style="426" customWidth="1"/>
    <col min="12279" max="12281" width="9" style="426"/>
    <col min="12282" max="12282" width="9.625" style="426" customWidth="1"/>
    <col min="12283" max="12283" width="11.125" style="426" customWidth="1"/>
    <col min="12284" max="12284" width="9.625" style="426" customWidth="1"/>
    <col min="12285" max="12285" width="11.125" style="426" customWidth="1"/>
    <col min="12286" max="12286" width="9.625" style="426" customWidth="1"/>
    <col min="12287" max="12287" width="11.125" style="426" customWidth="1"/>
    <col min="12288" max="12522" width="9" style="426"/>
    <col min="12523" max="12523" width="2.625" style="426" customWidth="1"/>
    <col min="12524" max="12524" width="18.125" style="426" customWidth="1"/>
    <col min="12525" max="12526" width="5.625" style="426" customWidth="1"/>
    <col min="12527" max="12527" width="8.875" style="426" customWidth="1"/>
    <col min="12528" max="12528" width="6.875" style="426" customWidth="1"/>
    <col min="12529" max="12529" width="4" style="426" customWidth="1"/>
    <col min="12530" max="12530" width="9.625" style="426" customWidth="1"/>
    <col min="12531" max="12531" width="11.125" style="426" customWidth="1"/>
    <col min="12532" max="12532" width="9.375" style="426" customWidth="1"/>
    <col min="12533" max="12533" width="6.375" style="426" customWidth="1"/>
    <col min="12534" max="12534" width="10.5" style="426" customWidth="1"/>
    <col min="12535" max="12537" width="9" style="426"/>
    <col min="12538" max="12538" width="9.625" style="426" customWidth="1"/>
    <col min="12539" max="12539" width="11.125" style="426" customWidth="1"/>
    <col min="12540" max="12540" width="9.625" style="426" customWidth="1"/>
    <col min="12541" max="12541" width="11.125" style="426" customWidth="1"/>
    <col min="12542" max="12542" width="9.625" style="426" customWidth="1"/>
    <col min="12543" max="12543" width="11.125" style="426" customWidth="1"/>
    <col min="12544" max="12778" width="9" style="426"/>
    <col min="12779" max="12779" width="2.625" style="426" customWidth="1"/>
    <col min="12780" max="12780" width="18.125" style="426" customWidth="1"/>
    <col min="12781" max="12782" width="5.625" style="426" customWidth="1"/>
    <col min="12783" max="12783" width="8.875" style="426" customWidth="1"/>
    <col min="12784" max="12784" width="6.875" style="426" customWidth="1"/>
    <col min="12785" max="12785" width="4" style="426" customWidth="1"/>
    <col min="12786" max="12786" width="9.625" style="426" customWidth="1"/>
    <col min="12787" max="12787" width="11.125" style="426" customWidth="1"/>
    <col min="12788" max="12788" width="9.375" style="426" customWidth="1"/>
    <col min="12789" max="12789" width="6.375" style="426" customWidth="1"/>
    <col min="12790" max="12790" width="10.5" style="426" customWidth="1"/>
    <col min="12791" max="12793" width="9" style="426"/>
    <col min="12794" max="12794" width="9.625" style="426" customWidth="1"/>
    <col min="12795" max="12795" width="11.125" style="426" customWidth="1"/>
    <col min="12796" max="12796" width="9.625" style="426" customWidth="1"/>
    <col min="12797" max="12797" width="11.125" style="426" customWidth="1"/>
    <col min="12798" max="12798" width="9.625" style="426" customWidth="1"/>
    <col min="12799" max="12799" width="11.125" style="426" customWidth="1"/>
    <col min="12800" max="13034" width="9" style="426"/>
    <col min="13035" max="13035" width="2.625" style="426" customWidth="1"/>
    <col min="13036" max="13036" width="18.125" style="426" customWidth="1"/>
    <col min="13037" max="13038" width="5.625" style="426" customWidth="1"/>
    <col min="13039" max="13039" width="8.875" style="426" customWidth="1"/>
    <col min="13040" max="13040" width="6.875" style="426" customWidth="1"/>
    <col min="13041" max="13041" width="4" style="426" customWidth="1"/>
    <col min="13042" max="13042" width="9.625" style="426" customWidth="1"/>
    <col min="13043" max="13043" width="11.125" style="426" customWidth="1"/>
    <col min="13044" max="13044" width="9.375" style="426" customWidth="1"/>
    <col min="13045" max="13045" width="6.375" style="426" customWidth="1"/>
    <col min="13046" max="13046" width="10.5" style="426" customWidth="1"/>
    <col min="13047" max="13049" width="9" style="426"/>
    <col min="13050" max="13050" width="9.625" style="426" customWidth="1"/>
    <col min="13051" max="13051" width="11.125" style="426" customWidth="1"/>
    <col min="13052" max="13052" width="9.625" style="426" customWidth="1"/>
    <col min="13053" max="13053" width="11.125" style="426" customWidth="1"/>
    <col min="13054" max="13054" width="9.625" style="426" customWidth="1"/>
    <col min="13055" max="13055" width="11.125" style="426" customWidth="1"/>
    <col min="13056" max="13290" width="9" style="426"/>
    <col min="13291" max="13291" width="2.625" style="426" customWidth="1"/>
    <col min="13292" max="13292" width="18.125" style="426" customWidth="1"/>
    <col min="13293" max="13294" width="5.625" style="426" customWidth="1"/>
    <col min="13295" max="13295" width="8.875" style="426" customWidth="1"/>
    <col min="13296" max="13296" width="6.875" style="426" customWidth="1"/>
    <col min="13297" max="13297" width="4" style="426" customWidth="1"/>
    <col min="13298" max="13298" width="9.625" style="426" customWidth="1"/>
    <col min="13299" max="13299" width="11.125" style="426" customWidth="1"/>
    <col min="13300" max="13300" width="9.375" style="426" customWidth="1"/>
    <col min="13301" max="13301" width="6.375" style="426" customWidth="1"/>
    <col min="13302" max="13302" width="10.5" style="426" customWidth="1"/>
    <col min="13303" max="13305" width="9" style="426"/>
    <col min="13306" max="13306" width="9.625" style="426" customWidth="1"/>
    <col min="13307" max="13307" width="11.125" style="426" customWidth="1"/>
    <col min="13308" max="13308" width="9.625" style="426" customWidth="1"/>
    <col min="13309" max="13309" width="11.125" style="426" customWidth="1"/>
    <col min="13310" max="13310" width="9.625" style="426" customWidth="1"/>
    <col min="13311" max="13311" width="11.125" style="426" customWidth="1"/>
    <col min="13312" max="13546" width="9" style="426"/>
    <col min="13547" max="13547" width="2.625" style="426" customWidth="1"/>
    <col min="13548" max="13548" width="18.125" style="426" customWidth="1"/>
    <col min="13549" max="13550" width="5.625" style="426" customWidth="1"/>
    <col min="13551" max="13551" width="8.875" style="426" customWidth="1"/>
    <col min="13552" max="13552" width="6.875" style="426" customWidth="1"/>
    <col min="13553" max="13553" width="4" style="426" customWidth="1"/>
    <col min="13554" max="13554" width="9.625" style="426" customWidth="1"/>
    <col min="13555" max="13555" width="11.125" style="426" customWidth="1"/>
    <col min="13556" max="13556" width="9.375" style="426" customWidth="1"/>
    <col min="13557" max="13557" width="6.375" style="426" customWidth="1"/>
    <col min="13558" max="13558" width="10.5" style="426" customWidth="1"/>
    <col min="13559" max="13561" width="9" style="426"/>
    <col min="13562" max="13562" width="9.625" style="426" customWidth="1"/>
    <col min="13563" max="13563" width="11.125" style="426" customWidth="1"/>
    <col min="13564" max="13564" width="9.625" style="426" customWidth="1"/>
    <col min="13565" max="13565" width="11.125" style="426" customWidth="1"/>
    <col min="13566" max="13566" width="9.625" style="426" customWidth="1"/>
    <col min="13567" max="13567" width="11.125" style="426" customWidth="1"/>
    <col min="13568" max="13802" width="9" style="426"/>
    <col min="13803" max="13803" width="2.625" style="426" customWidth="1"/>
    <col min="13804" max="13804" width="18.125" style="426" customWidth="1"/>
    <col min="13805" max="13806" width="5.625" style="426" customWidth="1"/>
    <col min="13807" max="13807" width="8.875" style="426" customWidth="1"/>
    <col min="13808" max="13808" width="6.875" style="426" customWidth="1"/>
    <col min="13809" max="13809" width="4" style="426" customWidth="1"/>
    <col min="13810" max="13810" width="9.625" style="426" customWidth="1"/>
    <col min="13811" max="13811" width="11.125" style="426" customWidth="1"/>
    <col min="13812" max="13812" width="9.375" style="426" customWidth="1"/>
    <col min="13813" max="13813" width="6.375" style="426" customWidth="1"/>
    <col min="13814" max="13814" width="10.5" style="426" customWidth="1"/>
    <col min="13815" max="13817" width="9" style="426"/>
    <col min="13818" max="13818" width="9.625" style="426" customWidth="1"/>
    <col min="13819" max="13819" width="11.125" style="426" customWidth="1"/>
    <col min="13820" max="13820" width="9.625" style="426" customWidth="1"/>
    <col min="13821" max="13821" width="11.125" style="426" customWidth="1"/>
    <col min="13822" max="13822" width="9.625" style="426" customWidth="1"/>
    <col min="13823" max="13823" width="11.125" style="426" customWidth="1"/>
    <col min="13824" max="14058" width="9" style="426"/>
    <col min="14059" max="14059" width="2.625" style="426" customWidth="1"/>
    <col min="14060" max="14060" width="18.125" style="426" customWidth="1"/>
    <col min="14061" max="14062" width="5.625" style="426" customWidth="1"/>
    <col min="14063" max="14063" width="8.875" style="426" customWidth="1"/>
    <col min="14064" max="14064" width="6.875" style="426" customWidth="1"/>
    <col min="14065" max="14065" width="4" style="426" customWidth="1"/>
    <col min="14066" max="14066" width="9.625" style="426" customWidth="1"/>
    <col min="14067" max="14067" width="11.125" style="426" customWidth="1"/>
    <col min="14068" max="14068" width="9.375" style="426" customWidth="1"/>
    <col min="14069" max="14069" width="6.375" style="426" customWidth="1"/>
    <col min="14070" max="14070" width="10.5" style="426" customWidth="1"/>
    <col min="14071" max="14073" width="9" style="426"/>
    <col min="14074" max="14074" width="9.625" style="426" customWidth="1"/>
    <col min="14075" max="14075" width="11.125" style="426" customWidth="1"/>
    <col min="14076" max="14076" width="9.625" style="426" customWidth="1"/>
    <col min="14077" max="14077" width="11.125" style="426" customWidth="1"/>
    <col min="14078" max="14078" width="9.625" style="426" customWidth="1"/>
    <col min="14079" max="14079" width="11.125" style="426" customWidth="1"/>
    <col min="14080" max="14314" width="9" style="426"/>
    <col min="14315" max="14315" width="2.625" style="426" customWidth="1"/>
    <col min="14316" max="14316" width="18.125" style="426" customWidth="1"/>
    <col min="14317" max="14318" width="5.625" style="426" customWidth="1"/>
    <col min="14319" max="14319" width="8.875" style="426" customWidth="1"/>
    <col min="14320" max="14320" width="6.875" style="426" customWidth="1"/>
    <col min="14321" max="14321" width="4" style="426" customWidth="1"/>
    <col min="14322" max="14322" width="9.625" style="426" customWidth="1"/>
    <col min="14323" max="14323" width="11.125" style="426" customWidth="1"/>
    <col min="14324" max="14324" width="9.375" style="426" customWidth="1"/>
    <col min="14325" max="14325" width="6.375" style="426" customWidth="1"/>
    <col min="14326" max="14326" width="10.5" style="426" customWidth="1"/>
    <col min="14327" max="14329" width="9" style="426"/>
    <col min="14330" max="14330" width="9.625" style="426" customWidth="1"/>
    <col min="14331" max="14331" width="11.125" style="426" customWidth="1"/>
    <col min="14332" max="14332" width="9.625" style="426" customWidth="1"/>
    <col min="14333" max="14333" width="11.125" style="426" customWidth="1"/>
    <col min="14334" max="14334" width="9.625" style="426" customWidth="1"/>
    <col min="14335" max="14335" width="11.125" style="426" customWidth="1"/>
    <col min="14336" max="14570" width="9" style="426"/>
    <col min="14571" max="14571" width="2.625" style="426" customWidth="1"/>
    <col min="14572" max="14572" width="18.125" style="426" customWidth="1"/>
    <col min="14573" max="14574" width="5.625" style="426" customWidth="1"/>
    <col min="14575" max="14575" width="8.875" style="426" customWidth="1"/>
    <col min="14576" max="14576" width="6.875" style="426" customWidth="1"/>
    <col min="14577" max="14577" width="4" style="426" customWidth="1"/>
    <col min="14578" max="14578" width="9.625" style="426" customWidth="1"/>
    <col min="14579" max="14579" width="11.125" style="426" customWidth="1"/>
    <col min="14580" max="14580" width="9.375" style="426" customWidth="1"/>
    <col min="14581" max="14581" width="6.375" style="426" customWidth="1"/>
    <col min="14582" max="14582" width="10.5" style="426" customWidth="1"/>
    <col min="14583" max="14585" width="9" style="426"/>
    <col min="14586" max="14586" width="9.625" style="426" customWidth="1"/>
    <col min="14587" max="14587" width="11.125" style="426" customWidth="1"/>
    <col min="14588" max="14588" width="9.625" style="426" customWidth="1"/>
    <col min="14589" max="14589" width="11.125" style="426" customWidth="1"/>
    <col min="14590" max="14590" width="9.625" style="426" customWidth="1"/>
    <col min="14591" max="14591" width="11.125" style="426" customWidth="1"/>
    <col min="14592" max="14826" width="9" style="426"/>
    <col min="14827" max="14827" width="2.625" style="426" customWidth="1"/>
    <col min="14828" max="14828" width="18.125" style="426" customWidth="1"/>
    <col min="14829" max="14830" width="5.625" style="426" customWidth="1"/>
    <col min="14831" max="14831" width="8.875" style="426" customWidth="1"/>
    <col min="14832" max="14832" width="6.875" style="426" customWidth="1"/>
    <col min="14833" max="14833" width="4" style="426" customWidth="1"/>
    <col min="14834" max="14834" width="9.625" style="426" customWidth="1"/>
    <col min="14835" max="14835" width="11.125" style="426" customWidth="1"/>
    <col min="14836" max="14836" width="9.375" style="426" customWidth="1"/>
    <col min="14837" max="14837" width="6.375" style="426" customWidth="1"/>
    <col min="14838" max="14838" width="10.5" style="426" customWidth="1"/>
    <col min="14839" max="14841" width="9" style="426"/>
    <col min="14842" max="14842" width="9.625" style="426" customWidth="1"/>
    <col min="14843" max="14843" width="11.125" style="426" customWidth="1"/>
    <col min="14844" max="14844" width="9.625" style="426" customWidth="1"/>
    <col min="14845" max="14845" width="11.125" style="426" customWidth="1"/>
    <col min="14846" max="14846" width="9.625" style="426" customWidth="1"/>
    <col min="14847" max="14847" width="11.125" style="426" customWidth="1"/>
    <col min="14848" max="15082" width="9" style="426"/>
    <col min="15083" max="15083" width="2.625" style="426" customWidth="1"/>
    <col min="15084" max="15084" width="18.125" style="426" customWidth="1"/>
    <col min="15085" max="15086" width="5.625" style="426" customWidth="1"/>
    <col min="15087" max="15087" width="8.875" style="426" customWidth="1"/>
    <col min="15088" max="15088" width="6.875" style="426" customWidth="1"/>
    <col min="15089" max="15089" width="4" style="426" customWidth="1"/>
    <col min="15090" max="15090" width="9.625" style="426" customWidth="1"/>
    <col min="15091" max="15091" width="11.125" style="426" customWidth="1"/>
    <col min="15092" max="15092" width="9.375" style="426" customWidth="1"/>
    <col min="15093" max="15093" width="6.375" style="426" customWidth="1"/>
    <col min="15094" max="15094" width="10.5" style="426" customWidth="1"/>
    <col min="15095" max="15097" width="9" style="426"/>
    <col min="15098" max="15098" width="9.625" style="426" customWidth="1"/>
    <col min="15099" max="15099" width="11.125" style="426" customWidth="1"/>
    <col min="15100" max="15100" width="9.625" style="426" customWidth="1"/>
    <col min="15101" max="15101" width="11.125" style="426" customWidth="1"/>
    <col min="15102" max="15102" width="9.625" style="426" customWidth="1"/>
    <col min="15103" max="15103" width="11.125" style="426" customWidth="1"/>
    <col min="15104" max="15338" width="9" style="426"/>
    <col min="15339" max="15339" width="2.625" style="426" customWidth="1"/>
    <col min="15340" max="15340" width="18.125" style="426" customWidth="1"/>
    <col min="15341" max="15342" width="5.625" style="426" customWidth="1"/>
    <col min="15343" max="15343" width="8.875" style="426" customWidth="1"/>
    <col min="15344" max="15344" width="6.875" style="426" customWidth="1"/>
    <col min="15345" max="15345" width="4" style="426" customWidth="1"/>
    <col min="15346" max="15346" width="9.625" style="426" customWidth="1"/>
    <col min="15347" max="15347" width="11.125" style="426" customWidth="1"/>
    <col min="15348" max="15348" width="9.375" style="426" customWidth="1"/>
    <col min="15349" max="15349" width="6.375" style="426" customWidth="1"/>
    <col min="15350" max="15350" width="10.5" style="426" customWidth="1"/>
    <col min="15351" max="15353" width="9" style="426"/>
    <col min="15354" max="15354" width="9.625" style="426" customWidth="1"/>
    <col min="15355" max="15355" width="11.125" style="426" customWidth="1"/>
    <col min="15356" max="15356" width="9.625" style="426" customWidth="1"/>
    <col min="15357" max="15357" width="11.125" style="426" customWidth="1"/>
    <col min="15358" max="15358" width="9.625" style="426" customWidth="1"/>
    <col min="15359" max="15359" width="11.125" style="426" customWidth="1"/>
    <col min="15360" max="15594" width="9" style="426"/>
    <col min="15595" max="15595" width="2.625" style="426" customWidth="1"/>
    <col min="15596" max="15596" width="18.125" style="426" customWidth="1"/>
    <col min="15597" max="15598" width="5.625" style="426" customWidth="1"/>
    <col min="15599" max="15599" width="8.875" style="426" customWidth="1"/>
    <col min="15600" max="15600" width="6.875" style="426" customWidth="1"/>
    <col min="15601" max="15601" width="4" style="426" customWidth="1"/>
    <col min="15602" max="15602" width="9.625" style="426" customWidth="1"/>
    <col min="15603" max="15603" width="11.125" style="426" customWidth="1"/>
    <col min="15604" max="15604" width="9.375" style="426" customWidth="1"/>
    <col min="15605" max="15605" width="6.375" style="426" customWidth="1"/>
    <col min="15606" max="15606" width="10.5" style="426" customWidth="1"/>
    <col min="15607" max="15609" width="9" style="426"/>
    <col min="15610" max="15610" width="9.625" style="426" customWidth="1"/>
    <col min="15611" max="15611" width="11.125" style="426" customWidth="1"/>
    <col min="15612" max="15612" width="9.625" style="426" customWidth="1"/>
    <col min="15613" max="15613" width="11.125" style="426" customWidth="1"/>
    <col min="15614" max="15614" width="9.625" style="426" customWidth="1"/>
    <col min="15615" max="15615" width="11.125" style="426" customWidth="1"/>
    <col min="15616" max="15850" width="9" style="426"/>
    <col min="15851" max="15851" width="2.625" style="426" customWidth="1"/>
    <col min="15852" max="15852" width="18.125" style="426" customWidth="1"/>
    <col min="15853" max="15854" width="5.625" style="426" customWidth="1"/>
    <col min="15855" max="15855" width="8.875" style="426" customWidth="1"/>
    <col min="15856" max="15856" width="6.875" style="426" customWidth="1"/>
    <col min="15857" max="15857" width="4" style="426" customWidth="1"/>
    <col min="15858" max="15858" width="9.625" style="426" customWidth="1"/>
    <col min="15859" max="15859" width="11.125" style="426" customWidth="1"/>
    <col min="15860" max="15860" width="9.375" style="426" customWidth="1"/>
    <col min="15861" max="15861" width="6.375" style="426" customWidth="1"/>
    <col min="15862" max="15862" width="10.5" style="426" customWidth="1"/>
    <col min="15863" max="15865" width="9" style="426"/>
    <col min="15866" max="15866" width="9.625" style="426" customWidth="1"/>
    <col min="15867" max="15867" width="11.125" style="426" customWidth="1"/>
    <col min="15868" max="15868" width="9.625" style="426" customWidth="1"/>
    <col min="15869" max="15869" width="11.125" style="426" customWidth="1"/>
    <col min="15870" max="15870" width="9.625" style="426" customWidth="1"/>
    <col min="15871" max="15871" width="11.125" style="426" customWidth="1"/>
    <col min="15872" max="16106" width="9" style="426"/>
    <col min="16107" max="16107" width="2.625" style="426" customWidth="1"/>
    <col min="16108" max="16108" width="18.125" style="426" customWidth="1"/>
    <col min="16109" max="16110" width="5.625" style="426" customWidth="1"/>
    <col min="16111" max="16111" width="8.875" style="426" customWidth="1"/>
    <col min="16112" max="16112" width="6.875" style="426" customWidth="1"/>
    <col min="16113" max="16113" width="4" style="426" customWidth="1"/>
    <col min="16114" max="16114" width="9.625" style="426" customWidth="1"/>
    <col min="16115" max="16115" width="11.125" style="426" customWidth="1"/>
    <col min="16116" max="16116" width="9.375" style="426" customWidth="1"/>
    <col min="16117" max="16117" width="6.375" style="426" customWidth="1"/>
    <col min="16118" max="16118" width="10.5" style="426" customWidth="1"/>
    <col min="16119" max="16121" width="9" style="426"/>
    <col min="16122" max="16122" width="9.625" style="426" customWidth="1"/>
    <col min="16123" max="16123" width="11.125" style="426" customWidth="1"/>
    <col min="16124" max="16124" width="9.625" style="426" customWidth="1"/>
    <col min="16125" max="16125" width="11.125" style="426" customWidth="1"/>
    <col min="16126" max="16126" width="9.625" style="426" customWidth="1"/>
    <col min="16127" max="16127" width="11.125" style="426" customWidth="1"/>
    <col min="16128" max="16384" width="9" style="426"/>
  </cols>
  <sheetData>
    <row r="1" spans="1:12" ht="13.5" customHeight="1" thickBot="1">
      <c r="G1" s="421"/>
      <c r="J1" s="179"/>
      <c r="K1" s="493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94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194"/>
      <c r="L4" s="195"/>
    </row>
    <row r="5" spans="1:12" ht="13.5" customHeight="1">
      <c r="A5" s="368" t="s">
        <v>1066</v>
      </c>
      <c r="B5" s="454" t="s">
        <v>945</v>
      </c>
      <c r="C5" s="198"/>
      <c r="D5" s="199"/>
      <c r="E5" s="455"/>
      <c r="F5" s="201"/>
      <c r="G5" s="456"/>
      <c r="H5" s="457"/>
      <c r="I5" s="458"/>
      <c r="J5" s="205"/>
      <c r="K5" s="206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194"/>
      <c r="L6" s="195"/>
    </row>
    <row r="7" spans="1:12" ht="13.5" customHeight="1">
      <c r="A7" s="453"/>
      <c r="B7" s="454"/>
      <c r="C7" s="198"/>
      <c r="D7" s="199"/>
      <c r="E7" s="455"/>
      <c r="F7" s="201"/>
      <c r="G7" s="463"/>
      <c r="H7" s="458"/>
      <c r="I7" s="458"/>
      <c r="J7" s="205"/>
      <c r="K7" s="213"/>
      <c r="L7" s="207"/>
    </row>
    <row r="8" spans="1:12" ht="13.5" customHeight="1">
      <c r="A8" s="459"/>
      <c r="B8" s="446"/>
      <c r="C8" s="214"/>
      <c r="D8" s="460"/>
      <c r="E8" s="461"/>
      <c r="F8" s="449"/>
      <c r="G8" s="462"/>
      <c r="H8" s="452"/>
      <c r="I8" s="452"/>
      <c r="J8" s="193"/>
      <c r="K8" s="194"/>
      <c r="L8" s="195"/>
    </row>
    <row r="9" spans="1:12" ht="13.5" customHeight="1">
      <c r="A9" s="453"/>
      <c r="B9" s="454"/>
      <c r="C9" s="464"/>
      <c r="D9" s="464"/>
      <c r="E9" s="455"/>
      <c r="F9" s="201"/>
      <c r="G9" s="463"/>
      <c r="H9" s="457"/>
      <c r="I9" s="458"/>
      <c r="J9" s="205"/>
      <c r="K9" s="213"/>
      <c r="L9" s="207"/>
    </row>
    <row r="10" spans="1:12" ht="13.5" customHeight="1">
      <c r="A10" s="465"/>
      <c r="B10" s="446"/>
      <c r="C10" s="214" t="s">
        <v>946</v>
      </c>
      <c r="D10" s="218"/>
      <c r="E10" s="461"/>
      <c r="F10" s="219"/>
      <c r="G10" s="466"/>
      <c r="H10" s="467"/>
      <c r="I10" s="452"/>
      <c r="J10" s="193"/>
      <c r="K10" s="194"/>
      <c r="L10" s="222"/>
    </row>
    <row r="11" spans="1:12" ht="13.5" customHeight="1">
      <c r="A11" s="465"/>
      <c r="B11" s="454" t="s">
        <v>901</v>
      </c>
      <c r="C11" s="464" t="s">
        <v>902</v>
      </c>
      <c r="D11" s="464"/>
      <c r="E11" s="455"/>
      <c r="F11" s="201">
        <v>1</v>
      </c>
      <c r="G11" s="463" t="s">
        <v>55</v>
      </c>
      <c r="H11" s="458"/>
      <c r="I11" s="458"/>
      <c r="J11" s="205"/>
      <c r="K11" s="213"/>
      <c r="L11" s="222"/>
    </row>
    <row r="12" spans="1:12" ht="13.5" customHeight="1">
      <c r="A12" s="459"/>
      <c r="B12" s="446"/>
      <c r="C12" s="214"/>
      <c r="D12" s="218"/>
      <c r="E12" s="461"/>
      <c r="F12" s="219"/>
      <c r="G12" s="466"/>
      <c r="H12" s="467"/>
      <c r="I12" s="452"/>
      <c r="J12" s="193"/>
      <c r="K12" s="194"/>
      <c r="L12" s="195"/>
    </row>
    <row r="13" spans="1:12" ht="13.5" customHeight="1">
      <c r="A13" s="453"/>
      <c r="B13" s="454"/>
      <c r="C13" s="464"/>
      <c r="D13" s="464"/>
      <c r="E13" s="455"/>
      <c r="F13" s="201"/>
      <c r="G13" s="463"/>
      <c r="H13" s="457"/>
      <c r="I13" s="458"/>
      <c r="J13" s="205"/>
      <c r="K13" s="213"/>
      <c r="L13" s="207"/>
    </row>
    <row r="14" spans="1:12" ht="13.5" customHeight="1">
      <c r="A14" s="459"/>
      <c r="B14" s="446"/>
      <c r="C14" s="214"/>
      <c r="D14" s="460"/>
      <c r="E14" s="461"/>
      <c r="F14" s="449"/>
      <c r="G14" s="462"/>
      <c r="H14" s="452"/>
      <c r="I14" s="452"/>
      <c r="J14" s="193"/>
      <c r="K14" s="194"/>
      <c r="L14" s="195"/>
    </row>
    <row r="15" spans="1:12" ht="13.5" customHeight="1">
      <c r="A15" s="453"/>
      <c r="B15" s="454"/>
      <c r="C15" s="464"/>
      <c r="D15" s="464"/>
      <c r="E15" s="455"/>
      <c r="F15" s="468"/>
      <c r="G15" s="463"/>
      <c r="H15" s="458"/>
      <c r="I15" s="458"/>
      <c r="J15" s="205"/>
      <c r="K15" s="213"/>
      <c r="L15" s="207"/>
    </row>
    <row r="16" spans="1:12" ht="13.5" customHeight="1">
      <c r="A16" s="459"/>
      <c r="B16" s="469"/>
      <c r="C16" s="214"/>
      <c r="E16" s="470"/>
      <c r="F16" s="471"/>
      <c r="G16" s="472"/>
      <c r="H16" s="473"/>
      <c r="I16" s="452"/>
      <c r="J16" s="228"/>
      <c r="K16" s="194"/>
      <c r="L16" s="195"/>
    </row>
    <row r="17" spans="1:12" ht="13.5" customHeight="1">
      <c r="A17" s="453"/>
      <c r="B17" s="474"/>
      <c r="C17" s="475"/>
      <c r="D17" s="464"/>
      <c r="E17" s="455"/>
      <c r="F17" s="201"/>
      <c r="G17" s="463"/>
      <c r="H17" s="458"/>
      <c r="I17" s="458"/>
      <c r="J17" s="205"/>
      <c r="K17" s="213"/>
      <c r="L17" s="207"/>
    </row>
    <row r="18" spans="1:12" ht="13.5" customHeight="1">
      <c r="A18" s="459"/>
      <c r="B18" s="476"/>
      <c r="C18" s="477"/>
      <c r="D18" s="460"/>
      <c r="E18" s="461"/>
      <c r="F18" s="449"/>
      <c r="G18" s="462"/>
      <c r="H18" s="452"/>
      <c r="I18" s="452"/>
      <c r="J18" s="193"/>
      <c r="K18" s="194"/>
      <c r="L18" s="195"/>
    </row>
    <row r="19" spans="1:12" ht="13.5" customHeight="1">
      <c r="A19" s="453"/>
      <c r="B19" s="469"/>
      <c r="E19" s="470"/>
      <c r="F19" s="201"/>
      <c r="G19" s="463"/>
      <c r="H19" s="473"/>
      <c r="I19" s="458"/>
      <c r="J19" s="205"/>
      <c r="K19" s="213"/>
      <c r="L19" s="207"/>
    </row>
    <row r="20" spans="1:12" ht="13.5" customHeight="1">
      <c r="A20" s="459"/>
      <c r="B20" s="446"/>
      <c r="C20" s="460"/>
      <c r="D20" s="460"/>
      <c r="E20" s="461"/>
      <c r="F20" s="449"/>
      <c r="G20" s="462"/>
      <c r="H20" s="452"/>
      <c r="I20" s="452"/>
      <c r="J20" s="193"/>
      <c r="K20" s="194"/>
      <c r="L20" s="195"/>
    </row>
    <row r="21" spans="1:12" ht="13.5" customHeight="1">
      <c r="A21" s="453"/>
      <c r="B21" s="454"/>
      <c r="C21" s="198"/>
      <c r="D21" s="199"/>
      <c r="E21" s="455"/>
      <c r="F21" s="201"/>
      <c r="G21" s="456"/>
      <c r="H21" s="458"/>
      <c r="I21" s="458"/>
      <c r="J21" s="205"/>
      <c r="K21" s="213"/>
      <c r="L21" s="207"/>
    </row>
    <row r="22" spans="1:12" ht="13.5" customHeight="1">
      <c r="A22" s="459"/>
      <c r="B22" s="446"/>
      <c r="C22" s="460"/>
      <c r="D22" s="460"/>
      <c r="E22" s="461"/>
      <c r="F22" s="449"/>
      <c r="G22" s="462"/>
      <c r="H22" s="452"/>
      <c r="I22" s="452"/>
      <c r="J22" s="193"/>
      <c r="K22" s="194"/>
      <c r="L22" s="195"/>
    </row>
    <row r="23" spans="1:12" ht="13.5" customHeight="1">
      <c r="A23" s="453"/>
      <c r="B23" s="454"/>
      <c r="C23" s="198"/>
      <c r="D23" s="199"/>
      <c r="E23" s="455"/>
      <c r="F23" s="201"/>
      <c r="G23" s="456"/>
      <c r="H23" s="458"/>
      <c r="I23" s="458"/>
      <c r="J23" s="205"/>
      <c r="K23" s="213"/>
      <c r="L23" s="207"/>
    </row>
    <row r="24" spans="1:12" ht="13.5" customHeight="1">
      <c r="A24" s="459"/>
      <c r="B24" s="446"/>
      <c r="C24" s="460"/>
      <c r="D24" s="460"/>
      <c r="E24" s="461"/>
      <c r="F24" s="449"/>
      <c r="G24" s="462"/>
      <c r="H24" s="452"/>
      <c r="I24" s="452"/>
      <c r="J24" s="193"/>
      <c r="K24" s="194"/>
      <c r="L24" s="195"/>
    </row>
    <row r="25" spans="1:12" ht="13.5" customHeight="1">
      <c r="A25" s="453"/>
      <c r="B25" s="454"/>
      <c r="C25" s="198"/>
      <c r="D25" s="199"/>
      <c r="E25" s="455"/>
      <c r="F25" s="201"/>
      <c r="G25" s="456"/>
      <c r="H25" s="458"/>
      <c r="I25" s="458"/>
      <c r="J25" s="205"/>
      <c r="K25" s="213"/>
      <c r="L25" s="207"/>
    </row>
    <row r="26" spans="1:12" ht="13.5" customHeight="1">
      <c r="A26" s="459"/>
      <c r="B26" s="446"/>
      <c r="C26" s="460"/>
      <c r="D26" s="460"/>
      <c r="E26" s="461"/>
      <c r="F26" s="449"/>
      <c r="G26" s="462"/>
      <c r="H26" s="452"/>
      <c r="I26" s="452"/>
      <c r="J26" s="193"/>
      <c r="K26" s="194"/>
      <c r="L26" s="195"/>
    </row>
    <row r="27" spans="1:12" ht="13.5" customHeight="1">
      <c r="A27" s="453"/>
      <c r="B27" s="454"/>
      <c r="C27" s="198"/>
      <c r="D27" s="199"/>
      <c r="E27" s="455"/>
      <c r="F27" s="201"/>
      <c r="G27" s="456"/>
      <c r="H27" s="458"/>
      <c r="I27" s="458"/>
      <c r="J27" s="205"/>
      <c r="K27" s="213"/>
      <c r="L27" s="207"/>
    </row>
    <row r="28" spans="1:12" ht="13.5" customHeight="1">
      <c r="A28" s="465"/>
      <c r="B28" s="469"/>
      <c r="C28" s="271"/>
      <c r="D28" s="272"/>
      <c r="E28" s="470"/>
      <c r="F28" s="273"/>
      <c r="G28" s="478"/>
      <c r="H28" s="473"/>
      <c r="I28" s="473"/>
      <c r="J28" s="228"/>
      <c r="K28" s="249"/>
      <c r="L28" s="222"/>
    </row>
    <row r="29" spans="1:12" ht="13.5" customHeight="1">
      <c r="A29" s="465"/>
      <c r="B29" s="469"/>
      <c r="C29" s="271"/>
      <c r="D29" s="272"/>
      <c r="E29" s="470"/>
      <c r="F29" s="273"/>
      <c r="G29" s="478"/>
      <c r="H29" s="473"/>
      <c r="I29" s="473"/>
      <c r="J29" s="228"/>
      <c r="K29" s="249"/>
      <c r="L29" s="222"/>
    </row>
    <row r="30" spans="1:12" ht="13.5" customHeight="1">
      <c r="A30" s="459"/>
      <c r="B30" s="446"/>
      <c r="C30" s="460"/>
      <c r="D30" s="460"/>
      <c r="E30" s="461"/>
      <c r="F30" s="449"/>
      <c r="G30" s="462"/>
      <c r="H30" s="452"/>
      <c r="I30" s="452"/>
      <c r="J30" s="193"/>
      <c r="K30" s="194"/>
      <c r="L30" s="195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13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33"/>
      <c r="L32" s="222"/>
    </row>
    <row r="33" spans="1:12" ht="13.5" customHeight="1" thickBot="1">
      <c r="A33" s="479"/>
      <c r="B33" s="480"/>
      <c r="C33" s="236"/>
      <c r="D33" s="237"/>
      <c r="E33" s="481"/>
      <c r="F33" s="246"/>
      <c r="G33" s="482"/>
      <c r="H33" s="483"/>
      <c r="I33" s="483"/>
      <c r="J33" s="241"/>
      <c r="K33" s="242"/>
      <c r="L33" s="243"/>
    </row>
    <row r="34" spans="1:12" ht="13.5" customHeight="1">
      <c r="J34" s="179"/>
      <c r="K34" s="495"/>
      <c r="L34" s="485"/>
    </row>
    <row r="35" spans="1:12" ht="13.5" customHeight="1" thickBot="1">
      <c r="G35" s="421"/>
      <c r="J35" s="179"/>
      <c r="K35" s="493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92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94" t="s">
        <v>3</v>
      </c>
      <c r="L37" s="444" t="s">
        <v>8</v>
      </c>
    </row>
    <row r="38" spans="1:12" ht="13.5" customHeight="1">
      <c r="A38" s="445"/>
      <c r="B38" s="446"/>
      <c r="C38" s="447"/>
      <c r="D38" s="447"/>
      <c r="E38" s="448"/>
      <c r="F38" s="449"/>
      <c r="G38" s="450"/>
      <c r="H38" s="451"/>
      <c r="I38" s="452"/>
      <c r="J38" s="193"/>
      <c r="K38" s="194"/>
      <c r="L38" s="195"/>
    </row>
    <row r="39" spans="1:12" ht="13.5" customHeight="1">
      <c r="A39" s="453"/>
      <c r="B39" s="454"/>
      <c r="C39" s="198"/>
      <c r="D39" s="199"/>
      <c r="E39" s="455"/>
      <c r="F39" s="201"/>
      <c r="G39" s="456"/>
      <c r="H39" s="457"/>
      <c r="I39" s="458"/>
      <c r="J39" s="205"/>
      <c r="K39" s="206"/>
      <c r="L39" s="207"/>
    </row>
    <row r="40" spans="1:12" ht="13.5" customHeight="1">
      <c r="A40" s="459"/>
      <c r="B40" s="446"/>
      <c r="C40" s="460"/>
      <c r="D40" s="460"/>
      <c r="E40" s="461"/>
      <c r="F40" s="449"/>
      <c r="G40" s="462"/>
      <c r="H40" s="452"/>
      <c r="I40" s="452"/>
      <c r="J40" s="193"/>
      <c r="K40" s="194"/>
      <c r="L40" s="195"/>
    </row>
    <row r="41" spans="1:12" ht="13.5" customHeight="1">
      <c r="A41" s="453"/>
      <c r="B41" s="454"/>
      <c r="C41" s="198"/>
      <c r="D41" s="199"/>
      <c r="E41" s="455"/>
      <c r="F41" s="201"/>
      <c r="G41" s="463"/>
      <c r="H41" s="458"/>
      <c r="I41" s="458"/>
      <c r="J41" s="205"/>
      <c r="K41" s="213"/>
      <c r="L41" s="207"/>
    </row>
    <row r="42" spans="1:12" ht="13.5" customHeight="1">
      <c r="A42" s="459"/>
      <c r="B42" s="446"/>
      <c r="C42" s="214"/>
      <c r="D42" s="460"/>
      <c r="E42" s="461"/>
      <c r="F42" s="449"/>
      <c r="G42" s="462"/>
      <c r="H42" s="452"/>
      <c r="I42" s="452"/>
      <c r="J42" s="193"/>
      <c r="K42" s="194"/>
      <c r="L42" s="195"/>
    </row>
    <row r="43" spans="1:12" ht="13.5" customHeight="1">
      <c r="A43" s="453"/>
      <c r="B43" s="454"/>
      <c r="C43" s="464"/>
      <c r="D43" s="464"/>
      <c r="E43" s="455"/>
      <c r="F43" s="201"/>
      <c r="G43" s="463"/>
      <c r="H43" s="457"/>
      <c r="I43" s="458"/>
      <c r="J43" s="205"/>
      <c r="K43" s="213"/>
      <c r="L43" s="207"/>
    </row>
    <row r="44" spans="1:12" ht="13.5" customHeight="1">
      <c r="A44" s="465"/>
      <c r="B44" s="446"/>
      <c r="C44" s="214"/>
      <c r="D44" s="218"/>
      <c r="E44" s="461"/>
      <c r="F44" s="219"/>
      <c r="G44" s="466"/>
      <c r="H44" s="467"/>
      <c r="I44" s="452"/>
      <c r="J44" s="193"/>
      <c r="K44" s="194"/>
      <c r="L44" s="222"/>
    </row>
    <row r="45" spans="1:12" ht="13.5" customHeight="1">
      <c r="A45" s="465"/>
      <c r="B45" s="454"/>
      <c r="C45" s="464"/>
      <c r="D45" s="464"/>
      <c r="E45" s="455"/>
      <c r="F45" s="201"/>
      <c r="G45" s="463"/>
      <c r="H45" s="458"/>
      <c r="I45" s="458"/>
      <c r="J45" s="205"/>
      <c r="K45" s="213"/>
      <c r="L45" s="222"/>
    </row>
    <row r="46" spans="1:12" ht="13.5" customHeight="1">
      <c r="A46" s="459"/>
      <c r="B46" s="446"/>
      <c r="C46" s="214"/>
      <c r="D46" s="218"/>
      <c r="E46" s="461"/>
      <c r="F46" s="219"/>
      <c r="G46" s="466"/>
      <c r="H46" s="467"/>
      <c r="I46" s="452"/>
      <c r="J46" s="193"/>
      <c r="K46" s="194"/>
      <c r="L46" s="195"/>
    </row>
    <row r="47" spans="1:12" ht="13.5" customHeight="1">
      <c r="A47" s="453"/>
      <c r="B47" s="454"/>
      <c r="C47" s="464"/>
      <c r="D47" s="464"/>
      <c r="E47" s="455"/>
      <c r="F47" s="201"/>
      <c r="G47" s="463"/>
      <c r="H47" s="457"/>
      <c r="I47" s="458"/>
      <c r="J47" s="205"/>
      <c r="K47" s="213"/>
      <c r="L47" s="207"/>
    </row>
    <row r="48" spans="1:12" ht="13.5" customHeight="1">
      <c r="A48" s="459"/>
      <c r="B48" s="446"/>
      <c r="C48" s="214"/>
      <c r="D48" s="460"/>
      <c r="E48" s="461"/>
      <c r="F48" s="449"/>
      <c r="G48" s="462"/>
      <c r="H48" s="452"/>
      <c r="I48" s="452"/>
      <c r="J48" s="193"/>
      <c r="K48" s="194"/>
      <c r="L48" s="195"/>
    </row>
    <row r="49" spans="1:12" ht="13.5" customHeight="1">
      <c r="A49" s="453"/>
      <c r="B49" s="454"/>
      <c r="C49" s="464"/>
      <c r="D49" s="464"/>
      <c r="E49" s="455"/>
      <c r="F49" s="468"/>
      <c r="G49" s="463"/>
      <c r="H49" s="458"/>
      <c r="I49" s="458"/>
      <c r="J49" s="205"/>
      <c r="K49" s="213"/>
      <c r="L49" s="207"/>
    </row>
    <row r="50" spans="1:12" ht="13.5" customHeight="1">
      <c r="A50" s="459"/>
      <c r="B50" s="469"/>
      <c r="C50" s="214"/>
      <c r="E50" s="470"/>
      <c r="F50" s="471"/>
      <c r="G50" s="472"/>
      <c r="H50" s="473"/>
      <c r="I50" s="452"/>
      <c r="J50" s="228"/>
      <c r="K50" s="194"/>
      <c r="L50" s="195"/>
    </row>
    <row r="51" spans="1:12" ht="13.5" customHeight="1">
      <c r="A51" s="453"/>
      <c r="B51" s="474"/>
      <c r="C51" s="475"/>
      <c r="D51" s="464"/>
      <c r="E51" s="455"/>
      <c r="F51" s="201"/>
      <c r="G51" s="463"/>
      <c r="H51" s="458"/>
      <c r="I51" s="458"/>
      <c r="J51" s="205"/>
      <c r="K51" s="213"/>
      <c r="L51" s="207"/>
    </row>
    <row r="52" spans="1:12" ht="13.5" customHeight="1">
      <c r="A52" s="459"/>
      <c r="B52" s="476"/>
      <c r="C52" s="477"/>
      <c r="D52" s="460"/>
      <c r="E52" s="461"/>
      <c r="F52" s="449"/>
      <c r="G52" s="462"/>
      <c r="H52" s="452"/>
      <c r="I52" s="452"/>
      <c r="J52" s="193"/>
      <c r="K52" s="194"/>
      <c r="L52" s="195"/>
    </row>
    <row r="53" spans="1:12" ht="13.5" customHeight="1">
      <c r="A53" s="453"/>
      <c r="B53" s="474"/>
      <c r="C53" s="475"/>
      <c r="E53" s="470"/>
      <c r="F53" s="201"/>
      <c r="G53" s="463"/>
      <c r="H53" s="473"/>
      <c r="I53" s="458"/>
      <c r="J53" s="205"/>
      <c r="K53" s="213"/>
      <c r="L53" s="207"/>
    </row>
    <row r="54" spans="1:12" ht="13.5" customHeight="1">
      <c r="A54" s="459"/>
      <c r="B54" s="446"/>
      <c r="C54" s="460"/>
      <c r="D54" s="460"/>
      <c r="E54" s="461"/>
      <c r="F54" s="449"/>
      <c r="G54" s="462"/>
      <c r="H54" s="452"/>
      <c r="I54" s="452"/>
      <c r="J54" s="193"/>
      <c r="K54" s="194"/>
      <c r="L54" s="195"/>
    </row>
    <row r="55" spans="1:12" ht="13.5" customHeight="1">
      <c r="A55" s="453"/>
      <c r="B55" s="454"/>
      <c r="C55" s="198"/>
      <c r="D55" s="199"/>
      <c r="E55" s="455"/>
      <c r="F55" s="201"/>
      <c r="G55" s="456"/>
      <c r="H55" s="458"/>
      <c r="I55" s="458"/>
      <c r="J55" s="205"/>
      <c r="K55" s="213"/>
      <c r="L55" s="207"/>
    </row>
    <row r="56" spans="1:12" ht="13.5" customHeight="1">
      <c r="A56" s="459"/>
      <c r="B56" s="446"/>
      <c r="C56" s="460"/>
      <c r="D56" s="460"/>
      <c r="E56" s="461"/>
      <c r="F56" s="449"/>
      <c r="G56" s="462"/>
      <c r="H56" s="452"/>
      <c r="I56" s="452"/>
      <c r="J56" s="193"/>
      <c r="K56" s="194"/>
      <c r="L56" s="195"/>
    </row>
    <row r="57" spans="1:12" ht="13.5" customHeight="1">
      <c r="A57" s="453"/>
      <c r="B57" s="454"/>
      <c r="C57" s="198"/>
      <c r="D57" s="199"/>
      <c r="E57" s="455"/>
      <c r="F57" s="201"/>
      <c r="G57" s="456"/>
      <c r="H57" s="458"/>
      <c r="I57" s="458"/>
      <c r="J57" s="205"/>
      <c r="K57" s="213"/>
      <c r="L57" s="207"/>
    </row>
    <row r="58" spans="1:12" ht="13.5" customHeight="1">
      <c r="A58" s="459"/>
      <c r="B58" s="446"/>
      <c r="C58" s="460"/>
      <c r="D58" s="460"/>
      <c r="E58" s="461"/>
      <c r="F58" s="449"/>
      <c r="G58" s="462"/>
      <c r="H58" s="452"/>
      <c r="I58" s="452"/>
      <c r="J58" s="193"/>
      <c r="K58" s="194"/>
      <c r="L58" s="195"/>
    </row>
    <row r="59" spans="1:12" ht="13.5" customHeight="1">
      <c r="A59" s="453"/>
      <c r="B59" s="454"/>
      <c r="C59" s="198"/>
      <c r="D59" s="199"/>
      <c r="E59" s="455"/>
      <c r="F59" s="201"/>
      <c r="G59" s="456"/>
      <c r="H59" s="458"/>
      <c r="I59" s="458"/>
      <c r="J59" s="205"/>
      <c r="K59" s="213"/>
      <c r="L59" s="207"/>
    </row>
    <row r="60" spans="1:12" ht="13.5" customHeight="1">
      <c r="A60" s="459"/>
      <c r="B60" s="446"/>
      <c r="C60" s="460"/>
      <c r="D60" s="460"/>
      <c r="E60" s="461"/>
      <c r="F60" s="449"/>
      <c r="G60" s="462"/>
      <c r="H60" s="452"/>
      <c r="I60" s="452"/>
      <c r="J60" s="193"/>
      <c r="K60" s="194"/>
      <c r="L60" s="195"/>
    </row>
    <row r="61" spans="1:12" ht="13.5" customHeight="1">
      <c r="A61" s="453"/>
      <c r="B61" s="454"/>
      <c r="C61" s="198"/>
      <c r="D61" s="199"/>
      <c r="E61" s="455"/>
      <c r="F61" s="201"/>
      <c r="G61" s="456"/>
      <c r="H61" s="458"/>
      <c r="I61" s="458"/>
      <c r="J61" s="205"/>
      <c r="K61" s="213"/>
      <c r="L61" s="207"/>
    </row>
    <row r="62" spans="1:12" ht="13.5" customHeight="1">
      <c r="A62" s="465"/>
      <c r="B62" s="469"/>
      <c r="C62" s="271"/>
      <c r="D62" s="272"/>
      <c r="E62" s="470"/>
      <c r="F62" s="273"/>
      <c r="G62" s="478"/>
      <c r="H62" s="473"/>
      <c r="I62" s="473"/>
      <c r="J62" s="228"/>
      <c r="K62" s="249"/>
      <c r="L62" s="222"/>
    </row>
    <row r="63" spans="1:12" ht="13.5" customHeight="1">
      <c r="A63" s="465"/>
      <c r="B63" s="469"/>
      <c r="C63" s="271"/>
      <c r="D63" s="272"/>
      <c r="E63" s="470"/>
      <c r="F63" s="273"/>
      <c r="G63" s="478"/>
      <c r="H63" s="473"/>
      <c r="I63" s="473"/>
      <c r="J63" s="228"/>
      <c r="K63" s="249"/>
      <c r="L63" s="222"/>
    </row>
    <row r="64" spans="1:12" ht="13.5" customHeight="1">
      <c r="A64" s="459"/>
      <c r="B64" s="446"/>
      <c r="C64" s="460"/>
      <c r="D64" s="460"/>
      <c r="E64" s="461"/>
      <c r="F64" s="449"/>
      <c r="G64" s="462"/>
      <c r="H64" s="452"/>
      <c r="I64" s="452"/>
      <c r="J64" s="193"/>
      <c r="K64" s="194"/>
      <c r="L64" s="195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13"/>
      <c r="L65" s="207"/>
    </row>
    <row r="66" spans="1:12" ht="13.5" customHeight="1">
      <c r="A66" s="465"/>
      <c r="B66" s="469"/>
      <c r="E66" s="470"/>
      <c r="F66" s="471"/>
      <c r="G66" s="472"/>
      <c r="H66" s="473"/>
      <c r="I66" s="452"/>
      <c r="J66" s="228"/>
      <c r="K66" s="233"/>
      <c r="L66" s="222"/>
    </row>
    <row r="67" spans="1:12" ht="13.5" customHeight="1" thickBot="1">
      <c r="A67" s="479"/>
      <c r="B67" s="480" t="s">
        <v>11</v>
      </c>
      <c r="C67" s="236"/>
      <c r="D67" s="237"/>
      <c r="E67" s="481"/>
      <c r="F67" s="246"/>
      <c r="G67" s="482"/>
      <c r="H67" s="483"/>
      <c r="I67" s="483"/>
      <c r="J67" s="241"/>
      <c r="K67" s="242"/>
      <c r="L67" s="284"/>
    </row>
    <row r="68" spans="1:12" ht="13.5" customHeight="1">
      <c r="J68" s="179"/>
      <c r="K68" s="495"/>
      <c r="L68" s="485">
        <v>22</v>
      </c>
    </row>
  </sheetData>
  <mergeCells count="18">
    <mergeCell ref="J36:J37"/>
    <mergeCell ref="K36:L36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H2:H3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0A149-3A93-48B2-AE07-09F1DDC65A3F}">
  <sheetPr>
    <tabColor rgb="FF00B0F0"/>
  </sheetPr>
  <dimension ref="A1:L99"/>
  <sheetViews>
    <sheetView showGridLines="0" view="pageBreakPreview" zoomScaleNormal="100" zoomScaleSheetLayoutView="100" workbookViewId="0"/>
  </sheetViews>
  <sheetFormatPr defaultRowHeight="13.5"/>
  <cols>
    <col min="1" max="1" width="2.625" style="174" customWidth="1"/>
    <col min="2" max="2" width="18.125" style="175" customWidth="1"/>
    <col min="3" max="4" width="5.625" style="176" customWidth="1"/>
    <col min="5" max="5" width="8.875" style="176" customWidth="1"/>
    <col min="6" max="6" width="6.875" style="177" customWidth="1"/>
    <col min="7" max="7" width="4" style="174" customWidth="1"/>
    <col min="8" max="8" width="9.625" style="178" customWidth="1"/>
    <col min="9" max="9" width="11.125" style="178" customWidth="1"/>
    <col min="10" max="10" width="9.375" style="176" customWidth="1"/>
    <col min="11" max="11" width="6.375" style="247" customWidth="1"/>
    <col min="12" max="12" width="10.5" style="176" customWidth="1"/>
    <col min="13" max="242" width="9" style="182"/>
    <col min="243" max="243" width="2.625" style="182" customWidth="1"/>
    <col min="244" max="244" width="18.125" style="182" customWidth="1"/>
    <col min="245" max="246" width="5.625" style="182" customWidth="1"/>
    <col min="247" max="247" width="8.875" style="182" customWidth="1"/>
    <col min="248" max="248" width="6.875" style="182" customWidth="1"/>
    <col min="249" max="249" width="4" style="182" customWidth="1"/>
    <col min="250" max="250" width="9.625" style="182" customWidth="1"/>
    <col min="251" max="251" width="11.125" style="182" customWidth="1"/>
    <col min="252" max="252" width="9.375" style="182" customWidth="1"/>
    <col min="253" max="253" width="6.375" style="182" customWidth="1"/>
    <col min="254" max="254" width="10.5" style="182" customWidth="1"/>
    <col min="255" max="257" width="9" style="182"/>
    <col min="258" max="258" width="9.625" style="182" customWidth="1"/>
    <col min="259" max="259" width="11.125" style="182" customWidth="1"/>
    <col min="260" max="260" width="9.625" style="182" customWidth="1"/>
    <col min="261" max="261" width="11.125" style="182" customWidth="1"/>
    <col min="262" max="262" width="9.625" style="182" customWidth="1"/>
    <col min="263" max="263" width="11.125" style="182" customWidth="1"/>
    <col min="264" max="498" width="9" style="182"/>
    <col min="499" max="499" width="2.625" style="182" customWidth="1"/>
    <col min="500" max="500" width="18.125" style="182" customWidth="1"/>
    <col min="501" max="502" width="5.625" style="182" customWidth="1"/>
    <col min="503" max="503" width="8.875" style="182" customWidth="1"/>
    <col min="504" max="504" width="6.875" style="182" customWidth="1"/>
    <col min="505" max="505" width="4" style="182" customWidth="1"/>
    <col min="506" max="506" width="9.625" style="182" customWidth="1"/>
    <col min="507" max="507" width="11.125" style="182" customWidth="1"/>
    <col min="508" max="508" width="9.375" style="182" customWidth="1"/>
    <col min="509" max="509" width="6.375" style="182" customWidth="1"/>
    <col min="510" max="510" width="10.5" style="182" customWidth="1"/>
    <col min="511" max="513" width="9" style="182"/>
    <col min="514" max="514" width="9.625" style="182" customWidth="1"/>
    <col min="515" max="515" width="11.125" style="182" customWidth="1"/>
    <col min="516" max="516" width="9.625" style="182" customWidth="1"/>
    <col min="517" max="517" width="11.125" style="182" customWidth="1"/>
    <col min="518" max="518" width="9.625" style="182" customWidth="1"/>
    <col min="519" max="519" width="11.125" style="182" customWidth="1"/>
    <col min="520" max="754" width="9" style="182"/>
    <col min="755" max="755" width="2.625" style="182" customWidth="1"/>
    <col min="756" max="756" width="18.125" style="182" customWidth="1"/>
    <col min="757" max="758" width="5.625" style="182" customWidth="1"/>
    <col min="759" max="759" width="8.875" style="182" customWidth="1"/>
    <col min="760" max="760" width="6.875" style="182" customWidth="1"/>
    <col min="761" max="761" width="4" style="182" customWidth="1"/>
    <col min="762" max="762" width="9.625" style="182" customWidth="1"/>
    <col min="763" max="763" width="11.125" style="182" customWidth="1"/>
    <col min="764" max="764" width="9.375" style="182" customWidth="1"/>
    <col min="765" max="765" width="6.375" style="182" customWidth="1"/>
    <col min="766" max="766" width="10.5" style="182" customWidth="1"/>
    <col min="767" max="769" width="9" style="182"/>
    <col min="770" max="770" width="9.625" style="182" customWidth="1"/>
    <col min="771" max="771" width="11.125" style="182" customWidth="1"/>
    <col min="772" max="772" width="9.625" style="182" customWidth="1"/>
    <col min="773" max="773" width="11.125" style="182" customWidth="1"/>
    <col min="774" max="774" width="9.625" style="182" customWidth="1"/>
    <col min="775" max="775" width="11.125" style="182" customWidth="1"/>
    <col min="776" max="1010" width="9" style="182"/>
    <col min="1011" max="1011" width="2.625" style="182" customWidth="1"/>
    <col min="1012" max="1012" width="18.125" style="182" customWidth="1"/>
    <col min="1013" max="1014" width="5.625" style="182" customWidth="1"/>
    <col min="1015" max="1015" width="8.875" style="182" customWidth="1"/>
    <col min="1016" max="1016" width="6.875" style="182" customWidth="1"/>
    <col min="1017" max="1017" width="4" style="182" customWidth="1"/>
    <col min="1018" max="1018" width="9.625" style="182" customWidth="1"/>
    <col min="1019" max="1019" width="11.125" style="182" customWidth="1"/>
    <col min="1020" max="1020" width="9.375" style="182" customWidth="1"/>
    <col min="1021" max="1021" width="6.375" style="182" customWidth="1"/>
    <col min="1022" max="1022" width="10.5" style="182" customWidth="1"/>
    <col min="1023" max="1025" width="9" style="182"/>
    <col min="1026" max="1026" width="9.625" style="182" customWidth="1"/>
    <col min="1027" max="1027" width="11.125" style="182" customWidth="1"/>
    <col min="1028" max="1028" width="9.625" style="182" customWidth="1"/>
    <col min="1029" max="1029" width="11.125" style="182" customWidth="1"/>
    <col min="1030" max="1030" width="9.625" style="182" customWidth="1"/>
    <col min="1031" max="1031" width="11.125" style="182" customWidth="1"/>
    <col min="1032" max="1266" width="9" style="182"/>
    <col min="1267" max="1267" width="2.625" style="182" customWidth="1"/>
    <col min="1268" max="1268" width="18.125" style="182" customWidth="1"/>
    <col min="1269" max="1270" width="5.625" style="182" customWidth="1"/>
    <col min="1271" max="1271" width="8.875" style="182" customWidth="1"/>
    <col min="1272" max="1272" width="6.875" style="182" customWidth="1"/>
    <col min="1273" max="1273" width="4" style="182" customWidth="1"/>
    <col min="1274" max="1274" width="9.625" style="182" customWidth="1"/>
    <col min="1275" max="1275" width="11.125" style="182" customWidth="1"/>
    <col min="1276" max="1276" width="9.375" style="182" customWidth="1"/>
    <col min="1277" max="1277" width="6.375" style="182" customWidth="1"/>
    <col min="1278" max="1278" width="10.5" style="182" customWidth="1"/>
    <col min="1279" max="1281" width="9" style="182"/>
    <col min="1282" max="1282" width="9.625" style="182" customWidth="1"/>
    <col min="1283" max="1283" width="11.125" style="182" customWidth="1"/>
    <col min="1284" max="1284" width="9.625" style="182" customWidth="1"/>
    <col min="1285" max="1285" width="11.125" style="182" customWidth="1"/>
    <col min="1286" max="1286" width="9.625" style="182" customWidth="1"/>
    <col min="1287" max="1287" width="11.125" style="182" customWidth="1"/>
    <col min="1288" max="1522" width="9" style="182"/>
    <col min="1523" max="1523" width="2.625" style="182" customWidth="1"/>
    <col min="1524" max="1524" width="18.125" style="182" customWidth="1"/>
    <col min="1525" max="1526" width="5.625" style="182" customWidth="1"/>
    <col min="1527" max="1527" width="8.875" style="182" customWidth="1"/>
    <col min="1528" max="1528" width="6.875" style="182" customWidth="1"/>
    <col min="1529" max="1529" width="4" style="182" customWidth="1"/>
    <col min="1530" max="1530" width="9.625" style="182" customWidth="1"/>
    <col min="1531" max="1531" width="11.125" style="182" customWidth="1"/>
    <col min="1532" max="1532" width="9.375" style="182" customWidth="1"/>
    <col min="1533" max="1533" width="6.375" style="182" customWidth="1"/>
    <col min="1534" max="1534" width="10.5" style="182" customWidth="1"/>
    <col min="1535" max="1537" width="9" style="182"/>
    <col min="1538" max="1538" width="9.625" style="182" customWidth="1"/>
    <col min="1539" max="1539" width="11.125" style="182" customWidth="1"/>
    <col min="1540" max="1540" width="9.625" style="182" customWidth="1"/>
    <col min="1541" max="1541" width="11.125" style="182" customWidth="1"/>
    <col min="1542" max="1542" width="9.625" style="182" customWidth="1"/>
    <col min="1543" max="1543" width="11.125" style="182" customWidth="1"/>
    <col min="1544" max="1778" width="9" style="182"/>
    <col min="1779" max="1779" width="2.625" style="182" customWidth="1"/>
    <col min="1780" max="1780" width="18.125" style="182" customWidth="1"/>
    <col min="1781" max="1782" width="5.625" style="182" customWidth="1"/>
    <col min="1783" max="1783" width="8.875" style="182" customWidth="1"/>
    <col min="1784" max="1784" width="6.875" style="182" customWidth="1"/>
    <col min="1785" max="1785" width="4" style="182" customWidth="1"/>
    <col min="1786" max="1786" width="9.625" style="182" customWidth="1"/>
    <col min="1787" max="1787" width="11.125" style="182" customWidth="1"/>
    <col min="1788" max="1788" width="9.375" style="182" customWidth="1"/>
    <col min="1789" max="1789" width="6.375" style="182" customWidth="1"/>
    <col min="1790" max="1790" width="10.5" style="182" customWidth="1"/>
    <col min="1791" max="1793" width="9" style="182"/>
    <col min="1794" max="1794" width="9.625" style="182" customWidth="1"/>
    <col min="1795" max="1795" width="11.125" style="182" customWidth="1"/>
    <col min="1796" max="1796" width="9.625" style="182" customWidth="1"/>
    <col min="1797" max="1797" width="11.125" style="182" customWidth="1"/>
    <col min="1798" max="1798" width="9.625" style="182" customWidth="1"/>
    <col min="1799" max="1799" width="11.125" style="182" customWidth="1"/>
    <col min="1800" max="2034" width="9" style="182"/>
    <col min="2035" max="2035" width="2.625" style="182" customWidth="1"/>
    <col min="2036" max="2036" width="18.125" style="182" customWidth="1"/>
    <col min="2037" max="2038" width="5.625" style="182" customWidth="1"/>
    <col min="2039" max="2039" width="8.875" style="182" customWidth="1"/>
    <col min="2040" max="2040" width="6.875" style="182" customWidth="1"/>
    <col min="2041" max="2041" width="4" style="182" customWidth="1"/>
    <col min="2042" max="2042" width="9.625" style="182" customWidth="1"/>
    <col min="2043" max="2043" width="11.125" style="182" customWidth="1"/>
    <col min="2044" max="2044" width="9.375" style="182" customWidth="1"/>
    <col min="2045" max="2045" width="6.375" style="182" customWidth="1"/>
    <col min="2046" max="2046" width="10.5" style="182" customWidth="1"/>
    <col min="2047" max="2049" width="9" style="182"/>
    <col min="2050" max="2050" width="9.625" style="182" customWidth="1"/>
    <col min="2051" max="2051" width="11.125" style="182" customWidth="1"/>
    <col min="2052" max="2052" width="9.625" style="182" customWidth="1"/>
    <col min="2053" max="2053" width="11.125" style="182" customWidth="1"/>
    <col min="2054" max="2054" width="9.625" style="182" customWidth="1"/>
    <col min="2055" max="2055" width="11.125" style="182" customWidth="1"/>
    <col min="2056" max="2290" width="9" style="182"/>
    <col min="2291" max="2291" width="2.625" style="182" customWidth="1"/>
    <col min="2292" max="2292" width="18.125" style="182" customWidth="1"/>
    <col min="2293" max="2294" width="5.625" style="182" customWidth="1"/>
    <col min="2295" max="2295" width="8.875" style="182" customWidth="1"/>
    <col min="2296" max="2296" width="6.875" style="182" customWidth="1"/>
    <col min="2297" max="2297" width="4" style="182" customWidth="1"/>
    <col min="2298" max="2298" width="9.625" style="182" customWidth="1"/>
    <col min="2299" max="2299" width="11.125" style="182" customWidth="1"/>
    <col min="2300" max="2300" width="9.375" style="182" customWidth="1"/>
    <col min="2301" max="2301" width="6.375" style="182" customWidth="1"/>
    <col min="2302" max="2302" width="10.5" style="182" customWidth="1"/>
    <col min="2303" max="2305" width="9" style="182"/>
    <col min="2306" max="2306" width="9.625" style="182" customWidth="1"/>
    <col min="2307" max="2307" width="11.125" style="182" customWidth="1"/>
    <col min="2308" max="2308" width="9.625" style="182" customWidth="1"/>
    <col min="2309" max="2309" width="11.125" style="182" customWidth="1"/>
    <col min="2310" max="2310" width="9.625" style="182" customWidth="1"/>
    <col min="2311" max="2311" width="11.125" style="182" customWidth="1"/>
    <col min="2312" max="2546" width="9" style="182"/>
    <col min="2547" max="2547" width="2.625" style="182" customWidth="1"/>
    <col min="2548" max="2548" width="18.125" style="182" customWidth="1"/>
    <col min="2549" max="2550" width="5.625" style="182" customWidth="1"/>
    <col min="2551" max="2551" width="8.875" style="182" customWidth="1"/>
    <col min="2552" max="2552" width="6.875" style="182" customWidth="1"/>
    <col min="2553" max="2553" width="4" style="182" customWidth="1"/>
    <col min="2554" max="2554" width="9.625" style="182" customWidth="1"/>
    <col min="2555" max="2555" width="11.125" style="182" customWidth="1"/>
    <col min="2556" max="2556" width="9.375" style="182" customWidth="1"/>
    <col min="2557" max="2557" width="6.375" style="182" customWidth="1"/>
    <col min="2558" max="2558" width="10.5" style="182" customWidth="1"/>
    <col min="2559" max="2561" width="9" style="182"/>
    <col min="2562" max="2562" width="9.625" style="182" customWidth="1"/>
    <col min="2563" max="2563" width="11.125" style="182" customWidth="1"/>
    <col min="2564" max="2564" width="9.625" style="182" customWidth="1"/>
    <col min="2565" max="2565" width="11.125" style="182" customWidth="1"/>
    <col min="2566" max="2566" width="9.625" style="182" customWidth="1"/>
    <col min="2567" max="2567" width="11.125" style="182" customWidth="1"/>
    <col min="2568" max="2802" width="9" style="182"/>
    <col min="2803" max="2803" width="2.625" style="182" customWidth="1"/>
    <col min="2804" max="2804" width="18.125" style="182" customWidth="1"/>
    <col min="2805" max="2806" width="5.625" style="182" customWidth="1"/>
    <col min="2807" max="2807" width="8.875" style="182" customWidth="1"/>
    <col min="2808" max="2808" width="6.875" style="182" customWidth="1"/>
    <col min="2809" max="2809" width="4" style="182" customWidth="1"/>
    <col min="2810" max="2810" width="9.625" style="182" customWidth="1"/>
    <col min="2811" max="2811" width="11.125" style="182" customWidth="1"/>
    <col min="2812" max="2812" width="9.375" style="182" customWidth="1"/>
    <col min="2813" max="2813" width="6.375" style="182" customWidth="1"/>
    <col min="2814" max="2814" width="10.5" style="182" customWidth="1"/>
    <col min="2815" max="2817" width="9" style="182"/>
    <col min="2818" max="2818" width="9.625" style="182" customWidth="1"/>
    <col min="2819" max="2819" width="11.125" style="182" customWidth="1"/>
    <col min="2820" max="2820" width="9.625" style="182" customWidth="1"/>
    <col min="2821" max="2821" width="11.125" style="182" customWidth="1"/>
    <col min="2822" max="2822" width="9.625" style="182" customWidth="1"/>
    <col min="2823" max="2823" width="11.125" style="182" customWidth="1"/>
    <col min="2824" max="3058" width="9" style="182"/>
    <col min="3059" max="3059" width="2.625" style="182" customWidth="1"/>
    <col min="3060" max="3060" width="18.125" style="182" customWidth="1"/>
    <col min="3061" max="3062" width="5.625" style="182" customWidth="1"/>
    <col min="3063" max="3063" width="8.875" style="182" customWidth="1"/>
    <col min="3064" max="3064" width="6.875" style="182" customWidth="1"/>
    <col min="3065" max="3065" width="4" style="182" customWidth="1"/>
    <col min="3066" max="3066" width="9.625" style="182" customWidth="1"/>
    <col min="3067" max="3067" width="11.125" style="182" customWidth="1"/>
    <col min="3068" max="3068" width="9.375" style="182" customWidth="1"/>
    <col min="3069" max="3069" width="6.375" style="182" customWidth="1"/>
    <col min="3070" max="3070" width="10.5" style="182" customWidth="1"/>
    <col min="3071" max="3073" width="9" style="182"/>
    <col min="3074" max="3074" width="9.625" style="182" customWidth="1"/>
    <col min="3075" max="3075" width="11.125" style="182" customWidth="1"/>
    <col min="3076" max="3076" width="9.625" style="182" customWidth="1"/>
    <col min="3077" max="3077" width="11.125" style="182" customWidth="1"/>
    <col min="3078" max="3078" width="9.625" style="182" customWidth="1"/>
    <col min="3079" max="3079" width="11.125" style="182" customWidth="1"/>
    <col min="3080" max="3314" width="9" style="182"/>
    <col min="3315" max="3315" width="2.625" style="182" customWidth="1"/>
    <col min="3316" max="3316" width="18.125" style="182" customWidth="1"/>
    <col min="3317" max="3318" width="5.625" style="182" customWidth="1"/>
    <col min="3319" max="3319" width="8.875" style="182" customWidth="1"/>
    <col min="3320" max="3320" width="6.875" style="182" customWidth="1"/>
    <col min="3321" max="3321" width="4" style="182" customWidth="1"/>
    <col min="3322" max="3322" width="9.625" style="182" customWidth="1"/>
    <col min="3323" max="3323" width="11.125" style="182" customWidth="1"/>
    <col min="3324" max="3324" width="9.375" style="182" customWidth="1"/>
    <col min="3325" max="3325" width="6.375" style="182" customWidth="1"/>
    <col min="3326" max="3326" width="10.5" style="182" customWidth="1"/>
    <col min="3327" max="3329" width="9" style="182"/>
    <col min="3330" max="3330" width="9.625" style="182" customWidth="1"/>
    <col min="3331" max="3331" width="11.125" style="182" customWidth="1"/>
    <col min="3332" max="3332" width="9.625" style="182" customWidth="1"/>
    <col min="3333" max="3333" width="11.125" style="182" customWidth="1"/>
    <col min="3334" max="3334" width="9.625" style="182" customWidth="1"/>
    <col min="3335" max="3335" width="11.125" style="182" customWidth="1"/>
    <col min="3336" max="3570" width="9" style="182"/>
    <col min="3571" max="3571" width="2.625" style="182" customWidth="1"/>
    <col min="3572" max="3572" width="18.125" style="182" customWidth="1"/>
    <col min="3573" max="3574" width="5.625" style="182" customWidth="1"/>
    <col min="3575" max="3575" width="8.875" style="182" customWidth="1"/>
    <col min="3576" max="3576" width="6.875" style="182" customWidth="1"/>
    <col min="3577" max="3577" width="4" style="182" customWidth="1"/>
    <col min="3578" max="3578" width="9.625" style="182" customWidth="1"/>
    <col min="3579" max="3579" width="11.125" style="182" customWidth="1"/>
    <col min="3580" max="3580" width="9.375" style="182" customWidth="1"/>
    <col min="3581" max="3581" width="6.375" style="182" customWidth="1"/>
    <col min="3582" max="3582" width="10.5" style="182" customWidth="1"/>
    <col min="3583" max="3585" width="9" style="182"/>
    <col min="3586" max="3586" width="9.625" style="182" customWidth="1"/>
    <col min="3587" max="3587" width="11.125" style="182" customWidth="1"/>
    <col min="3588" max="3588" width="9.625" style="182" customWidth="1"/>
    <col min="3589" max="3589" width="11.125" style="182" customWidth="1"/>
    <col min="3590" max="3590" width="9.625" style="182" customWidth="1"/>
    <col min="3591" max="3591" width="11.125" style="182" customWidth="1"/>
    <col min="3592" max="3826" width="9" style="182"/>
    <col min="3827" max="3827" width="2.625" style="182" customWidth="1"/>
    <col min="3828" max="3828" width="18.125" style="182" customWidth="1"/>
    <col min="3829" max="3830" width="5.625" style="182" customWidth="1"/>
    <col min="3831" max="3831" width="8.875" style="182" customWidth="1"/>
    <col min="3832" max="3832" width="6.875" style="182" customWidth="1"/>
    <col min="3833" max="3833" width="4" style="182" customWidth="1"/>
    <col min="3834" max="3834" width="9.625" style="182" customWidth="1"/>
    <col min="3835" max="3835" width="11.125" style="182" customWidth="1"/>
    <col min="3836" max="3836" width="9.375" style="182" customWidth="1"/>
    <col min="3837" max="3837" width="6.375" style="182" customWidth="1"/>
    <col min="3838" max="3838" width="10.5" style="182" customWidth="1"/>
    <col min="3839" max="3841" width="9" style="182"/>
    <col min="3842" max="3842" width="9.625" style="182" customWidth="1"/>
    <col min="3843" max="3843" width="11.125" style="182" customWidth="1"/>
    <col min="3844" max="3844" width="9.625" style="182" customWidth="1"/>
    <col min="3845" max="3845" width="11.125" style="182" customWidth="1"/>
    <col min="3846" max="3846" width="9.625" style="182" customWidth="1"/>
    <col min="3847" max="3847" width="11.125" style="182" customWidth="1"/>
    <col min="3848" max="4082" width="9" style="182"/>
    <col min="4083" max="4083" width="2.625" style="182" customWidth="1"/>
    <col min="4084" max="4084" width="18.125" style="182" customWidth="1"/>
    <col min="4085" max="4086" width="5.625" style="182" customWidth="1"/>
    <col min="4087" max="4087" width="8.875" style="182" customWidth="1"/>
    <col min="4088" max="4088" width="6.875" style="182" customWidth="1"/>
    <col min="4089" max="4089" width="4" style="182" customWidth="1"/>
    <col min="4090" max="4090" width="9.625" style="182" customWidth="1"/>
    <col min="4091" max="4091" width="11.125" style="182" customWidth="1"/>
    <col min="4092" max="4092" width="9.375" style="182" customWidth="1"/>
    <col min="4093" max="4093" width="6.375" style="182" customWidth="1"/>
    <col min="4094" max="4094" width="10.5" style="182" customWidth="1"/>
    <col min="4095" max="4097" width="9" style="182"/>
    <col min="4098" max="4098" width="9.625" style="182" customWidth="1"/>
    <col min="4099" max="4099" width="11.125" style="182" customWidth="1"/>
    <col min="4100" max="4100" width="9.625" style="182" customWidth="1"/>
    <col min="4101" max="4101" width="11.125" style="182" customWidth="1"/>
    <col min="4102" max="4102" width="9.625" style="182" customWidth="1"/>
    <col min="4103" max="4103" width="11.125" style="182" customWidth="1"/>
    <col min="4104" max="4338" width="9" style="182"/>
    <col min="4339" max="4339" width="2.625" style="182" customWidth="1"/>
    <col min="4340" max="4340" width="18.125" style="182" customWidth="1"/>
    <col min="4341" max="4342" width="5.625" style="182" customWidth="1"/>
    <col min="4343" max="4343" width="8.875" style="182" customWidth="1"/>
    <col min="4344" max="4344" width="6.875" style="182" customWidth="1"/>
    <col min="4345" max="4345" width="4" style="182" customWidth="1"/>
    <col min="4346" max="4346" width="9.625" style="182" customWidth="1"/>
    <col min="4347" max="4347" width="11.125" style="182" customWidth="1"/>
    <col min="4348" max="4348" width="9.375" style="182" customWidth="1"/>
    <col min="4349" max="4349" width="6.375" style="182" customWidth="1"/>
    <col min="4350" max="4350" width="10.5" style="182" customWidth="1"/>
    <col min="4351" max="4353" width="9" style="182"/>
    <col min="4354" max="4354" width="9.625" style="182" customWidth="1"/>
    <col min="4355" max="4355" width="11.125" style="182" customWidth="1"/>
    <col min="4356" max="4356" width="9.625" style="182" customWidth="1"/>
    <col min="4357" max="4357" width="11.125" style="182" customWidth="1"/>
    <col min="4358" max="4358" width="9.625" style="182" customWidth="1"/>
    <col min="4359" max="4359" width="11.125" style="182" customWidth="1"/>
    <col min="4360" max="4594" width="9" style="182"/>
    <col min="4595" max="4595" width="2.625" style="182" customWidth="1"/>
    <col min="4596" max="4596" width="18.125" style="182" customWidth="1"/>
    <col min="4597" max="4598" width="5.625" style="182" customWidth="1"/>
    <col min="4599" max="4599" width="8.875" style="182" customWidth="1"/>
    <col min="4600" max="4600" width="6.875" style="182" customWidth="1"/>
    <col min="4601" max="4601" width="4" style="182" customWidth="1"/>
    <col min="4602" max="4602" width="9.625" style="182" customWidth="1"/>
    <col min="4603" max="4603" width="11.125" style="182" customWidth="1"/>
    <col min="4604" max="4604" width="9.375" style="182" customWidth="1"/>
    <col min="4605" max="4605" width="6.375" style="182" customWidth="1"/>
    <col min="4606" max="4606" width="10.5" style="182" customWidth="1"/>
    <col min="4607" max="4609" width="9" style="182"/>
    <col min="4610" max="4610" width="9.625" style="182" customWidth="1"/>
    <col min="4611" max="4611" width="11.125" style="182" customWidth="1"/>
    <col min="4612" max="4612" width="9.625" style="182" customWidth="1"/>
    <col min="4613" max="4613" width="11.125" style="182" customWidth="1"/>
    <col min="4614" max="4614" width="9.625" style="182" customWidth="1"/>
    <col min="4615" max="4615" width="11.125" style="182" customWidth="1"/>
    <col min="4616" max="4850" width="9" style="182"/>
    <col min="4851" max="4851" width="2.625" style="182" customWidth="1"/>
    <col min="4852" max="4852" width="18.125" style="182" customWidth="1"/>
    <col min="4853" max="4854" width="5.625" style="182" customWidth="1"/>
    <col min="4855" max="4855" width="8.875" style="182" customWidth="1"/>
    <col min="4856" max="4856" width="6.875" style="182" customWidth="1"/>
    <col min="4857" max="4857" width="4" style="182" customWidth="1"/>
    <col min="4858" max="4858" width="9.625" style="182" customWidth="1"/>
    <col min="4859" max="4859" width="11.125" style="182" customWidth="1"/>
    <col min="4860" max="4860" width="9.375" style="182" customWidth="1"/>
    <col min="4861" max="4861" width="6.375" style="182" customWidth="1"/>
    <col min="4862" max="4862" width="10.5" style="182" customWidth="1"/>
    <col min="4863" max="4865" width="9" style="182"/>
    <col min="4866" max="4866" width="9.625" style="182" customWidth="1"/>
    <col min="4867" max="4867" width="11.125" style="182" customWidth="1"/>
    <col min="4868" max="4868" width="9.625" style="182" customWidth="1"/>
    <col min="4869" max="4869" width="11.125" style="182" customWidth="1"/>
    <col min="4870" max="4870" width="9.625" style="182" customWidth="1"/>
    <col min="4871" max="4871" width="11.125" style="182" customWidth="1"/>
    <col min="4872" max="5106" width="9" style="182"/>
    <col min="5107" max="5107" width="2.625" style="182" customWidth="1"/>
    <col min="5108" max="5108" width="18.125" style="182" customWidth="1"/>
    <col min="5109" max="5110" width="5.625" style="182" customWidth="1"/>
    <col min="5111" max="5111" width="8.875" style="182" customWidth="1"/>
    <col min="5112" max="5112" width="6.875" style="182" customWidth="1"/>
    <col min="5113" max="5113" width="4" style="182" customWidth="1"/>
    <col min="5114" max="5114" width="9.625" style="182" customWidth="1"/>
    <col min="5115" max="5115" width="11.125" style="182" customWidth="1"/>
    <col min="5116" max="5116" width="9.375" style="182" customWidth="1"/>
    <col min="5117" max="5117" width="6.375" style="182" customWidth="1"/>
    <col min="5118" max="5118" width="10.5" style="182" customWidth="1"/>
    <col min="5119" max="5121" width="9" style="182"/>
    <col min="5122" max="5122" width="9.625" style="182" customWidth="1"/>
    <col min="5123" max="5123" width="11.125" style="182" customWidth="1"/>
    <col min="5124" max="5124" width="9.625" style="182" customWidth="1"/>
    <col min="5125" max="5125" width="11.125" style="182" customWidth="1"/>
    <col min="5126" max="5126" width="9.625" style="182" customWidth="1"/>
    <col min="5127" max="5127" width="11.125" style="182" customWidth="1"/>
    <col min="5128" max="5362" width="9" style="182"/>
    <col min="5363" max="5363" width="2.625" style="182" customWidth="1"/>
    <col min="5364" max="5364" width="18.125" style="182" customWidth="1"/>
    <col min="5365" max="5366" width="5.625" style="182" customWidth="1"/>
    <col min="5367" max="5367" width="8.875" style="182" customWidth="1"/>
    <col min="5368" max="5368" width="6.875" style="182" customWidth="1"/>
    <col min="5369" max="5369" width="4" style="182" customWidth="1"/>
    <col min="5370" max="5370" width="9.625" style="182" customWidth="1"/>
    <col min="5371" max="5371" width="11.125" style="182" customWidth="1"/>
    <col min="5372" max="5372" width="9.375" style="182" customWidth="1"/>
    <col min="5373" max="5373" width="6.375" style="182" customWidth="1"/>
    <col min="5374" max="5374" width="10.5" style="182" customWidth="1"/>
    <col min="5375" max="5377" width="9" style="182"/>
    <col min="5378" max="5378" width="9.625" style="182" customWidth="1"/>
    <col min="5379" max="5379" width="11.125" style="182" customWidth="1"/>
    <col min="5380" max="5380" width="9.625" style="182" customWidth="1"/>
    <col min="5381" max="5381" width="11.125" style="182" customWidth="1"/>
    <col min="5382" max="5382" width="9.625" style="182" customWidth="1"/>
    <col min="5383" max="5383" width="11.125" style="182" customWidth="1"/>
    <col min="5384" max="5618" width="9" style="182"/>
    <col min="5619" max="5619" width="2.625" style="182" customWidth="1"/>
    <col min="5620" max="5620" width="18.125" style="182" customWidth="1"/>
    <col min="5621" max="5622" width="5.625" style="182" customWidth="1"/>
    <col min="5623" max="5623" width="8.875" style="182" customWidth="1"/>
    <col min="5624" max="5624" width="6.875" style="182" customWidth="1"/>
    <col min="5625" max="5625" width="4" style="182" customWidth="1"/>
    <col min="5626" max="5626" width="9.625" style="182" customWidth="1"/>
    <col min="5627" max="5627" width="11.125" style="182" customWidth="1"/>
    <col min="5628" max="5628" width="9.375" style="182" customWidth="1"/>
    <col min="5629" max="5629" width="6.375" style="182" customWidth="1"/>
    <col min="5630" max="5630" width="10.5" style="182" customWidth="1"/>
    <col min="5631" max="5633" width="9" style="182"/>
    <col min="5634" max="5634" width="9.625" style="182" customWidth="1"/>
    <col min="5635" max="5635" width="11.125" style="182" customWidth="1"/>
    <col min="5636" max="5636" width="9.625" style="182" customWidth="1"/>
    <col min="5637" max="5637" width="11.125" style="182" customWidth="1"/>
    <col min="5638" max="5638" width="9.625" style="182" customWidth="1"/>
    <col min="5639" max="5639" width="11.125" style="182" customWidth="1"/>
    <col min="5640" max="5874" width="9" style="182"/>
    <col min="5875" max="5875" width="2.625" style="182" customWidth="1"/>
    <col min="5876" max="5876" width="18.125" style="182" customWidth="1"/>
    <col min="5877" max="5878" width="5.625" style="182" customWidth="1"/>
    <col min="5879" max="5879" width="8.875" style="182" customWidth="1"/>
    <col min="5880" max="5880" width="6.875" style="182" customWidth="1"/>
    <col min="5881" max="5881" width="4" style="182" customWidth="1"/>
    <col min="5882" max="5882" width="9.625" style="182" customWidth="1"/>
    <col min="5883" max="5883" width="11.125" style="182" customWidth="1"/>
    <col min="5884" max="5884" width="9.375" style="182" customWidth="1"/>
    <col min="5885" max="5885" width="6.375" style="182" customWidth="1"/>
    <col min="5886" max="5886" width="10.5" style="182" customWidth="1"/>
    <col min="5887" max="5889" width="9" style="182"/>
    <col min="5890" max="5890" width="9.625" style="182" customWidth="1"/>
    <col min="5891" max="5891" width="11.125" style="182" customWidth="1"/>
    <col min="5892" max="5892" width="9.625" style="182" customWidth="1"/>
    <col min="5893" max="5893" width="11.125" style="182" customWidth="1"/>
    <col min="5894" max="5894" width="9.625" style="182" customWidth="1"/>
    <col min="5895" max="5895" width="11.125" style="182" customWidth="1"/>
    <col min="5896" max="6130" width="9" style="182"/>
    <col min="6131" max="6131" width="2.625" style="182" customWidth="1"/>
    <col min="6132" max="6132" width="18.125" style="182" customWidth="1"/>
    <col min="6133" max="6134" width="5.625" style="182" customWidth="1"/>
    <col min="6135" max="6135" width="8.875" style="182" customWidth="1"/>
    <col min="6136" max="6136" width="6.875" style="182" customWidth="1"/>
    <col min="6137" max="6137" width="4" style="182" customWidth="1"/>
    <col min="6138" max="6138" width="9.625" style="182" customWidth="1"/>
    <col min="6139" max="6139" width="11.125" style="182" customWidth="1"/>
    <col min="6140" max="6140" width="9.375" style="182" customWidth="1"/>
    <col min="6141" max="6141" width="6.375" style="182" customWidth="1"/>
    <col min="6142" max="6142" width="10.5" style="182" customWidth="1"/>
    <col min="6143" max="6145" width="9" style="182"/>
    <col min="6146" max="6146" width="9.625" style="182" customWidth="1"/>
    <col min="6147" max="6147" width="11.125" style="182" customWidth="1"/>
    <col min="6148" max="6148" width="9.625" style="182" customWidth="1"/>
    <col min="6149" max="6149" width="11.125" style="182" customWidth="1"/>
    <col min="6150" max="6150" width="9.625" style="182" customWidth="1"/>
    <col min="6151" max="6151" width="11.125" style="182" customWidth="1"/>
    <col min="6152" max="6386" width="9" style="182"/>
    <col min="6387" max="6387" width="2.625" style="182" customWidth="1"/>
    <col min="6388" max="6388" width="18.125" style="182" customWidth="1"/>
    <col min="6389" max="6390" width="5.625" style="182" customWidth="1"/>
    <col min="6391" max="6391" width="8.875" style="182" customWidth="1"/>
    <col min="6392" max="6392" width="6.875" style="182" customWidth="1"/>
    <col min="6393" max="6393" width="4" style="182" customWidth="1"/>
    <col min="6394" max="6394" width="9.625" style="182" customWidth="1"/>
    <col min="6395" max="6395" width="11.125" style="182" customWidth="1"/>
    <col min="6396" max="6396" width="9.375" style="182" customWidth="1"/>
    <col min="6397" max="6397" width="6.375" style="182" customWidth="1"/>
    <col min="6398" max="6398" width="10.5" style="182" customWidth="1"/>
    <col min="6399" max="6401" width="9" style="182"/>
    <col min="6402" max="6402" width="9.625" style="182" customWidth="1"/>
    <col min="6403" max="6403" width="11.125" style="182" customWidth="1"/>
    <col min="6404" max="6404" width="9.625" style="182" customWidth="1"/>
    <col min="6405" max="6405" width="11.125" style="182" customWidth="1"/>
    <col min="6406" max="6406" width="9.625" style="182" customWidth="1"/>
    <col min="6407" max="6407" width="11.125" style="182" customWidth="1"/>
    <col min="6408" max="6642" width="9" style="182"/>
    <col min="6643" max="6643" width="2.625" style="182" customWidth="1"/>
    <col min="6644" max="6644" width="18.125" style="182" customWidth="1"/>
    <col min="6645" max="6646" width="5.625" style="182" customWidth="1"/>
    <col min="6647" max="6647" width="8.875" style="182" customWidth="1"/>
    <col min="6648" max="6648" width="6.875" style="182" customWidth="1"/>
    <col min="6649" max="6649" width="4" style="182" customWidth="1"/>
    <col min="6650" max="6650" width="9.625" style="182" customWidth="1"/>
    <col min="6651" max="6651" width="11.125" style="182" customWidth="1"/>
    <col min="6652" max="6652" width="9.375" style="182" customWidth="1"/>
    <col min="6653" max="6653" width="6.375" style="182" customWidth="1"/>
    <col min="6654" max="6654" width="10.5" style="182" customWidth="1"/>
    <col min="6655" max="6657" width="9" style="182"/>
    <col min="6658" max="6658" width="9.625" style="182" customWidth="1"/>
    <col min="6659" max="6659" width="11.125" style="182" customWidth="1"/>
    <col min="6660" max="6660" width="9.625" style="182" customWidth="1"/>
    <col min="6661" max="6661" width="11.125" style="182" customWidth="1"/>
    <col min="6662" max="6662" width="9.625" style="182" customWidth="1"/>
    <col min="6663" max="6663" width="11.125" style="182" customWidth="1"/>
    <col min="6664" max="6898" width="9" style="182"/>
    <col min="6899" max="6899" width="2.625" style="182" customWidth="1"/>
    <col min="6900" max="6900" width="18.125" style="182" customWidth="1"/>
    <col min="6901" max="6902" width="5.625" style="182" customWidth="1"/>
    <col min="6903" max="6903" width="8.875" style="182" customWidth="1"/>
    <col min="6904" max="6904" width="6.875" style="182" customWidth="1"/>
    <col min="6905" max="6905" width="4" style="182" customWidth="1"/>
    <col min="6906" max="6906" width="9.625" style="182" customWidth="1"/>
    <col min="6907" max="6907" width="11.125" style="182" customWidth="1"/>
    <col min="6908" max="6908" width="9.375" style="182" customWidth="1"/>
    <col min="6909" max="6909" width="6.375" style="182" customWidth="1"/>
    <col min="6910" max="6910" width="10.5" style="182" customWidth="1"/>
    <col min="6911" max="6913" width="9" style="182"/>
    <col min="6914" max="6914" width="9.625" style="182" customWidth="1"/>
    <col min="6915" max="6915" width="11.125" style="182" customWidth="1"/>
    <col min="6916" max="6916" width="9.625" style="182" customWidth="1"/>
    <col min="6917" max="6917" width="11.125" style="182" customWidth="1"/>
    <col min="6918" max="6918" width="9.625" style="182" customWidth="1"/>
    <col min="6919" max="6919" width="11.125" style="182" customWidth="1"/>
    <col min="6920" max="7154" width="9" style="182"/>
    <col min="7155" max="7155" width="2.625" style="182" customWidth="1"/>
    <col min="7156" max="7156" width="18.125" style="182" customWidth="1"/>
    <col min="7157" max="7158" width="5.625" style="182" customWidth="1"/>
    <col min="7159" max="7159" width="8.875" style="182" customWidth="1"/>
    <col min="7160" max="7160" width="6.875" style="182" customWidth="1"/>
    <col min="7161" max="7161" width="4" style="182" customWidth="1"/>
    <col min="7162" max="7162" width="9.625" style="182" customWidth="1"/>
    <col min="7163" max="7163" width="11.125" style="182" customWidth="1"/>
    <col min="7164" max="7164" width="9.375" style="182" customWidth="1"/>
    <col min="7165" max="7165" width="6.375" style="182" customWidth="1"/>
    <col min="7166" max="7166" width="10.5" style="182" customWidth="1"/>
    <col min="7167" max="7169" width="9" style="182"/>
    <col min="7170" max="7170" width="9.625" style="182" customWidth="1"/>
    <col min="7171" max="7171" width="11.125" style="182" customWidth="1"/>
    <col min="7172" max="7172" width="9.625" style="182" customWidth="1"/>
    <col min="7173" max="7173" width="11.125" style="182" customWidth="1"/>
    <col min="7174" max="7174" width="9.625" style="182" customWidth="1"/>
    <col min="7175" max="7175" width="11.125" style="182" customWidth="1"/>
    <col min="7176" max="7410" width="9" style="182"/>
    <col min="7411" max="7411" width="2.625" style="182" customWidth="1"/>
    <col min="7412" max="7412" width="18.125" style="182" customWidth="1"/>
    <col min="7413" max="7414" width="5.625" style="182" customWidth="1"/>
    <col min="7415" max="7415" width="8.875" style="182" customWidth="1"/>
    <col min="7416" max="7416" width="6.875" style="182" customWidth="1"/>
    <col min="7417" max="7417" width="4" style="182" customWidth="1"/>
    <col min="7418" max="7418" width="9.625" style="182" customWidth="1"/>
    <col min="7419" max="7419" width="11.125" style="182" customWidth="1"/>
    <col min="7420" max="7420" width="9.375" style="182" customWidth="1"/>
    <col min="7421" max="7421" width="6.375" style="182" customWidth="1"/>
    <col min="7422" max="7422" width="10.5" style="182" customWidth="1"/>
    <col min="7423" max="7425" width="9" style="182"/>
    <col min="7426" max="7426" width="9.625" style="182" customWidth="1"/>
    <col min="7427" max="7427" width="11.125" style="182" customWidth="1"/>
    <col min="7428" max="7428" width="9.625" style="182" customWidth="1"/>
    <col min="7429" max="7429" width="11.125" style="182" customWidth="1"/>
    <col min="7430" max="7430" width="9.625" style="182" customWidth="1"/>
    <col min="7431" max="7431" width="11.125" style="182" customWidth="1"/>
    <col min="7432" max="7666" width="9" style="182"/>
    <col min="7667" max="7667" width="2.625" style="182" customWidth="1"/>
    <col min="7668" max="7668" width="18.125" style="182" customWidth="1"/>
    <col min="7669" max="7670" width="5.625" style="182" customWidth="1"/>
    <col min="7671" max="7671" width="8.875" style="182" customWidth="1"/>
    <col min="7672" max="7672" width="6.875" style="182" customWidth="1"/>
    <col min="7673" max="7673" width="4" style="182" customWidth="1"/>
    <col min="7674" max="7674" width="9.625" style="182" customWidth="1"/>
    <col min="7675" max="7675" width="11.125" style="182" customWidth="1"/>
    <col min="7676" max="7676" width="9.375" style="182" customWidth="1"/>
    <col min="7677" max="7677" width="6.375" style="182" customWidth="1"/>
    <col min="7678" max="7678" width="10.5" style="182" customWidth="1"/>
    <col min="7679" max="7681" width="9" style="182"/>
    <col min="7682" max="7682" width="9.625" style="182" customWidth="1"/>
    <col min="7683" max="7683" width="11.125" style="182" customWidth="1"/>
    <col min="7684" max="7684" width="9.625" style="182" customWidth="1"/>
    <col min="7685" max="7685" width="11.125" style="182" customWidth="1"/>
    <col min="7686" max="7686" width="9.625" style="182" customWidth="1"/>
    <col min="7687" max="7687" width="11.125" style="182" customWidth="1"/>
    <col min="7688" max="7922" width="9" style="182"/>
    <col min="7923" max="7923" width="2.625" style="182" customWidth="1"/>
    <col min="7924" max="7924" width="18.125" style="182" customWidth="1"/>
    <col min="7925" max="7926" width="5.625" style="182" customWidth="1"/>
    <col min="7927" max="7927" width="8.875" style="182" customWidth="1"/>
    <col min="7928" max="7928" width="6.875" style="182" customWidth="1"/>
    <col min="7929" max="7929" width="4" style="182" customWidth="1"/>
    <col min="7930" max="7930" width="9.625" style="182" customWidth="1"/>
    <col min="7931" max="7931" width="11.125" style="182" customWidth="1"/>
    <col min="7932" max="7932" width="9.375" style="182" customWidth="1"/>
    <col min="7933" max="7933" width="6.375" style="182" customWidth="1"/>
    <col min="7934" max="7934" width="10.5" style="182" customWidth="1"/>
    <col min="7935" max="7937" width="9" style="182"/>
    <col min="7938" max="7938" width="9.625" style="182" customWidth="1"/>
    <col min="7939" max="7939" width="11.125" style="182" customWidth="1"/>
    <col min="7940" max="7940" width="9.625" style="182" customWidth="1"/>
    <col min="7941" max="7941" width="11.125" style="182" customWidth="1"/>
    <col min="7942" max="7942" width="9.625" style="182" customWidth="1"/>
    <col min="7943" max="7943" width="11.125" style="182" customWidth="1"/>
    <col min="7944" max="8178" width="9" style="182"/>
    <col min="8179" max="8179" width="2.625" style="182" customWidth="1"/>
    <col min="8180" max="8180" width="18.125" style="182" customWidth="1"/>
    <col min="8181" max="8182" width="5.625" style="182" customWidth="1"/>
    <col min="8183" max="8183" width="8.875" style="182" customWidth="1"/>
    <col min="8184" max="8184" width="6.875" style="182" customWidth="1"/>
    <col min="8185" max="8185" width="4" style="182" customWidth="1"/>
    <col min="8186" max="8186" width="9.625" style="182" customWidth="1"/>
    <col min="8187" max="8187" width="11.125" style="182" customWidth="1"/>
    <col min="8188" max="8188" width="9.375" style="182" customWidth="1"/>
    <col min="8189" max="8189" width="6.375" style="182" customWidth="1"/>
    <col min="8190" max="8190" width="10.5" style="182" customWidth="1"/>
    <col min="8191" max="8193" width="9" style="182"/>
    <col min="8194" max="8194" width="9.625" style="182" customWidth="1"/>
    <col min="8195" max="8195" width="11.125" style="182" customWidth="1"/>
    <col min="8196" max="8196" width="9.625" style="182" customWidth="1"/>
    <col min="8197" max="8197" width="11.125" style="182" customWidth="1"/>
    <col min="8198" max="8198" width="9.625" style="182" customWidth="1"/>
    <col min="8199" max="8199" width="11.125" style="182" customWidth="1"/>
    <col min="8200" max="8434" width="9" style="182"/>
    <col min="8435" max="8435" width="2.625" style="182" customWidth="1"/>
    <col min="8436" max="8436" width="18.125" style="182" customWidth="1"/>
    <col min="8437" max="8438" width="5.625" style="182" customWidth="1"/>
    <col min="8439" max="8439" width="8.875" style="182" customWidth="1"/>
    <col min="8440" max="8440" width="6.875" style="182" customWidth="1"/>
    <col min="8441" max="8441" width="4" style="182" customWidth="1"/>
    <col min="8442" max="8442" width="9.625" style="182" customWidth="1"/>
    <col min="8443" max="8443" width="11.125" style="182" customWidth="1"/>
    <col min="8444" max="8444" width="9.375" style="182" customWidth="1"/>
    <col min="8445" max="8445" width="6.375" style="182" customWidth="1"/>
    <col min="8446" max="8446" width="10.5" style="182" customWidth="1"/>
    <col min="8447" max="8449" width="9" style="182"/>
    <col min="8450" max="8450" width="9.625" style="182" customWidth="1"/>
    <col min="8451" max="8451" width="11.125" style="182" customWidth="1"/>
    <col min="8452" max="8452" width="9.625" style="182" customWidth="1"/>
    <col min="8453" max="8453" width="11.125" style="182" customWidth="1"/>
    <col min="8454" max="8454" width="9.625" style="182" customWidth="1"/>
    <col min="8455" max="8455" width="11.125" style="182" customWidth="1"/>
    <col min="8456" max="8690" width="9" style="182"/>
    <col min="8691" max="8691" width="2.625" style="182" customWidth="1"/>
    <col min="8692" max="8692" width="18.125" style="182" customWidth="1"/>
    <col min="8693" max="8694" width="5.625" style="182" customWidth="1"/>
    <col min="8695" max="8695" width="8.875" style="182" customWidth="1"/>
    <col min="8696" max="8696" width="6.875" style="182" customWidth="1"/>
    <col min="8697" max="8697" width="4" style="182" customWidth="1"/>
    <col min="8698" max="8698" width="9.625" style="182" customWidth="1"/>
    <col min="8699" max="8699" width="11.125" style="182" customWidth="1"/>
    <col min="8700" max="8700" width="9.375" style="182" customWidth="1"/>
    <col min="8701" max="8701" width="6.375" style="182" customWidth="1"/>
    <col min="8702" max="8702" width="10.5" style="182" customWidth="1"/>
    <col min="8703" max="8705" width="9" style="182"/>
    <col min="8706" max="8706" width="9.625" style="182" customWidth="1"/>
    <col min="8707" max="8707" width="11.125" style="182" customWidth="1"/>
    <col min="8708" max="8708" width="9.625" style="182" customWidth="1"/>
    <col min="8709" max="8709" width="11.125" style="182" customWidth="1"/>
    <col min="8710" max="8710" width="9.625" style="182" customWidth="1"/>
    <col min="8711" max="8711" width="11.125" style="182" customWidth="1"/>
    <col min="8712" max="8946" width="9" style="182"/>
    <col min="8947" max="8947" width="2.625" style="182" customWidth="1"/>
    <col min="8948" max="8948" width="18.125" style="182" customWidth="1"/>
    <col min="8949" max="8950" width="5.625" style="182" customWidth="1"/>
    <col min="8951" max="8951" width="8.875" style="182" customWidth="1"/>
    <col min="8952" max="8952" width="6.875" style="182" customWidth="1"/>
    <col min="8953" max="8953" width="4" style="182" customWidth="1"/>
    <col min="8954" max="8954" width="9.625" style="182" customWidth="1"/>
    <col min="8955" max="8955" width="11.125" style="182" customWidth="1"/>
    <col min="8956" max="8956" width="9.375" style="182" customWidth="1"/>
    <col min="8957" max="8957" width="6.375" style="182" customWidth="1"/>
    <col min="8958" max="8958" width="10.5" style="182" customWidth="1"/>
    <col min="8959" max="8961" width="9" style="182"/>
    <col min="8962" max="8962" width="9.625" style="182" customWidth="1"/>
    <col min="8963" max="8963" width="11.125" style="182" customWidth="1"/>
    <col min="8964" max="8964" width="9.625" style="182" customWidth="1"/>
    <col min="8965" max="8965" width="11.125" style="182" customWidth="1"/>
    <col min="8966" max="8966" width="9.625" style="182" customWidth="1"/>
    <col min="8967" max="8967" width="11.125" style="182" customWidth="1"/>
    <col min="8968" max="9202" width="9" style="182"/>
    <col min="9203" max="9203" width="2.625" style="182" customWidth="1"/>
    <col min="9204" max="9204" width="18.125" style="182" customWidth="1"/>
    <col min="9205" max="9206" width="5.625" style="182" customWidth="1"/>
    <col min="9207" max="9207" width="8.875" style="182" customWidth="1"/>
    <col min="9208" max="9208" width="6.875" style="182" customWidth="1"/>
    <col min="9209" max="9209" width="4" style="182" customWidth="1"/>
    <col min="9210" max="9210" width="9.625" style="182" customWidth="1"/>
    <col min="9211" max="9211" width="11.125" style="182" customWidth="1"/>
    <col min="9212" max="9212" width="9.375" style="182" customWidth="1"/>
    <col min="9213" max="9213" width="6.375" style="182" customWidth="1"/>
    <col min="9214" max="9214" width="10.5" style="182" customWidth="1"/>
    <col min="9215" max="9217" width="9" style="182"/>
    <col min="9218" max="9218" width="9.625" style="182" customWidth="1"/>
    <col min="9219" max="9219" width="11.125" style="182" customWidth="1"/>
    <col min="9220" max="9220" width="9.625" style="182" customWidth="1"/>
    <col min="9221" max="9221" width="11.125" style="182" customWidth="1"/>
    <col min="9222" max="9222" width="9.625" style="182" customWidth="1"/>
    <col min="9223" max="9223" width="11.125" style="182" customWidth="1"/>
    <col min="9224" max="9458" width="9" style="182"/>
    <col min="9459" max="9459" width="2.625" style="182" customWidth="1"/>
    <col min="9460" max="9460" width="18.125" style="182" customWidth="1"/>
    <col min="9461" max="9462" width="5.625" style="182" customWidth="1"/>
    <col min="9463" max="9463" width="8.875" style="182" customWidth="1"/>
    <col min="9464" max="9464" width="6.875" style="182" customWidth="1"/>
    <col min="9465" max="9465" width="4" style="182" customWidth="1"/>
    <col min="9466" max="9466" width="9.625" style="182" customWidth="1"/>
    <col min="9467" max="9467" width="11.125" style="182" customWidth="1"/>
    <col min="9468" max="9468" width="9.375" style="182" customWidth="1"/>
    <col min="9469" max="9469" width="6.375" style="182" customWidth="1"/>
    <col min="9470" max="9470" width="10.5" style="182" customWidth="1"/>
    <col min="9471" max="9473" width="9" style="182"/>
    <col min="9474" max="9474" width="9.625" style="182" customWidth="1"/>
    <col min="9475" max="9475" width="11.125" style="182" customWidth="1"/>
    <col min="9476" max="9476" width="9.625" style="182" customWidth="1"/>
    <col min="9477" max="9477" width="11.125" style="182" customWidth="1"/>
    <col min="9478" max="9478" width="9.625" style="182" customWidth="1"/>
    <col min="9479" max="9479" width="11.125" style="182" customWidth="1"/>
    <col min="9480" max="9714" width="9" style="182"/>
    <col min="9715" max="9715" width="2.625" style="182" customWidth="1"/>
    <col min="9716" max="9716" width="18.125" style="182" customWidth="1"/>
    <col min="9717" max="9718" width="5.625" style="182" customWidth="1"/>
    <col min="9719" max="9719" width="8.875" style="182" customWidth="1"/>
    <col min="9720" max="9720" width="6.875" style="182" customWidth="1"/>
    <col min="9721" max="9721" width="4" style="182" customWidth="1"/>
    <col min="9722" max="9722" width="9.625" style="182" customWidth="1"/>
    <col min="9723" max="9723" width="11.125" style="182" customWidth="1"/>
    <col min="9724" max="9724" width="9.375" style="182" customWidth="1"/>
    <col min="9725" max="9725" width="6.375" style="182" customWidth="1"/>
    <col min="9726" max="9726" width="10.5" style="182" customWidth="1"/>
    <col min="9727" max="9729" width="9" style="182"/>
    <col min="9730" max="9730" width="9.625" style="182" customWidth="1"/>
    <col min="9731" max="9731" width="11.125" style="182" customWidth="1"/>
    <col min="9732" max="9732" width="9.625" style="182" customWidth="1"/>
    <col min="9733" max="9733" width="11.125" style="182" customWidth="1"/>
    <col min="9734" max="9734" width="9.625" style="182" customWidth="1"/>
    <col min="9735" max="9735" width="11.125" style="182" customWidth="1"/>
    <col min="9736" max="9970" width="9" style="182"/>
    <col min="9971" max="9971" width="2.625" style="182" customWidth="1"/>
    <col min="9972" max="9972" width="18.125" style="182" customWidth="1"/>
    <col min="9973" max="9974" width="5.625" style="182" customWidth="1"/>
    <col min="9975" max="9975" width="8.875" style="182" customWidth="1"/>
    <col min="9976" max="9976" width="6.875" style="182" customWidth="1"/>
    <col min="9977" max="9977" width="4" style="182" customWidth="1"/>
    <col min="9978" max="9978" width="9.625" style="182" customWidth="1"/>
    <col min="9979" max="9979" width="11.125" style="182" customWidth="1"/>
    <col min="9980" max="9980" width="9.375" style="182" customWidth="1"/>
    <col min="9981" max="9981" width="6.375" style="182" customWidth="1"/>
    <col min="9982" max="9982" width="10.5" style="182" customWidth="1"/>
    <col min="9983" max="9985" width="9" style="182"/>
    <col min="9986" max="9986" width="9.625" style="182" customWidth="1"/>
    <col min="9987" max="9987" width="11.125" style="182" customWidth="1"/>
    <col min="9988" max="9988" width="9.625" style="182" customWidth="1"/>
    <col min="9989" max="9989" width="11.125" style="182" customWidth="1"/>
    <col min="9990" max="9990" width="9.625" style="182" customWidth="1"/>
    <col min="9991" max="9991" width="11.125" style="182" customWidth="1"/>
    <col min="9992" max="10226" width="9" style="182"/>
    <col min="10227" max="10227" width="2.625" style="182" customWidth="1"/>
    <col min="10228" max="10228" width="18.125" style="182" customWidth="1"/>
    <col min="10229" max="10230" width="5.625" style="182" customWidth="1"/>
    <col min="10231" max="10231" width="8.875" style="182" customWidth="1"/>
    <col min="10232" max="10232" width="6.875" style="182" customWidth="1"/>
    <col min="10233" max="10233" width="4" style="182" customWidth="1"/>
    <col min="10234" max="10234" width="9.625" style="182" customWidth="1"/>
    <col min="10235" max="10235" width="11.125" style="182" customWidth="1"/>
    <col min="10236" max="10236" width="9.375" style="182" customWidth="1"/>
    <col min="10237" max="10237" width="6.375" style="182" customWidth="1"/>
    <col min="10238" max="10238" width="10.5" style="182" customWidth="1"/>
    <col min="10239" max="10241" width="9" style="182"/>
    <col min="10242" max="10242" width="9.625" style="182" customWidth="1"/>
    <col min="10243" max="10243" width="11.125" style="182" customWidth="1"/>
    <col min="10244" max="10244" width="9.625" style="182" customWidth="1"/>
    <col min="10245" max="10245" width="11.125" style="182" customWidth="1"/>
    <col min="10246" max="10246" width="9.625" style="182" customWidth="1"/>
    <col min="10247" max="10247" width="11.125" style="182" customWidth="1"/>
    <col min="10248" max="10482" width="9" style="182"/>
    <col min="10483" max="10483" width="2.625" style="182" customWidth="1"/>
    <col min="10484" max="10484" width="18.125" style="182" customWidth="1"/>
    <col min="10485" max="10486" width="5.625" style="182" customWidth="1"/>
    <col min="10487" max="10487" width="8.875" style="182" customWidth="1"/>
    <col min="10488" max="10488" width="6.875" style="182" customWidth="1"/>
    <col min="10489" max="10489" width="4" style="182" customWidth="1"/>
    <col min="10490" max="10490" width="9.625" style="182" customWidth="1"/>
    <col min="10491" max="10491" width="11.125" style="182" customWidth="1"/>
    <col min="10492" max="10492" width="9.375" style="182" customWidth="1"/>
    <col min="10493" max="10493" width="6.375" style="182" customWidth="1"/>
    <col min="10494" max="10494" width="10.5" style="182" customWidth="1"/>
    <col min="10495" max="10497" width="9" style="182"/>
    <col min="10498" max="10498" width="9.625" style="182" customWidth="1"/>
    <col min="10499" max="10499" width="11.125" style="182" customWidth="1"/>
    <col min="10500" max="10500" width="9.625" style="182" customWidth="1"/>
    <col min="10501" max="10501" width="11.125" style="182" customWidth="1"/>
    <col min="10502" max="10502" width="9.625" style="182" customWidth="1"/>
    <col min="10503" max="10503" width="11.125" style="182" customWidth="1"/>
    <col min="10504" max="10738" width="9" style="182"/>
    <col min="10739" max="10739" width="2.625" style="182" customWidth="1"/>
    <col min="10740" max="10740" width="18.125" style="182" customWidth="1"/>
    <col min="10741" max="10742" width="5.625" style="182" customWidth="1"/>
    <col min="10743" max="10743" width="8.875" style="182" customWidth="1"/>
    <col min="10744" max="10744" width="6.875" style="182" customWidth="1"/>
    <col min="10745" max="10745" width="4" style="182" customWidth="1"/>
    <col min="10746" max="10746" width="9.625" style="182" customWidth="1"/>
    <col min="10747" max="10747" width="11.125" style="182" customWidth="1"/>
    <col min="10748" max="10748" width="9.375" style="182" customWidth="1"/>
    <col min="10749" max="10749" width="6.375" style="182" customWidth="1"/>
    <col min="10750" max="10750" width="10.5" style="182" customWidth="1"/>
    <col min="10751" max="10753" width="9" style="182"/>
    <col min="10754" max="10754" width="9.625" style="182" customWidth="1"/>
    <col min="10755" max="10755" width="11.125" style="182" customWidth="1"/>
    <col min="10756" max="10756" width="9.625" style="182" customWidth="1"/>
    <col min="10757" max="10757" width="11.125" style="182" customWidth="1"/>
    <col min="10758" max="10758" width="9.625" style="182" customWidth="1"/>
    <col min="10759" max="10759" width="11.125" style="182" customWidth="1"/>
    <col min="10760" max="10994" width="9" style="182"/>
    <col min="10995" max="10995" width="2.625" style="182" customWidth="1"/>
    <col min="10996" max="10996" width="18.125" style="182" customWidth="1"/>
    <col min="10997" max="10998" width="5.625" style="182" customWidth="1"/>
    <col min="10999" max="10999" width="8.875" style="182" customWidth="1"/>
    <col min="11000" max="11000" width="6.875" style="182" customWidth="1"/>
    <col min="11001" max="11001" width="4" style="182" customWidth="1"/>
    <col min="11002" max="11002" width="9.625" style="182" customWidth="1"/>
    <col min="11003" max="11003" width="11.125" style="182" customWidth="1"/>
    <col min="11004" max="11004" width="9.375" style="182" customWidth="1"/>
    <col min="11005" max="11005" width="6.375" style="182" customWidth="1"/>
    <col min="11006" max="11006" width="10.5" style="182" customWidth="1"/>
    <col min="11007" max="11009" width="9" style="182"/>
    <col min="11010" max="11010" width="9.625" style="182" customWidth="1"/>
    <col min="11011" max="11011" width="11.125" style="182" customWidth="1"/>
    <col min="11012" max="11012" width="9.625" style="182" customWidth="1"/>
    <col min="11013" max="11013" width="11.125" style="182" customWidth="1"/>
    <col min="11014" max="11014" width="9.625" style="182" customWidth="1"/>
    <col min="11015" max="11015" width="11.125" style="182" customWidth="1"/>
    <col min="11016" max="11250" width="9" style="182"/>
    <col min="11251" max="11251" width="2.625" style="182" customWidth="1"/>
    <col min="11252" max="11252" width="18.125" style="182" customWidth="1"/>
    <col min="11253" max="11254" width="5.625" style="182" customWidth="1"/>
    <col min="11255" max="11255" width="8.875" style="182" customWidth="1"/>
    <col min="11256" max="11256" width="6.875" style="182" customWidth="1"/>
    <col min="11257" max="11257" width="4" style="182" customWidth="1"/>
    <col min="11258" max="11258" width="9.625" style="182" customWidth="1"/>
    <col min="11259" max="11259" width="11.125" style="182" customWidth="1"/>
    <col min="11260" max="11260" width="9.375" style="182" customWidth="1"/>
    <col min="11261" max="11261" width="6.375" style="182" customWidth="1"/>
    <col min="11262" max="11262" width="10.5" style="182" customWidth="1"/>
    <col min="11263" max="11265" width="9" style="182"/>
    <col min="11266" max="11266" width="9.625" style="182" customWidth="1"/>
    <col min="11267" max="11267" width="11.125" style="182" customWidth="1"/>
    <col min="11268" max="11268" width="9.625" style="182" customWidth="1"/>
    <col min="11269" max="11269" width="11.125" style="182" customWidth="1"/>
    <col min="11270" max="11270" width="9.625" style="182" customWidth="1"/>
    <col min="11271" max="11271" width="11.125" style="182" customWidth="1"/>
    <col min="11272" max="11506" width="9" style="182"/>
    <col min="11507" max="11507" width="2.625" style="182" customWidth="1"/>
    <col min="11508" max="11508" width="18.125" style="182" customWidth="1"/>
    <col min="11509" max="11510" width="5.625" style="182" customWidth="1"/>
    <col min="11511" max="11511" width="8.875" style="182" customWidth="1"/>
    <col min="11512" max="11512" width="6.875" style="182" customWidth="1"/>
    <col min="11513" max="11513" width="4" style="182" customWidth="1"/>
    <col min="11514" max="11514" width="9.625" style="182" customWidth="1"/>
    <col min="11515" max="11515" width="11.125" style="182" customWidth="1"/>
    <col min="11516" max="11516" width="9.375" style="182" customWidth="1"/>
    <col min="11517" max="11517" width="6.375" style="182" customWidth="1"/>
    <col min="11518" max="11518" width="10.5" style="182" customWidth="1"/>
    <col min="11519" max="11521" width="9" style="182"/>
    <col min="11522" max="11522" width="9.625" style="182" customWidth="1"/>
    <col min="11523" max="11523" width="11.125" style="182" customWidth="1"/>
    <col min="11524" max="11524" width="9.625" style="182" customWidth="1"/>
    <col min="11525" max="11525" width="11.125" style="182" customWidth="1"/>
    <col min="11526" max="11526" width="9.625" style="182" customWidth="1"/>
    <col min="11527" max="11527" width="11.125" style="182" customWidth="1"/>
    <col min="11528" max="11762" width="9" style="182"/>
    <col min="11763" max="11763" width="2.625" style="182" customWidth="1"/>
    <col min="11764" max="11764" width="18.125" style="182" customWidth="1"/>
    <col min="11765" max="11766" width="5.625" style="182" customWidth="1"/>
    <col min="11767" max="11767" width="8.875" style="182" customWidth="1"/>
    <col min="11768" max="11768" width="6.875" style="182" customWidth="1"/>
    <col min="11769" max="11769" width="4" style="182" customWidth="1"/>
    <col min="11770" max="11770" width="9.625" style="182" customWidth="1"/>
    <col min="11771" max="11771" width="11.125" style="182" customWidth="1"/>
    <col min="11772" max="11772" width="9.375" style="182" customWidth="1"/>
    <col min="11773" max="11773" width="6.375" style="182" customWidth="1"/>
    <col min="11774" max="11774" width="10.5" style="182" customWidth="1"/>
    <col min="11775" max="11777" width="9" style="182"/>
    <col min="11778" max="11778" width="9.625" style="182" customWidth="1"/>
    <col min="11779" max="11779" width="11.125" style="182" customWidth="1"/>
    <col min="11780" max="11780" width="9.625" style="182" customWidth="1"/>
    <col min="11781" max="11781" width="11.125" style="182" customWidth="1"/>
    <col min="11782" max="11782" width="9.625" style="182" customWidth="1"/>
    <col min="11783" max="11783" width="11.125" style="182" customWidth="1"/>
    <col min="11784" max="12018" width="9" style="182"/>
    <col min="12019" max="12019" width="2.625" style="182" customWidth="1"/>
    <col min="12020" max="12020" width="18.125" style="182" customWidth="1"/>
    <col min="12021" max="12022" width="5.625" style="182" customWidth="1"/>
    <col min="12023" max="12023" width="8.875" style="182" customWidth="1"/>
    <col min="12024" max="12024" width="6.875" style="182" customWidth="1"/>
    <col min="12025" max="12025" width="4" style="182" customWidth="1"/>
    <col min="12026" max="12026" width="9.625" style="182" customWidth="1"/>
    <col min="12027" max="12027" width="11.125" style="182" customWidth="1"/>
    <col min="12028" max="12028" width="9.375" style="182" customWidth="1"/>
    <col min="12029" max="12029" width="6.375" style="182" customWidth="1"/>
    <col min="12030" max="12030" width="10.5" style="182" customWidth="1"/>
    <col min="12031" max="12033" width="9" style="182"/>
    <col min="12034" max="12034" width="9.625" style="182" customWidth="1"/>
    <col min="12035" max="12035" width="11.125" style="182" customWidth="1"/>
    <col min="12036" max="12036" width="9.625" style="182" customWidth="1"/>
    <col min="12037" max="12037" width="11.125" style="182" customWidth="1"/>
    <col min="12038" max="12038" width="9.625" style="182" customWidth="1"/>
    <col min="12039" max="12039" width="11.125" style="182" customWidth="1"/>
    <col min="12040" max="12274" width="9" style="182"/>
    <col min="12275" max="12275" width="2.625" style="182" customWidth="1"/>
    <col min="12276" max="12276" width="18.125" style="182" customWidth="1"/>
    <col min="12277" max="12278" width="5.625" style="182" customWidth="1"/>
    <col min="12279" max="12279" width="8.875" style="182" customWidth="1"/>
    <col min="12280" max="12280" width="6.875" style="182" customWidth="1"/>
    <col min="12281" max="12281" width="4" style="182" customWidth="1"/>
    <col min="12282" max="12282" width="9.625" style="182" customWidth="1"/>
    <col min="12283" max="12283" width="11.125" style="182" customWidth="1"/>
    <col min="12284" max="12284" width="9.375" style="182" customWidth="1"/>
    <col min="12285" max="12285" width="6.375" style="182" customWidth="1"/>
    <col min="12286" max="12286" width="10.5" style="182" customWidth="1"/>
    <col min="12287" max="12289" width="9" style="182"/>
    <col min="12290" max="12290" width="9.625" style="182" customWidth="1"/>
    <col min="12291" max="12291" width="11.125" style="182" customWidth="1"/>
    <col min="12292" max="12292" width="9.625" style="182" customWidth="1"/>
    <col min="12293" max="12293" width="11.125" style="182" customWidth="1"/>
    <col min="12294" max="12294" width="9.625" style="182" customWidth="1"/>
    <col min="12295" max="12295" width="11.125" style="182" customWidth="1"/>
    <col min="12296" max="12530" width="9" style="182"/>
    <col min="12531" max="12531" width="2.625" style="182" customWidth="1"/>
    <col min="12532" max="12532" width="18.125" style="182" customWidth="1"/>
    <col min="12533" max="12534" width="5.625" style="182" customWidth="1"/>
    <col min="12535" max="12535" width="8.875" style="182" customWidth="1"/>
    <col min="12536" max="12536" width="6.875" style="182" customWidth="1"/>
    <col min="12537" max="12537" width="4" style="182" customWidth="1"/>
    <col min="12538" max="12538" width="9.625" style="182" customWidth="1"/>
    <col min="12539" max="12539" width="11.125" style="182" customWidth="1"/>
    <col min="12540" max="12540" width="9.375" style="182" customWidth="1"/>
    <col min="12541" max="12541" width="6.375" style="182" customWidth="1"/>
    <col min="12542" max="12542" width="10.5" style="182" customWidth="1"/>
    <col min="12543" max="12545" width="9" style="182"/>
    <col min="12546" max="12546" width="9.625" style="182" customWidth="1"/>
    <col min="12547" max="12547" width="11.125" style="182" customWidth="1"/>
    <col min="12548" max="12548" width="9.625" style="182" customWidth="1"/>
    <col min="12549" max="12549" width="11.125" style="182" customWidth="1"/>
    <col min="12550" max="12550" width="9.625" style="182" customWidth="1"/>
    <col min="12551" max="12551" width="11.125" style="182" customWidth="1"/>
    <col min="12552" max="12786" width="9" style="182"/>
    <col min="12787" max="12787" width="2.625" style="182" customWidth="1"/>
    <col min="12788" max="12788" width="18.125" style="182" customWidth="1"/>
    <col min="12789" max="12790" width="5.625" style="182" customWidth="1"/>
    <col min="12791" max="12791" width="8.875" style="182" customWidth="1"/>
    <col min="12792" max="12792" width="6.875" style="182" customWidth="1"/>
    <col min="12793" max="12793" width="4" style="182" customWidth="1"/>
    <col min="12794" max="12794" width="9.625" style="182" customWidth="1"/>
    <col min="12795" max="12795" width="11.125" style="182" customWidth="1"/>
    <col min="12796" max="12796" width="9.375" style="182" customWidth="1"/>
    <col min="12797" max="12797" width="6.375" style="182" customWidth="1"/>
    <col min="12798" max="12798" width="10.5" style="182" customWidth="1"/>
    <col min="12799" max="12801" width="9" style="182"/>
    <col min="12802" max="12802" width="9.625" style="182" customWidth="1"/>
    <col min="12803" max="12803" width="11.125" style="182" customWidth="1"/>
    <col min="12804" max="12804" width="9.625" style="182" customWidth="1"/>
    <col min="12805" max="12805" width="11.125" style="182" customWidth="1"/>
    <col min="12806" max="12806" width="9.625" style="182" customWidth="1"/>
    <col min="12807" max="12807" width="11.125" style="182" customWidth="1"/>
    <col min="12808" max="13042" width="9" style="182"/>
    <col min="13043" max="13043" width="2.625" style="182" customWidth="1"/>
    <col min="13044" max="13044" width="18.125" style="182" customWidth="1"/>
    <col min="13045" max="13046" width="5.625" style="182" customWidth="1"/>
    <col min="13047" max="13047" width="8.875" style="182" customWidth="1"/>
    <col min="13048" max="13048" width="6.875" style="182" customWidth="1"/>
    <col min="13049" max="13049" width="4" style="182" customWidth="1"/>
    <col min="13050" max="13050" width="9.625" style="182" customWidth="1"/>
    <col min="13051" max="13051" width="11.125" style="182" customWidth="1"/>
    <col min="13052" max="13052" width="9.375" style="182" customWidth="1"/>
    <col min="13053" max="13053" width="6.375" style="182" customWidth="1"/>
    <col min="13054" max="13054" width="10.5" style="182" customWidth="1"/>
    <col min="13055" max="13057" width="9" style="182"/>
    <col min="13058" max="13058" width="9.625" style="182" customWidth="1"/>
    <col min="13059" max="13059" width="11.125" style="182" customWidth="1"/>
    <col min="13060" max="13060" width="9.625" style="182" customWidth="1"/>
    <col min="13061" max="13061" width="11.125" style="182" customWidth="1"/>
    <col min="13062" max="13062" width="9.625" style="182" customWidth="1"/>
    <col min="13063" max="13063" width="11.125" style="182" customWidth="1"/>
    <col min="13064" max="13298" width="9" style="182"/>
    <col min="13299" max="13299" width="2.625" style="182" customWidth="1"/>
    <col min="13300" max="13300" width="18.125" style="182" customWidth="1"/>
    <col min="13301" max="13302" width="5.625" style="182" customWidth="1"/>
    <col min="13303" max="13303" width="8.875" style="182" customWidth="1"/>
    <col min="13304" max="13304" width="6.875" style="182" customWidth="1"/>
    <col min="13305" max="13305" width="4" style="182" customWidth="1"/>
    <col min="13306" max="13306" width="9.625" style="182" customWidth="1"/>
    <col min="13307" max="13307" width="11.125" style="182" customWidth="1"/>
    <col min="13308" max="13308" width="9.375" style="182" customWidth="1"/>
    <col min="13309" max="13309" width="6.375" style="182" customWidth="1"/>
    <col min="13310" max="13310" width="10.5" style="182" customWidth="1"/>
    <col min="13311" max="13313" width="9" style="182"/>
    <col min="13314" max="13314" width="9.625" style="182" customWidth="1"/>
    <col min="13315" max="13315" width="11.125" style="182" customWidth="1"/>
    <col min="13316" max="13316" width="9.625" style="182" customWidth="1"/>
    <col min="13317" max="13317" width="11.125" style="182" customWidth="1"/>
    <col min="13318" max="13318" width="9.625" style="182" customWidth="1"/>
    <col min="13319" max="13319" width="11.125" style="182" customWidth="1"/>
    <col min="13320" max="13554" width="9" style="182"/>
    <col min="13555" max="13555" width="2.625" style="182" customWidth="1"/>
    <col min="13556" max="13556" width="18.125" style="182" customWidth="1"/>
    <col min="13557" max="13558" width="5.625" style="182" customWidth="1"/>
    <col min="13559" max="13559" width="8.875" style="182" customWidth="1"/>
    <col min="13560" max="13560" width="6.875" style="182" customWidth="1"/>
    <col min="13561" max="13561" width="4" style="182" customWidth="1"/>
    <col min="13562" max="13562" width="9.625" style="182" customWidth="1"/>
    <col min="13563" max="13563" width="11.125" style="182" customWidth="1"/>
    <col min="13564" max="13564" width="9.375" style="182" customWidth="1"/>
    <col min="13565" max="13565" width="6.375" style="182" customWidth="1"/>
    <col min="13566" max="13566" width="10.5" style="182" customWidth="1"/>
    <col min="13567" max="13569" width="9" style="182"/>
    <col min="13570" max="13570" width="9.625" style="182" customWidth="1"/>
    <col min="13571" max="13571" width="11.125" style="182" customWidth="1"/>
    <col min="13572" max="13572" width="9.625" style="182" customWidth="1"/>
    <col min="13573" max="13573" width="11.125" style="182" customWidth="1"/>
    <col min="13574" max="13574" width="9.625" style="182" customWidth="1"/>
    <col min="13575" max="13575" width="11.125" style="182" customWidth="1"/>
    <col min="13576" max="13810" width="9" style="182"/>
    <col min="13811" max="13811" width="2.625" style="182" customWidth="1"/>
    <col min="13812" max="13812" width="18.125" style="182" customWidth="1"/>
    <col min="13813" max="13814" width="5.625" style="182" customWidth="1"/>
    <col min="13815" max="13815" width="8.875" style="182" customWidth="1"/>
    <col min="13816" max="13816" width="6.875" style="182" customWidth="1"/>
    <col min="13817" max="13817" width="4" style="182" customWidth="1"/>
    <col min="13818" max="13818" width="9.625" style="182" customWidth="1"/>
    <col min="13819" max="13819" width="11.125" style="182" customWidth="1"/>
    <col min="13820" max="13820" width="9.375" style="182" customWidth="1"/>
    <col min="13821" max="13821" width="6.375" style="182" customWidth="1"/>
    <col min="13822" max="13822" width="10.5" style="182" customWidth="1"/>
    <col min="13823" max="13825" width="9" style="182"/>
    <col min="13826" max="13826" width="9.625" style="182" customWidth="1"/>
    <col min="13827" max="13827" width="11.125" style="182" customWidth="1"/>
    <col min="13828" max="13828" width="9.625" style="182" customWidth="1"/>
    <col min="13829" max="13829" width="11.125" style="182" customWidth="1"/>
    <col min="13830" max="13830" width="9.625" style="182" customWidth="1"/>
    <col min="13831" max="13831" width="11.125" style="182" customWidth="1"/>
    <col min="13832" max="14066" width="9" style="182"/>
    <col min="14067" max="14067" width="2.625" style="182" customWidth="1"/>
    <col min="14068" max="14068" width="18.125" style="182" customWidth="1"/>
    <col min="14069" max="14070" width="5.625" style="182" customWidth="1"/>
    <col min="14071" max="14071" width="8.875" style="182" customWidth="1"/>
    <col min="14072" max="14072" width="6.875" style="182" customWidth="1"/>
    <col min="14073" max="14073" width="4" style="182" customWidth="1"/>
    <col min="14074" max="14074" width="9.625" style="182" customWidth="1"/>
    <col min="14075" max="14075" width="11.125" style="182" customWidth="1"/>
    <col min="14076" max="14076" width="9.375" style="182" customWidth="1"/>
    <col min="14077" max="14077" width="6.375" style="182" customWidth="1"/>
    <col min="14078" max="14078" width="10.5" style="182" customWidth="1"/>
    <col min="14079" max="14081" width="9" style="182"/>
    <col min="14082" max="14082" width="9.625" style="182" customWidth="1"/>
    <col min="14083" max="14083" width="11.125" style="182" customWidth="1"/>
    <col min="14084" max="14084" width="9.625" style="182" customWidth="1"/>
    <col min="14085" max="14085" width="11.125" style="182" customWidth="1"/>
    <col min="14086" max="14086" width="9.625" style="182" customWidth="1"/>
    <col min="14087" max="14087" width="11.125" style="182" customWidth="1"/>
    <col min="14088" max="14322" width="9" style="182"/>
    <col min="14323" max="14323" width="2.625" style="182" customWidth="1"/>
    <col min="14324" max="14324" width="18.125" style="182" customWidth="1"/>
    <col min="14325" max="14326" width="5.625" style="182" customWidth="1"/>
    <col min="14327" max="14327" width="8.875" style="182" customWidth="1"/>
    <col min="14328" max="14328" width="6.875" style="182" customWidth="1"/>
    <col min="14329" max="14329" width="4" style="182" customWidth="1"/>
    <col min="14330" max="14330" width="9.625" style="182" customWidth="1"/>
    <col min="14331" max="14331" width="11.125" style="182" customWidth="1"/>
    <col min="14332" max="14332" width="9.375" style="182" customWidth="1"/>
    <col min="14333" max="14333" width="6.375" style="182" customWidth="1"/>
    <col min="14334" max="14334" width="10.5" style="182" customWidth="1"/>
    <col min="14335" max="14337" width="9" style="182"/>
    <col min="14338" max="14338" width="9.625" style="182" customWidth="1"/>
    <col min="14339" max="14339" width="11.125" style="182" customWidth="1"/>
    <col min="14340" max="14340" width="9.625" style="182" customWidth="1"/>
    <col min="14341" max="14341" width="11.125" style="182" customWidth="1"/>
    <col min="14342" max="14342" width="9.625" style="182" customWidth="1"/>
    <col min="14343" max="14343" width="11.125" style="182" customWidth="1"/>
    <col min="14344" max="14578" width="9" style="182"/>
    <col min="14579" max="14579" width="2.625" style="182" customWidth="1"/>
    <col min="14580" max="14580" width="18.125" style="182" customWidth="1"/>
    <col min="14581" max="14582" width="5.625" style="182" customWidth="1"/>
    <col min="14583" max="14583" width="8.875" style="182" customWidth="1"/>
    <col min="14584" max="14584" width="6.875" style="182" customWidth="1"/>
    <col min="14585" max="14585" width="4" style="182" customWidth="1"/>
    <col min="14586" max="14586" width="9.625" style="182" customWidth="1"/>
    <col min="14587" max="14587" width="11.125" style="182" customWidth="1"/>
    <col min="14588" max="14588" width="9.375" style="182" customWidth="1"/>
    <col min="14589" max="14589" width="6.375" style="182" customWidth="1"/>
    <col min="14590" max="14590" width="10.5" style="182" customWidth="1"/>
    <col min="14591" max="14593" width="9" style="182"/>
    <col min="14594" max="14594" width="9.625" style="182" customWidth="1"/>
    <col min="14595" max="14595" width="11.125" style="182" customWidth="1"/>
    <col min="14596" max="14596" width="9.625" style="182" customWidth="1"/>
    <col min="14597" max="14597" width="11.125" style="182" customWidth="1"/>
    <col min="14598" max="14598" width="9.625" style="182" customWidth="1"/>
    <col min="14599" max="14599" width="11.125" style="182" customWidth="1"/>
    <col min="14600" max="14834" width="9" style="182"/>
    <col min="14835" max="14835" width="2.625" style="182" customWidth="1"/>
    <col min="14836" max="14836" width="18.125" style="182" customWidth="1"/>
    <col min="14837" max="14838" width="5.625" style="182" customWidth="1"/>
    <col min="14839" max="14839" width="8.875" style="182" customWidth="1"/>
    <col min="14840" max="14840" width="6.875" style="182" customWidth="1"/>
    <col min="14841" max="14841" width="4" style="182" customWidth="1"/>
    <col min="14842" max="14842" width="9.625" style="182" customWidth="1"/>
    <col min="14843" max="14843" width="11.125" style="182" customWidth="1"/>
    <col min="14844" max="14844" width="9.375" style="182" customWidth="1"/>
    <col min="14845" max="14845" width="6.375" style="182" customWidth="1"/>
    <col min="14846" max="14846" width="10.5" style="182" customWidth="1"/>
    <col min="14847" max="14849" width="9" style="182"/>
    <col min="14850" max="14850" width="9.625" style="182" customWidth="1"/>
    <col min="14851" max="14851" width="11.125" style="182" customWidth="1"/>
    <col min="14852" max="14852" width="9.625" style="182" customWidth="1"/>
    <col min="14853" max="14853" width="11.125" style="182" customWidth="1"/>
    <col min="14854" max="14854" width="9.625" style="182" customWidth="1"/>
    <col min="14855" max="14855" width="11.125" style="182" customWidth="1"/>
    <col min="14856" max="15090" width="9" style="182"/>
    <col min="15091" max="15091" width="2.625" style="182" customWidth="1"/>
    <col min="15092" max="15092" width="18.125" style="182" customWidth="1"/>
    <col min="15093" max="15094" width="5.625" style="182" customWidth="1"/>
    <col min="15095" max="15095" width="8.875" style="182" customWidth="1"/>
    <col min="15096" max="15096" width="6.875" style="182" customWidth="1"/>
    <col min="15097" max="15097" width="4" style="182" customWidth="1"/>
    <col min="15098" max="15098" width="9.625" style="182" customWidth="1"/>
    <col min="15099" max="15099" width="11.125" style="182" customWidth="1"/>
    <col min="15100" max="15100" width="9.375" style="182" customWidth="1"/>
    <col min="15101" max="15101" width="6.375" style="182" customWidth="1"/>
    <col min="15102" max="15102" width="10.5" style="182" customWidth="1"/>
    <col min="15103" max="15105" width="9" style="182"/>
    <col min="15106" max="15106" width="9.625" style="182" customWidth="1"/>
    <col min="15107" max="15107" width="11.125" style="182" customWidth="1"/>
    <col min="15108" max="15108" width="9.625" style="182" customWidth="1"/>
    <col min="15109" max="15109" width="11.125" style="182" customWidth="1"/>
    <col min="15110" max="15110" width="9.625" style="182" customWidth="1"/>
    <col min="15111" max="15111" width="11.125" style="182" customWidth="1"/>
    <col min="15112" max="15346" width="9" style="182"/>
    <col min="15347" max="15347" width="2.625" style="182" customWidth="1"/>
    <col min="15348" max="15348" width="18.125" style="182" customWidth="1"/>
    <col min="15349" max="15350" width="5.625" style="182" customWidth="1"/>
    <col min="15351" max="15351" width="8.875" style="182" customWidth="1"/>
    <col min="15352" max="15352" width="6.875" style="182" customWidth="1"/>
    <col min="15353" max="15353" width="4" style="182" customWidth="1"/>
    <col min="15354" max="15354" width="9.625" style="182" customWidth="1"/>
    <col min="15355" max="15355" width="11.125" style="182" customWidth="1"/>
    <col min="15356" max="15356" width="9.375" style="182" customWidth="1"/>
    <col min="15357" max="15357" width="6.375" style="182" customWidth="1"/>
    <col min="15358" max="15358" width="10.5" style="182" customWidth="1"/>
    <col min="15359" max="15361" width="9" style="182"/>
    <col min="15362" max="15362" width="9.625" style="182" customWidth="1"/>
    <col min="15363" max="15363" width="11.125" style="182" customWidth="1"/>
    <col min="15364" max="15364" width="9.625" style="182" customWidth="1"/>
    <col min="15365" max="15365" width="11.125" style="182" customWidth="1"/>
    <col min="15366" max="15366" width="9.625" style="182" customWidth="1"/>
    <col min="15367" max="15367" width="11.125" style="182" customWidth="1"/>
    <col min="15368" max="15602" width="9" style="182"/>
    <col min="15603" max="15603" width="2.625" style="182" customWidth="1"/>
    <col min="15604" max="15604" width="18.125" style="182" customWidth="1"/>
    <col min="15605" max="15606" width="5.625" style="182" customWidth="1"/>
    <col min="15607" max="15607" width="8.875" style="182" customWidth="1"/>
    <col min="15608" max="15608" width="6.875" style="182" customWidth="1"/>
    <col min="15609" max="15609" width="4" style="182" customWidth="1"/>
    <col min="15610" max="15610" width="9.625" style="182" customWidth="1"/>
    <col min="15611" max="15611" width="11.125" style="182" customWidth="1"/>
    <col min="15612" max="15612" width="9.375" style="182" customWidth="1"/>
    <col min="15613" max="15613" width="6.375" style="182" customWidth="1"/>
    <col min="15614" max="15614" width="10.5" style="182" customWidth="1"/>
    <col min="15615" max="15617" width="9" style="182"/>
    <col min="15618" max="15618" width="9.625" style="182" customWidth="1"/>
    <col min="15619" max="15619" width="11.125" style="182" customWidth="1"/>
    <col min="15620" max="15620" width="9.625" style="182" customWidth="1"/>
    <col min="15621" max="15621" width="11.125" style="182" customWidth="1"/>
    <col min="15622" max="15622" width="9.625" style="182" customWidth="1"/>
    <col min="15623" max="15623" width="11.125" style="182" customWidth="1"/>
    <col min="15624" max="15858" width="9" style="182"/>
    <col min="15859" max="15859" width="2.625" style="182" customWidth="1"/>
    <col min="15860" max="15860" width="18.125" style="182" customWidth="1"/>
    <col min="15861" max="15862" width="5.625" style="182" customWidth="1"/>
    <col min="15863" max="15863" width="8.875" style="182" customWidth="1"/>
    <col min="15864" max="15864" width="6.875" style="182" customWidth="1"/>
    <col min="15865" max="15865" width="4" style="182" customWidth="1"/>
    <col min="15866" max="15866" width="9.625" style="182" customWidth="1"/>
    <col min="15867" max="15867" width="11.125" style="182" customWidth="1"/>
    <col min="15868" max="15868" width="9.375" style="182" customWidth="1"/>
    <col min="15869" max="15869" width="6.375" style="182" customWidth="1"/>
    <col min="15870" max="15870" width="10.5" style="182" customWidth="1"/>
    <col min="15871" max="15873" width="9" style="182"/>
    <col min="15874" max="15874" width="9.625" style="182" customWidth="1"/>
    <col min="15875" max="15875" width="11.125" style="182" customWidth="1"/>
    <col min="15876" max="15876" width="9.625" style="182" customWidth="1"/>
    <col min="15877" max="15877" width="11.125" style="182" customWidth="1"/>
    <col min="15878" max="15878" width="9.625" style="182" customWidth="1"/>
    <col min="15879" max="15879" width="11.125" style="182" customWidth="1"/>
    <col min="15880" max="16114" width="9" style="182"/>
    <col min="16115" max="16115" width="2.625" style="182" customWidth="1"/>
    <col min="16116" max="16116" width="18.125" style="182" customWidth="1"/>
    <col min="16117" max="16118" width="5.625" style="182" customWidth="1"/>
    <col min="16119" max="16119" width="8.875" style="182" customWidth="1"/>
    <col min="16120" max="16120" width="6.875" style="182" customWidth="1"/>
    <col min="16121" max="16121" width="4" style="182" customWidth="1"/>
    <col min="16122" max="16122" width="9.625" style="182" customWidth="1"/>
    <col min="16123" max="16123" width="11.125" style="182" customWidth="1"/>
    <col min="16124" max="16124" width="9.375" style="182" customWidth="1"/>
    <col min="16125" max="16125" width="6.375" style="182" customWidth="1"/>
    <col min="16126" max="16126" width="10.5" style="182" customWidth="1"/>
    <col min="16127" max="16129" width="9" style="182"/>
    <col min="16130" max="16130" width="9.625" style="182" customWidth="1"/>
    <col min="16131" max="16131" width="11.125" style="182" customWidth="1"/>
    <col min="16132" max="16132" width="9.625" style="182" customWidth="1"/>
    <col min="16133" max="16133" width="11.125" style="182" customWidth="1"/>
    <col min="16134" max="16134" width="9.625" style="182" customWidth="1"/>
    <col min="16135" max="16135" width="11.125" style="182" customWidth="1"/>
    <col min="16136" max="16384" width="9" style="182"/>
  </cols>
  <sheetData>
    <row r="1" spans="1:12" ht="13.5" customHeight="1" thickBot="1">
      <c r="G1" s="176"/>
      <c r="J1" s="179"/>
      <c r="K1" s="180"/>
      <c r="L1" s="181" t="s">
        <v>9</v>
      </c>
    </row>
    <row r="2" spans="1:12" ht="13.5" customHeight="1">
      <c r="A2" s="319" t="s">
        <v>0</v>
      </c>
      <c r="B2" s="321" t="s">
        <v>1</v>
      </c>
      <c r="C2" s="323" t="s">
        <v>2</v>
      </c>
      <c r="D2" s="324"/>
      <c r="E2" s="325"/>
      <c r="F2" s="329" t="s">
        <v>3</v>
      </c>
      <c r="G2" s="331" t="s">
        <v>4</v>
      </c>
      <c r="H2" s="315" t="s">
        <v>5</v>
      </c>
      <c r="I2" s="315" t="s">
        <v>6</v>
      </c>
      <c r="J2" s="317" t="s">
        <v>7</v>
      </c>
      <c r="K2" s="306" t="str">
        <f>'2 表紙1'!K8</f>
        <v>第　回既済部分検査内訳書</v>
      </c>
      <c r="L2" s="307"/>
    </row>
    <row r="3" spans="1:12" ht="13.5" customHeight="1">
      <c r="A3" s="320"/>
      <c r="B3" s="322"/>
      <c r="C3" s="326"/>
      <c r="D3" s="327"/>
      <c r="E3" s="328"/>
      <c r="F3" s="330"/>
      <c r="G3" s="332"/>
      <c r="H3" s="316"/>
      <c r="I3" s="316"/>
      <c r="J3" s="318"/>
      <c r="K3" s="183" t="s">
        <v>3</v>
      </c>
      <c r="L3" s="184" t="s">
        <v>8</v>
      </c>
    </row>
    <row r="4" spans="1:12" ht="13.5" customHeight="1">
      <c r="A4" s="185"/>
      <c r="B4" s="186"/>
      <c r="C4" s="187"/>
      <c r="D4" s="187"/>
      <c r="E4" s="188"/>
      <c r="F4" s="189"/>
      <c r="G4" s="190"/>
      <c r="H4" s="191"/>
      <c r="I4" s="192"/>
      <c r="J4" s="193"/>
      <c r="K4" s="194"/>
      <c r="L4" s="195"/>
    </row>
    <row r="5" spans="1:12" ht="13.5" customHeight="1">
      <c r="A5" s="15" t="s">
        <v>1067</v>
      </c>
      <c r="B5" s="197" t="s">
        <v>399</v>
      </c>
      <c r="C5" s="198"/>
      <c r="D5" s="199"/>
      <c r="E5" s="200"/>
      <c r="F5" s="201"/>
      <c r="G5" s="202"/>
      <c r="H5" s="203"/>
      <c r="I5" s="204"/>
      <c r="J5" s="205"/>
      <c r="K5" s="206"/>
      <c r="L5" s="207"/>
    </row>
    <row r="6" spans="1:12" ht="13.5" customHeight="1">
      <c r="A6" s="208"/>
      <c r="B6" s="186"/>
      <c r="C6" s="209"/>
      <c r="D6" s="209"/>
      <c r="E6" s="210"/>
      <c r="F6" s="189"/>
      <c r="G6" s="211"/>
      <c r="H6" s="192"/>
      <c r="I6" s="192"/>
      <c r="J6" s="193"/>
      <c r="K6" s="194"/>
      <c r="L6" s="195"/>
    </row>
    <row r="7" spans="1:12" ht="13.5" customHeight="1">
      <c r="A7" s="196"/>
      <c r="B7" s="197"/>
      <c r="C7" s="198"/>
      <c r="D7" s="199"/>
      <c r="E7" s="200"/>
      <c r="F7" s="201"/>
      <c r="G7" s="212"/>
      <c r="H7" s="204"/>
      <c r="I7" s="204"/>
      <c r="J7" s="205"/>
      <c r="K7" s="213"/>
      <c r="L7" s="207"/>
    </row>
    <row r="8" spans="1:12" ht="13.5" customHeight="1">
      <c r="A8" s="208"/>
      <c r="B8" s="186"/>
      <c r="C8" s="214"/>
      <c r="D8" s="209"/>
      <c r="E8" s="210"/>
      <c r="F8" s="189"/>
      <c r="G8" s="211"/>
      <c r="H8" s="192"/>
      <c r="I8" s="192"/>
      <c r="J8" s="193"/>
      <c r="K8" s="194"/>
      <c r="L8" s="195"/>
    </row>
    <row r="9" spans="1:12" ht="13.5" customHeight="1">
      <c r="A9" s="196"/>
      <c r="B9" s="197"/>
      <c r="C9" s="215"/>
      <c r="D9" s="215"/>
      <c r="E9" s="200"/>
      <c r="F9" s="201"/>
      <c r="G9" s="212"/>
      <c r="H9" s="203"/>
      <c r="I9" s="204"/>
      <c r="J9" s="205"/>
      <c r="K9" s="213"/>
      <c r="L9" s="207"/>
    </row>
    <row r="10" spans="1:12" ht="13.5" customHeight="1">
      <c r="A10" s="217"/>
      <c r="B10" s="186"/>
      <c r="C10" s="214"/>
      <c r="D10" s="218"/>
      <c r="E10" s="210"/>
      <c r="F10" s="219"/>
      <c r="G10" s="220"/>
      <c r="H10" s="221"/>
      <c r="I10" s="192"/>
      <c r="J10" s="193"/>
      <c r="K10" s="194"/>
      <c r="L10" s="222"/>
    </row>
    <row r="11" spans="1:12" ht="13.5" customHeight="1">
      <c r="A11" s="217"/>
      <c r="B11" s="197"/>
      <c r="C11" s="215"/>
      <c r="D11" s="215"/>
      <c r="E11" s="200"/>
      <c r="F11" s="201"/>
      <c r="G11" s="212"/>
      <c r="H11" s="204"/>
      <c r="I11" s="204"/>
      <c r="J11" s="205"/>
      <c r="K11" s="213"/>
      <c r="L11" s="222"/>
    </row>
    <row r="12" spans="1:12" ht="13.5" customHeight="1">
      <c r="A12" s="208"/>
      <c r="B12" s="186"/>
      <c r="C12" s="214"/>
      <c r="D12" s="218"/>
      <c r="E12" s="210"/>
      <c r="F12" s="219"/>
      <c r="G12" s="220"/>
      <c r="H12" s="221"/>
      <c r="I12" s="192"/>
      <c r="J12" s="193"/>
      <c r="K12" s="194"/>
      <c r="L12" s="195"/>
    </row>
    <row r="13" spans="1:12" ht="13.5" customHeight="1">
      <c r="A13" s="196"/>
      <c r="B13" s="197" t="s">
        <v>650</v>
      </c>
      <c r="C13" s="215" t="s">
        <v>408</v>
      </c>
      <c r="D13" s="215"/>
      <c r="E13" s="200"/>
      <c r="F13" s="201">
        <v>3</v>
      </c>
      <c r="G13" s="212" t="s">
        <v>55</v>
      </c>
      <c r="H13" s="203"/>
      <c r="I13" s="204"/>
      <c r="J13" s="205"/>
      <c r="K13" s="213"/>
      <c r="L13" s="207"/>
    </row>
    <row r="14" spans="1:12" ht="13.5" customHeight="1">
      <c r="A14" s="208"/>
      <c r="B14" s="186"/>
      <c r="C14" s="214"/>
      <c r="D14" s="209"/>
      <c r="E14" s="210"/>
      <c r="F14" s="189"/>
      <c r="G14" s="211"/>
      <c r="H14" s="192"/>
      <c r="I14" s="192"/>
      <c r="J14" s="193"/>
      <c r="K14" s="194"/>
      <c r="L14" s="195"/>
    </row>
    <row r="15" spans="1:12" ht="13.5" customHeight="1">
      <c r="A15" s="196"/>
      <c r="B15" s="197" t="s">
        <v>651</v>
      </c>
      <c r="C15" s="215" t="s">
        <v>407</v>
      </c>
      <c r="D15" s="215"/>
      <c r="E15" s="200"/>
      <c r="F15" s="248">
        <v>8</v>
      </c>
      <c r="G15" s="212" t="s">
        <v>55</v>
      </c>
      <c r="H15" s="204"/>
      <c r="I15" s="204"/>
      <c r="J15" s="205"/>
      <c r="K15" s="213"/>
      <c r="L15" s="207"/>
    </row>
    <row r="16" spans="1:12" ht="13.5" customHeight="1">
      <c r="A16" s="208"/>
      <c r="B16" s="223"/>
      <c r="C16" s="214"/>
      <c r="E16" s="224"/>
      <c r="F16" s="225"/>
      <c r="G16" s="226"/>
      <c r="H16" s="227"/>
      <c r="I16" s="192"/>
      <c r="J16" s="228"/>
      <c r="K16" s="194"/>
      <c r="L16" s="195"/>
    </row>
    <row r="17" spans="1:12" ht="13.5" customHeight="1">
      <c r="A17" s="196"/>
      <c r="B17" s="229" t="s">
        <v>652</v>
      </c>
      <c r="C17" s="230" t="s">
        <v>653</v>
      </c>
      <c r="D17" s="215"/>
      <c r="E17" s="200"/>
      <c r="F17" s="201">
        <v>1</v>
      </c>
      <c r="G17" s="212" t="s">
        <v>55</v>
      </c>
      <c r="H17" s="204"/>
      <c r="I17" s="204"/>
      <c r="J17" s="205"/>
      <c r="K17" s="213"/>
      <c r="L17" s="207"/>
    </row>
    <row r="18" spans="1:12" ht="13.5" customHeight="1">
      <c r="A18" s="208"/>
      <c r="B18" s="231"/>
      <c r="C18" s="232"/>
      <c r="D18" s="209"/>
      <c r="E18" s="210"/>
      <c r="F18" s="189"/>
      <c r="G18" s="211"/>
      <c r="H18" s="192"/>
      <c r="I18" s="192"/>
      <c r="J18" s="193"/>
      <c r="K18" s="194"/>
      <c r="L18" s="195"/>
    </row>
    <row r="19" spans="1:12" ht="13.5" customHeight="1">
      <c r="A19" s="196"/>
      <c r="B19" s="223" t="s">
        <v>654</v>
      </c>
      <c r="C19" s="176" t="s">
        <v>655</v>
      </c>
      <c r="E19" s="224"/>
      <c r="F19" s="201">
        <v>1</v>
      </c>
      <c r="G19" s="212" t="s">
        <v>55</v>
      </c>
      <c r="H19" s="227"/>
      <c r="I19" s="204"/>
      <c r="J19" s="205"/>
      <c r="K19" s="213"/>
      <c r="L19" s="207"/>
    </row>
    <row r="20" spans="1:12" ht="13.5" customHeight="1">
      <c r="A20" s="208"/>
      <c r="B20" s="186"/>
      <c r="C20" s="209"/>
      <c r="D20" s="209"/>
      <c r="E20" s="210"/>
      <c r="F20" s="189"/>
      <c r="G20" s="211"/>
      <c r="H20" s="192"/>
      <c r="I20" s="192"/>
      <c r="J20" s="193"/>
      <c r="K20" s="194"/>
      <c r="L20" s="195"/>
    </row>
    <row r="21" spans="1:12" ht="13.5" customHeight="1">
      <c r="A21" s="196"/>
      <c r="B21" s="197" t="s">
        <v>656</v>
      </c>
      <c r="C21" s="198" t="s">
        <v>657</v>
      </c>
      <c r="D21" s="199"/>
      <c r="E21" s="200"/>
      <c r="F21" s="201">
        <v>1</v>
      </c>
      <c r="G21" s="202" t="s">
        <v>55</v>
      </c>
      <c r="H21" s="204"/>
      <c r="I21" s="204"/>
      <c r="J21" s="205"/>
      <c r="K21" s="213"/>
      <c r="L21" s="207"/>
    </row>
    <row r="22" spans="1:12" ht="13.5" customHeight="1">
      <c r="A22" s="208"/>
      <c r="B22" s="186"/>
      <c r="C22" s="209"/>
      <c r="D22" s="209"/>
      <c r="E22" s="210"/>
      <c r="F22" s="189"/>
      <c r="G22" s="211"/>
      <c r="H22" s="192"/>
      <c r="I22" s="192"/>
      <c r="J22" s="193"/>
      <c r="K22" s="194"/>
      <c r="L22" s="195"/>
    </row>
    <row r="23" spans="1:12" ht="13.5" customHeight="1">
      <c r="A23" s="196"/>
      <c r="B23" s="197" t="s">
        <v>1043</v>
      </c>
      <c r="C23" s="198" t="s">
        <v>658</v>
      </c>
      <c r="D23" s="199"/>
      <c r="E23" s="200"/>
      <c r="F23" s="201">
        <v>1</v>
      </c>
      <c r="G23" s="202" t="s">
        <v>55</v>
      </c>
      <c r="H23" s="204"/>
      <c r="I23" s="204"/>
      <c r="J23" s="205"/>
      <c r="K23" s="213"/>
      <c r="L23" s="207"/>
    </row>
    <row r="24" spans="1:12" ht="13.5" customHeight="1">
      <c r="A24" s="208"/>
      <c r="B24" s="186"/>
      <c r="C24" s="209"/>
      <c r="D24" s="209"/>
      <c r="E24" s="210"/>
      <c r="F24" s="189"/>
      <c r="G24" s="211"/>
      <c r="H24" s="192"/>
      <c r="I24" s="192"/>
      <c r="J24" s="193"/>
      <c r="K24" s="194"/>
      <c r="L24" s="195"/>
    </row>
    <row r="25" spans="1:12" ht="13.5" customHeight="1">
      <c r="A25" s="196"/>
      <c r="B25" s="197" t="s">
        <v>659</v>
      </c>
      <c r="C25" s="198" t="s">
        <v>660</v>
      </c>
      <c r="D25" s="199"/>
      <c r="E25" s="200"/>
      <c r="F25" s="201">
        <v>2</v>
      </c>
      <c r="G25" s="202" t="s">
        <v>55</v>
      </c>
      <c r="H25" s="204"/>
      <c r="I25" s="204"/>
      <c r="J25" s="205"/>
      <c r="K25" s="213"/>
      <c r="L25" s="207"/>
    </row>
    <row r="26" spans="1:12" ht="13.5" customHeight="1">
      <c r="A26" s="208"/>
      <c r="B26" s="186"/>
      <c r="C26" s="209"/>
      <c r="D26" s="209"/>
      <c r="E26" s="210"/>
      <c r="F26" s="189"/>
      <c r="G26" s="211"/>
      <c r="H26" s="192"/>
      <c r="I26" s="192"/>
      <c r="J26" s="193"/>
      <c r="K26" s="194"/>
      <c r="L26" s="195"/>
    </row>
    <row r="27" spans="1:12" ht="13.5" customHeight="1">
      <c r="A27" s="196"/>
      <c r="B27" s="197" t="s">
        <v>661</v>
      </c>
      <c r="C27" s="198" t="s">
        <v>662</v>
      </c>
      <c r="D27" s="199"/>
      <c r="E27" s="200"/>
      <c r="F27" s="201">
        <v>2</v>
      </c>
      <c r="G27" s="202" t="s">
        <v>55</v>
      </c>
      <c r="H27" s="204"/>
      <c r="I27" s="204"/>
      <c r="J27" s="205"/>
      <c r="K27" s="213"/>
      <c r="L27" s="207"/>
    </row>
    <row r="28" spans="1:12" ht="13.5" customHeight="1">
      <c r="A28" s="208"/>
      <c r="B28" s="186"/>
      <c r="C28" s="209"/>
      <c r="D28" s="209"/>
      <c r="E28" s="210"/>
      <c r="F28" s="189"/>
      <c r="G28" s="211"/>
      <c r="H28" s="192"/>
      <c r="I28" s="192"/>
      <c r="J28" s="193"/>
      <c r="K28" s="194"/>
      <c r="L28" s="195"/>
    </row>
    <row r="29" spans="1:12" ht="13.5" customHeight="1">
      <c r="A29" s="196"/>
      <c r="B29" s="197" t="s">
        <v>663</v>
      </c>
      <c r="C29" s="198" t="s">
        <v>664</v>
      </c>
      <c r="D29" s="199"/>
      <c r="E29" s="200"/>
      <c r="F29" s="201">
        <v>2</v>
      </c>
      <c r="G29" s="202" t="s">
        <v>55</v>
      </c>
      <c r="H29" s="204"/>
      <c r="I29" s="204"/>
      <c r="J29" s="205"/>
      <c r="K29" s="213"/>
      <c r="L29" s="207"/>
    </row>
    <row r="30" spans="1:12" ht="13.5" customHeight="1">
      <c r="A30" s="217"/>
      <c r="B30" s="223"/>
      <c r="C30" s="271"/>
      <c r="D30" s="272"/>
      <c r="E30" s="224"/>
      <c r="F30" s="273"/>
      <c r="G30" s="274"/>
      <c r="H30" s="227"/>
      <c r="I30" s="227"/>
      <c r="J30" s="228"/>
      <c r="K30" s="249"/>
      <c r="L30" s="222"/>
    </row>
    <row r="31" spans="1:12" ht="13.5" customHeight="1">
      <c r="A31" s="196"/>
      <c r="B31" s="197"/>
      <c r="C31" s="198"/>
      <c r="D31" s="199"/>
      <c r="E31" s="200"/>
      <c r="F31" s="201"/>
      <c r="G31" s="202"/>
      <c r="H31" s="204"/>
      <c r="I31" s="204"/>
      <c r="J31" s="205"/>
      <c r="K31" s="213"/>
      <c r="L31" s="207"/>
    </row>
    <row r="32" spans="1:12" ht="13.5" customHeight="1">
      <c r="A32" s="208"/>
      <c r="B32" s="186"/>
      <c r="C32" s="209"/>
      <c r="D32" s="209"/>
      <c r="E32" s="210"/>
      <c r="F32" s="189"/>
      <c r="G32" s="211"/>
      <c r="H32" s="192"/>
      <c r="I32" s="192"/>
      <c r="J32" s="193"/>
      <c r="K32" s="194"/>
      <c r="L32" s="195"/>
    </row>
    <row r="33" spans="1:12" ht="13.5" customHeight="1" thickBot="1">
      <c r="A33" s="234"/>
      <c r="B33" s="235"/>
      <c r="C33" s="236"/>
      <c r="D33" s="237"/>
      <c r="E33" s="238"/>
      <c r="F33" s="246"/>
      <c r="G33" s="239"/>
      <c r="H33" s="240"/>
      <c r="I33" s="240"/>
      <c r="J33" s="241"/>
      <c r="K33" s="242"/>
      <c r="L33" s="243"/>
    </row>
    <row r="34" spans="1:12" ht="13.5" customHeight="1">
      <c r="J34" s="179"/>
      <c r="K34" s="244"/>
      <c r="L34" s="245"/>
    </row>
    <row r="35" spans="1:12" ht="13.5" customHeight="1" thickBot="1">
      <c r="G35" s="176"/>
      <c r="J35" s="179"/>
      <c r="K35" s="180"/>
      <c r="L35" s="181"/>
    </row>
    <row r="36" spans="1:12" ht="13.5" customHeight="1">
      <c r="A36" s="319" t="s">
        <v>0</v>
      </c>
      <c r="B36" s="321" t="s">
        <v>1</v>
      </c>
      <c r="C36" s="323" t="s">
        <v>2</v>
      </c>
      <c r="D36" s="324"/>
      <c r="E36" s="325"/>
      <c r="F36" s="329" t="s">
        <v>3</v>
      </c>
      <c r="G36" s="331" t="s">
        <v>4</v>
      </c>
      <c r="H36" s="315" t="s">
        <v>5</v>
      </c>
      <c r="I36" s="315" t="s">
        <v>6</v>
      </c>
      <c r="J36" s="317" t="s">
        <v>7</v>
      </c>
      <c r="K36" s="334" t="str">
        <f>K2</f>
        <v>第　回既済部分検査内訳書</v>
      </c>
      <c r="L36" s="333"/>
    </row>
    <row r="37" spans="1:12" ht="13.5" customHeight="1">
      <c r="A37" s="320"/>
      <c r="B37" s="322"/>
      <c r="C37" s="326"/>
      <c r="D37" s="327"/>
      <c r="E37" s="328"/>
      <c r="F37" s="330"/>
      <c r="G37" s="332"/>
      <c r="H37" s="316"/>
      <c r="I37" s="316"/>
      <c r="J37" s="318"/>
      <c r="K37" s="183" t="s">
        <v>3</v>
      </c>
      <c r="L37" s="184" t="s">
        <v>8</v>
      </c>
    </row>
    <row r="38" spans="1:12" ht="13.5" customHeight="1">
      <c r="A38" s="185"/>
      <c r="B38" s="186"/>
      <c r="C38" s="187"/>
      <c r="D38" s="187"/>
      <c r="E38" s="188"/>
      <c r="F38" s="189"/>
      <c r="G38" s="190"/>
      <c r="H38" s="191"/>
      <c r="I38" s="192"/>
      <c r="J38" s="193"/>
      <c r="K38" s="194"/>
      <c r="L38" s="195"/>
    </row>
    <row r="39" spans="1:12" ht="13.5" customHeight="1">
      <c r="A39" s="196"/>
      <c r="B39" s="197"/>
      <c r="C39" s="198"/>
      <c r="D39" s="199"/>
      <c r="E39" s="200"/>
      <c r="F39" s="201"/>
      <c r="G39" s="202"/>
      <c r="H39" s="203"/>
      <c r="I39" s="204"/>
      <c r="J39" s="205"/>
      <c r="K39" s="206"/>
      <c r="L39" s="207"/>
    </row>
    <row r="40" spans="1:12" ht="13.5" customHeight="1">
      <c r="A40" s="208"/>
      <c r="B40" s="186"/>
      <c r="C40" s="209"/>
      <c r="D40" s="209"/>
      <c r="E40" s="210"/>
      <c r="F40" s="189"/>
      <c r="G40" s="211"/>
      <c r="H40" s="192"/>
      <c r="I40" s="192"/>
      <c r="J40" s="193"/>
      <c r="K40" s="194"/>
      <c r="L40" s="195"/>
    </row>
    <row r="41" spans="1:12" ht="13.5" customHeight="1">
      <c r="A41" s="196"/>
      <c r="B41" s="197" t="s">
        <v>665</v>
      </c>
      <c r="C41" s="198" t="s">
        <v>410</v>
      </c>
      <c r="D41" s="199"/>
      <c r="E41" s="200"/>
      <c r="F41" s="201">
        <v>2</v>
      </c>
      <c r="G41" s="212" t="s">
        <v>55</v>
      </c>
      <c r="H41" s="204"/>
      <c r="I41" s="204"/>
      <c r="J41" s="205"/>
      <c r="K41" s="213"/>
      <c r="L41" s="207"/>
    </row>
    <row r="42" spans="1:12" ht="13.5" customHeight="1">
      <c r="A42" s="208"/>
      <c r="B42" s="186"/>
      <c r="C42" s="214"/>
      <c r="D42" s="209"/>
      <c r="E42" s="210"/>
      <c r="F42" s="189"/>
      <c r="G42" s="211"/>
      <c r="H42" s="192"/>
      <c r="I42" s="192"/>
      <c r="J42" s="193"/>
      <c r="K42" s="194"/>
      <c r="L42" s="195"/>
    </row>
    <row r="43" spans="1:12" ht="13.5" customHeight="1">
      <c r="A43" s="196"/>
      <c r="B43" s="197" t="s">
        <v>409</v>
      </c>
      <c r="C43" s="215" t="s">
        <v>410</v>
      </c>
      <c r="D43" s="215"/>
      <c r="E43" s="200"/>
      <c r="F43" s="201">
        <v>2</v>
      </c>
      <c r="G43" s="212" t="s">
        <v>55</v>
      </c>
      <c r="H43" s="203"/>
      <c r="I43" s="204"/>
      <c r="J43" s="205"/>
      <c r="K43" s="213"/>
      <c r="L43" s="207"/>
    </row>
    <row r="44" spans="1:12" ht="13.5" customHeight="1">
      <c r="A44" s="217"/>
      <c r="B44" s="186"/>
      <c r="C44" s="214"/>
      <c r="D44" s="218"/>
      <c r="E44" s="210"/>
      <c r="F44" s="219"/>
      <c r="G44" s="220"/>
      <c r="H44" s="221"/>
      <c r="I44" s="192"/>
      <c r="J44" s="193"/>
      <c r="K44" s="194"/>
      <c r="L44" s="222"/>
    </row>
    <row r="45" spans="1:12" ht="13.5" customHeight="1">
      <c r="A45" s="217"/>
      <c r="B45" s="197"/>
      <c r="C45" s="215"/>
      <c r="D45" s="215"/>
      <c r="E45" s="200"/>
      <c r="F45" s="201"/>
      <c r="G45" s="212"/>
      <c r="H45" s="204"/>
      <c r="I45" s="204"/>
      <c r="J45" s="205"/>
      <c r="K45" s="213"/>
      <c r="L45" s="222"/>
    </row>
    <row r="46" spans="1:12" ht="13.5" customHeight="1">
      <c r="A46" s="208"/>
      <c r="B46" s="186"/>
      <c r="C46" s="214"/>
      <c r="D46" s="218"/>
      <c r="E46" s="210"/>
      <c r="F46" s="219"/>
      <c r="G46" s="220"/>
      <c r="H46" s="221"/>
      <c r="I46" s="192"/>
      <c r="J46" s="193"/>
      <c r="K46" s="194"/>
      <c r="L46" s="195"/>
    </row>
    <row r="47" spans="1:12" ht="13.5" customHeight="1">
      <c r="A47" s="196"/>
      <c r="B47" s="197"/>
      <c r="C47" s="215"/>
      <c r="D47" s="215"/>
      <c r="E47" s="200"/>
      <c r="F47" s="201"/>
      <c r="G47" s="212"/>
      <c r="H47" s="203"/>
      <c r="I47" s="204"/>
      <c r="J47" s="205"/>
      <c r="K47" s="213"/>
      <c r="L47" s="207"/>
    </row>
    <row r="48" spans="1:12" ht="13.5" customHeight="1">
      <c r="A48" s="208"/>
      <c r="B48" s="186"/>
      <c r="C48" s="214"/>
      <c r="D48" s="209"/>
      <c r="E48" s="210"/>
      <c r="F48" s="189"/>
      <c r="G48" s="211"/>
      <c r="H48" s="192"/>
      <c r="I48" s="192"/>
      <c r="J48" s="193"/>
      <c r="K48" s="194"/>
      <c r="L48" s="195"/>
    </row>
    <row r="49" spans="1:12" ht="13.5" customHeight="1">
      <c r="A49" s="196"/>
      <c r="B49" s="197"/>
      <c r="C49" s="215"/>
      <c r="D49" s="215"/>
      <c r="E49" s="200"/>
      <c r="F49" s="248"/>
      <c r="G49" s="212"/>
      <c r="H49" s="204"/>
      <c r="I49" s="204"/>
      <c r="J49" s="205"/>
      <c r="K49" s="213"/>
      <c r="L49" s="207"/>
    </row>
    <row r="50" spans="1:12" ht="13.5" customHeight="1">
      <c r="A50" s="208"/>
      <c r="B50" s="223"/>
      <c r="C50" s="214"/>
      <c r="E50" s="224"/>
      <c r="F50" s="225"/>
      <c r="G50" s="226"/>
      <c r="H50" s="227"/>
      <c r="I50" s="192"/>
      <c r="J50" s="228"/>
      <c r="K50" s="194"/>
      <c r="L50" s="195"/>
    </row>
    <row r="51" spans="1:12" ht="13.5" customHeight="1">
      <c r="A51" s="196"/>
      <c r="B51" s="229"/>
      <c r="C51" s="230"/>
      <c r="D51" s="215"/>
      <c r="E51" s="200"/>
      <c r="F51" s="201"/>
      <c r="G51" s="212"/>
      <c r="H51" s="204"/>
      <c r="I51" s="204"/>
      <c r="J51" s="205"/>
      <c r="K51" s="213"/>
      <c r="L51" s="207"/>
    </row>
    <row r="52" spans="1:12" ht="13.5" customHeight="1">
      <c r="A52" s="208"/>
      <c r="B52" s="231"/>
      <c r="C52" s="232"/>
      <c r="D52" s="209"/>
      <c r="E52" s="210"/>
      <c r="F52" s="189"/>
      <c r="G52" s="211"/>
      <c r="H52" s="192"/>
      <c r="I52" s="192"/>
      <c r="J52" s="193"/>
      <c r="K52" s="194"/>
      <c r="L52" s="195"/>
    </row>
    <row r="53" spans="1:12" ht="13.5" customHeight="1">
      <c r="A53" s="196"/>
      <c r="B53" s="229"/>
      <c r="C53" s="230"/>
      <c r="E53" s="224"/>
      <c r="F53" s="201"/>
      <c r="G53" s="212"/>
      <c r="H53" s="227"/>
      <c r="I53" s="204"/>
      <c r="J53" s="205"/>
      <c r="K53" s="213"/>
      <c r="L53" s="207"/>
    </row>
    <row r="54" spans="1:12" ht="13.5" customHeight="1">
      <c r="A54" s="208"/>
      <c r="B54" s="186"/>
      <c r="C54" s="209"/>
      <c r="D54" s="209"/>
      <c r="E54" s="210"/>
      <c r="F54" s="189"/>
      <c r="G54" s="211"/>
      <c r="H54" s="192"/>
      <c r="I54" s="192"/>
      <c r="J54" s="193"/>
      <c r="K54" s="194"/>
      <c r="L54" s="195"/>
    </row>
    <row r="55" spans="1:12" ht="13.5" customHeight="1">
      <c r="A55" s="196"/>
      <c r="B55" s="197"/>
      <c r="C55" s="198"/>
      <c r="D55" s="199"/>
      <c r="E55" s="200"/>
      <c r="F55" s="201"/>
      <c r="G55" s="202"/>
      <c r="H55" s="204"/>
      <c r="I55" s="204"/>
      <c r="J55" s="205"/>
      <c r="K55" s="213"/>
      <c r="L55" s="207"/>
    </row>
    <row r="56" spans="1:12" ht="13.5" customHeight="1">
      <c r="A56" s="208"/>
      <c r="B56" s="186"/>
      <c r="C56" s="209"/>
      <c r="D56" s="209"/>
      <c r="E56" s="210"/>
      <c r="F56" s="189"/>
      <c r="G56" s="211"/>
      <c r="H56" s="192"/>
      <c r="I56" s="192"/>
      <c r="J56" s="193"/>
      <c r="K56" s="194"/>
      <c r="L56" s="195"/>
    </row>
    <row r="57" spans="1:12" ht="13.5" customHeight="1">
      <c r="A57" s="196"/>
      <c r="B57" s="197"/>
      <c r="C57" s="198"/>
      <c r="D57" s="199"/>
      <c r="E57" s="200"/>
      <c r="F57" s="201"/>
      <c r="G57" s="202"/>
      <c r="H57" s="204"/>
      <c r="I57" s="204"/>
      <c r="J57" s="205"/>
      <c r="K57" s="213"/>
      <c r="L57" s="207"/>
    </row>
    <row r="58" spans="1:12" ht="13.5" customHeight="1">
      <c r="A58" s="208"/>
      <c r="B58" s="186"/>
      <c r="C58" s="209"/>
      <c r="D58" s="209"/>
      <c r="E58" s="210"/>
      <c r="F58" s="189"/>
      <c r="G58" s="211"/>
      <c r="H58" s="192"/>
      <c r="I58" s="192"/>
      <c r="J58" s="193"/>
      <c r="K58" s="194"/>
      <c r="L58" s="195"/>
    </row>
    <row r="59" spans="1:12" ht="13.5" customHeight="1">
      <c r="A59" s="196"/>
      <c r="B59" s="197"/>
      <c r="C59" s="198"/>
      <c r="D59" s="199"/>
      <c r="E59" s="200"/>
      <c r="F59" s="201"/>
      <c r="G59" s="202"/>
      <c r="H59" s="204"/>
      <c r="I59" s="204"/>
      <c r="J59" s="205"/>
      <c r="K59" s="213"/>
      <c r="L59" s="207"/>
    </row>
    <row r="60" spans="1:12" ht="13.5" customHeight="1">
      <c r="A60" s="208"/>
      <c r="B60" s="186"/>
      <c r="C60" s="209"/>
      <c r="D60" s="209"/>
      <c r="E60" s="210"/>
      <c r="F60" s="189"/>
      <c r="G60" s="211"/>
      <c r="H60" s="192"/>
      <c r="I60" s="192"/>
      <c r="J60" s="193"/>
      <c r="K60" s="194"/>
      <c r="L60" s="195"/>
    </row>
    <row r="61" spans="1:12" ht="13.5" customHeight="1">
      <c r="A61" s="196"/>
      <c r="B61" s="197"/>
      <c r="C61" s="198"/>
      <c r="D61" s="199"/>
      <c r="E61" s="200"/>
      <c r="F61" s="201"/>
      <c r="G61" s="202"/>
      <c r="H61" s="204"/>
      <c r="I61" s="204"/>
      <c r="J61" s="205"/>
      <c r="K61" s="213"/>
      <c r="L61" s="207"/>
    </row>
    <row r="62" spans="1:12" ht="13.5" customHeight="1">
      <c r="A62" s="208"/>
      <c r="B62" s="186"/>
      <c r="C62" s="209"/>
      <c r="D62" s="209"/>
      <c r="E62" s="210"/>
      <c r="F62" s="189"/>
      <c r="G62" s="211"/>
      <c r="H62" s="192"/>
      <c r="I62" s="192"/>
      <c r="J62" s="193"/>
      <c r="K62" s="194"/>
      <c r="L62" s="195"/>
    </row>
    <row r="63" spans="1:12" ht="13.5" customHeight="1">
      <c r="A63" s="196"/>
      <c r="B63" s="197"/>
      <c r="C63" s="198"/>
      <c r="D63" s="199"/>
      <c r="E63" s="200"/>
      <c r="F63" s="201"/>
      <c r="G63" s="202"/>
      <c r="H63" s="204"/>
      <c r="I63" s="204"/>
      <c r="J63" s="205"/>
      <c r="K63" s="213"/>
      <c r="L63" s="207"/>
    </row>
    <row r="64" spans="1:12" ht="13.5" customHeight="1">
      <c r="A64" s="217"/>
      <c r="B64" s="223"/>
      <c r="C64" s="271"/>
      <c r="D64" s="272"/>
      <c r="E64" s="224"/>
      <c r="F64" s="273"/>
      <c r="G64" s="274"/>
      <c r="H64" s="227"/>
      <c r="I64" s="227"/>
      <c r="J64" s="228"/>
      <c r="K64" s="249"/>
      <c r="L64" s="222"/>
    </row>
    <row r="65" spans="1:12" ht="13.5" customHeight="1">
      <c r="A65" s="196"/>
      <c r="B65" s="197"/>
      <c r="C65" s="198"/>
      <c r="D65" s="199"/>
      <c r="E65" s="200"/>
      <c r="F65" s="201"/>
      <c r="G65" s="202"/>
      <c r="H65" s="204"/>
      <c r="I65" s="204"/>
      <c r="J65" s="205"/>
      <c r="K65" s="213"/>
      <c r="L65" s="207"/>
    </row>
    <row r="66" spans="1:12" ht="13.5" customHeight="1">
      <c r="A66" s="208"/>
      <c r="B66" s="186"/>
      <c r="C66" s="209"/>
      <c r="D66" s="209"/>
      <c r="E66" s="210"/>
      <c r="F66" s="189"/>
      <c r="G66" s="211"/>
      <c r="H66" s="192"/>
      <c r="I66" s="192"/>
      <c r="J66" s="193"/>
      <c r="K66" s="194"/>
      <c r="L66" s="195"/>
    </row>
    <row r="67" spans="1:12" ht="13.5" customHeight="1" thickBot="1">
      <c r="A67" s="234"/>
      <c r="B67" s="235" t="s">
        <v>11</v>
      </c>
      <c r="C67" s="236"/>
      <c r="D67" s="237"/>
      <c r="E67" s="238"/>
      <c r="F67" s="246"/>
      <c r="G67" s="239"/>
      <c r="H67" s="240"/>
      <c r="I67" s="240"/>
      <c r="J67" s="241"/>
      <c r="K67" s="242"/>
      <c r="L67" s="284"/>
    </row>
    <row r="68" spans="1:12" ht="13.5" customHeight="1">
      <c r="J68" s="179"/>
      <c r="K68" s="244"/>
      <c r="L68" s="245">
        <v>23</v>
      </c>
    </row>
    <row r="99" spans="12:12">
      <c r="L99" s="285"/>
    </row>
  </sheetData>
  <customSheetViews>
    <customSheetView guid="{5F464D42-AC31-49B9-A773-0689CC634DD7}" showPageBreaks="1" showGridLines="0" zeroValues="0" printArea="1" view="pageBreakPreview">
      <selection activeCell="H22" sqref="H22:H27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J36:J37"/>
    <mergeCell ref="K36:L36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H2:H3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DC400-570F-4BE7-8122-74B60096C58C}">
  <sheetPr>
    <tabColor rgb="FF00B0F0"/>
  </sheetPr>
  <dimension ref="A1:L135"/>
  <sheetViews>
    <sheetView showGridLines="0" view="pageBreakPreview" zoomScaleNormal="100" zoomScaleSheetLayoutView="100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96" customWidth="1"/>
    <col min="12" max="12" width="10.5" style="421" customWidth="1"/>
    <col min="13" max="233" width="9" style="426"/>
    <col min="234" max="234" width="2.625" style="426" customWidth="1"/>
    <col min="235" max="235" width="18.125" style="426" customWidth="1"/>
    <col min="236" max="237" width="5.625" style="426" customWidth="1"/>
    <col min="238" max="238" width="8.875" style="426" customWidth="1"/>
    <col min="239" max="239" width="6.875" style="426" customWidth="1"/>
    <col min="240" max="240" width="4" style="426" customWidth="1"/>
    <col min="241" max="241" width="9.625" style="426" customWidth="1"/>
    <col min="242" max="242" width="11.125" style="426" customWidth="1"/>
    <col min="243" max="243" width="9.375" style="426" customWidth="1"/>
    <col min="244" max="244" width="6.375" style="426" customWidth="1"/>
    <col min="245" max="245" width="10.5" style="426" customWidth="1"/>
    <col min="246" max="248" width="9" style="426"/>
    <col min="249" max="249" width="9.625" style="426" customWidth="1"/>
    <col min="250" max="250" width="11.125" style="426" customWidth="1"/>
    <col min="251" max="251" width="9.625" style="426" customWidth="1"/>
    <col min="252" max="252" width="11.125" style="426" customWidth="1"/>
    <col min="253" max="253" width="9.625" style="426" customWidth="1"/>
    <col min="254" max="254" width="11.125" style="426" customWidth="1"/>
    <col min="255" max="489" width="9" style="426"/>
    <col min="490" max="490" width="2.625" style="426" customWidth="1"/>
    <col min="491" max="491" width="18.125" style="426" customWidth="1"/>
    <col min="492" max="493" width="5.625" style="426" customWidth="1"/>
    <col min="494" max="494" width="8.875" style="426" customWidth="1"/>
    <col min="495" max="495" width="6.875" style="426" customWidth="1"/>
    <col min="496" max="496" width="4" style="426" customWidth="1"/>
    <col min="497" max="497" width="9.625" style="426" customWidth="1"/>
    <col min="498" max="498" width="11.125" style="426" customWidth="1"/>
    <col min="499" max="499" width="9.375" style="426" customWidth="1"/>
    <col min="500" max="500" width="6.375" style="426" customWidth="1"/>
    <col min="501" max="501" width="10.5" style="426" customWidth="1"/>
    <col min="502" max="504" width="9" style="426"/>
    <col min="505" max="505" width="9.625" style="426" customWidth="1"/>
    <col min="506" max="506" width="11.125" style="426" customWidth="1"/>
    <col min="507" max="507" width="9.625" style="426" customWidth="1"/>
    <col min="508" max="508" width="11.125" style="426" customWidth="1"/>
    <col min="509" max="509" width="9.625" style="426" customWidth="1"/>
    <col min="510" max="510" width="11.125" style="426" customWidth="1"/>
    <col min="511" max="745" width="9" style="426"/>
    <col min="746" max="746" width="2.625" style="426" customWidth="1"/>
    <col min="747" max="747" width="18.125" style="426" customWidth="1"/>
    <col min="748" max="749" width="5.625" style="426" customWidth="1"/>
    <col min="750" max="750" width="8.875" style="426" customWidth="1"/>
    <col min="751" max="751" width="6.875" style="426" customWidth="1"/>
    <col min="752" max="752" width="4" style="426" customWidth="1"/>
    <col min="753" max="753" width="9.625" style="426" customWidth="1"/>
    <col min="754" max="754" width="11.125" style="426" customWidth="1"/>
    <col min="755" max="755" width="9.375" style="426" customWidth="1"/>
    <col min="756" max="756" width="6.375" style="426" customWidth="1"/>
    <col min="757" max="757" width="10.5" style="426" customWidth="1"/>
    <col min="758" max="760" width="9" style="426"/>
    <col min="761" max="761" width="9.625" style="426" customWidth="1"/>
    <col min="762" max="762" width="11.125" style="426" customWidth="1"/>
    <col min="763" max="763" width="9.625" style="426" customWidth="1"/>
    <col min="764" max="764" width="11.125" style="426" customWidth="1"/>
    <col min="765" max="765" width="9.625" style="426" customWidth="1"/>
    <col min="766" max="766" width="11.125" style="426" customWidth="1"/>
    <col min="767" max="1001" width="9" style="426"/>
    <col min="1002" max="1002" width="2.625" style="426" customWidth="1"/>
    <col min="1003" max="1003" width="18.125" style="426" customWidth="1"/>
    <col min="1004" max="1005" width="5.625" style="426" customWidth="1"/>
    <col min="1006" max="1006" width="8.875" style="426" customWidth="1"/>
    <col min="1007" max="1007" width="6.875" style="426" customWidth="1"/>
    <col min="1008" max="1008" width="4" style="426" customWidth="1"/>
    <col min="1009" max="1009" width="9.625" style="426" customWidth="1"/>
    <col min="1010" max="1010" width="11.125" style="426" customWidth="1"/>
    <col min="1011" max="1011" width="9.375" style="426" customWidth="1"/>
    <col min="1012" max="1012" width="6.375" style="426" customWidth="1"/>
    <col min="1013" max="1013" width="10.5" style="426" customWidth="1"/>
    <col min="1014" max="1016" width="9" style="426"/>
    <col min="1017" max="1017" width="9.625" style="426" customWidth="1"/>
    <col min="1018" max="1018" width="11.125" style="426" customWidth="1"/>
    <col min="1019" max="1019" width="9.625" style="426" customWidth="1"/>
    <col min="1020" max="1020" width="11.125" style="426" customWidth="1"/>
    <col min="1021" max="1021" width="9.625" style="426" customWidth="1"/>
    <col min="1022" max="1022" width="11.125" style="426" customWidth="1"/>
    <col min="1023" max="1257" width="9" style="426"/>
    <col min="1258" max="1258" width="2.625" style="426" customWidth="1"/>
    <col min="1259" max="1259" width="18.125" style="426" customWidth="1"/>
    <col min="1260" max="1261" width="5.625" style="426" customWidth="1"/>
    <col min="1262" max="1262" width="8.875" style="426" customWidth="1"/>
    <col min="1263" max="1263" width="6.875" style="426" customWidth="1"/>
    <col min="1264" max="1264" width="4" style="426" customWidth="1"/>
    <col min="1265" max="1265" width="9.625" style="426" customWidth="1"/>
    <col min="1266" max="1266" width="11.125" style="426" customWidth="1"/>
    <col min="1267" max="1267" width="9.375" style="426" customWidth="1"/>
    <col min="1268" max="1268" width="6.375" style="426" customWidth="1"/>
    <col min="1269" max="1269" width="10.5" style="426" customWidth="1"/>
    <col min="1270" max="1272" width="9" style="426"/>
    <col min="1273" max="1273" width="9.625" style="426" customWidth="1"/>
    <col min="1274" max="1274" width="11.125" style="426" customWidth="1"/>
    <col min="1275" max="1275" width="9.625" style="426" customWidth="1"/>
    <col min="1276" max="1276" width="11.125" style="426" customWidth="1"/>
    <col min="1277" max="1277" width="9.625" style="426" customWidth="1"/>
    <col min="1278" max="1278" width="11.125" style="426" customWidth="1"/>
    <col min="1279" max="1513" width="9" style="426"/>
    <col min="1514" max="1514" width="2.625" style="426" customWidth="1"/>
    <col min="1515" max="1515" width="18.125" style="426" customWidth="1"/>
    <col min="1516" max="1517" width="5.625" style="426" customWidth="1"/>
    <col min="1518" max="1518" width="8.875" style="426" customWidth="1"/>
    <col min="1519" max="1519" width="6.875" style="426" customWidth="1"/>
    <col min="1520" max="1520" width="4" style="426" customWidth="1"/>
    <col min="1521" max="1521" width="9.625" style="426" customWidth="1"/>
    <col min="1522" max="1522" width="11.125" style="426" customWidth="1"/>
    <col min="1523" max="1523" width="9.375" style="426" customWidth="1"/>
    <col min="1524" max="1524" width="6.375" style="426" customWidth="1"/>
    <col min="1525" max="1525" width="10.5" style="426" customWidth="1"/>
    <col min="1526" max="1528" width="9" style="426"/>
    <col min="1529" max="1529" width="9.625" style="426" customWidth="1"/>
    <col min="1530" max="1530" width="11.125" style="426" customWidth="1"/>
    <col min="1531" max="1531" width="9.625" style="426" customWidth="1"/>
    <col min="1532" max="1532" width="11.125" style="426" customWidth="1"/>
    <col min="1533" max="1533" width="9.625" style="426" customWidth="1"/>
    <col min="1534" max="1534" width="11.125" style="426" customWidth="1"/>
    <col min="1535" max="1769" width="9" style="426"/>
    <col min="1770" max="1770" width="2.625" style="426" customWidth="1"/>
    <col min="1771" max="1771" width="18.125" style="426" customWidth="1"/>
    <col min="1772" max="1773" width="5.625" style="426" customWidth="1"/>
    <col min="1774" max="1774" width="8.875" style="426" customWidth="1"/>
    <col min="1775" max="1775" width="6.875" style="426" customWidth="1"/>
    <col min="1776" max="1776" width="4" style="426" customWidth="1"/>
    <col min="1777" max="1777" width="9.625" style="426" customWidth="1"/>
    <col min="1778" max="1778" width="11.125" style="426" customWidth="1"/>
    <col min="1779" max="1779" width="9.375" style="426" customWidth="1"/>
    <col min="1780" max="1780" width="6.375" style="426" customWidth="1"/>
    <col min="1781" max="1781" width="10.5" style="426" customWidth="1"/>
    <col min="1782" max="1784" width="9" style="426"/>
    <col min="1785" max="1785" width="9.625" style="426" customWidth="1"/>
    <col min="1786" max="1786" width="11.125" style="426" customWidth="1"/>
    <col min="1787" max="1787" width="9.625" style="426" customWidth="1"/>
    <col min="1788" max="1788" width="11.125" style="426" customWidth="1"/>
    <col min="1789" max="1789" width="9.625" style="426" customWidth="1"/>
    <col min="1790" max="1790" width="11.125" style="426" customWidth="1"/>
    <col min="1791" max="2025" width="9" style="426"/>
    <col min="2026" max="2026" width="2.625" style="426" customWidth="1"/>
    <col min="2027" max="2027" width="18.125" style="426" customWidth="1"/>
    <col min="2028" max="2029" width="5.625" style="426" customWidth="1"/>
    <col min="2030" max="2030" width="8.875" style="426" customWidth="1"/>
    <col min="2031" max="2031" width="6.875" style="426" customWidth="1"/>
    <col min="2032" max="2032" width="4" style="426" customWidth="1"/>
    <col min="2033" max="2033" width="9.625" style="426" customWidth="1"/>
    <col min="2034" max="2034" width="11.125" style="426" customWidth="1"/>
    <col min="2035" max="2035" width="9.375" style="426" customWidth="1"/>
    <col min="2036" max="2036" width="6.375" style="426" customWidth="1"/>
    <col min="2037" max="2037" width="10.5" style="426" customWidth="1"/>
    <col min="2038" max="2040" width="9" style="426"/>
    <col min="2041" max="2041" width="9.625" style="426" customWidth="1"/>
    <col min="2042" max="2042" width="11.125" style="426" customWidth="1"/>
    <col min="2043" max="2043" width="9.625" style="426" customWidth="1"/>
    <col min="2044" max="2044" width="11.125" style="426" customWidth="1"/>
    <col min="2045" max="2045" width="9.625" style="426" customWidth="1"/>
    <col min="2046" max="2046" width="11.125" style="426" customWidth="1"/>
    <col min="2047" max="2281" width="9" style="426"/>
    <col min="2282" max="2282" width="2.625" style="426" customWidth="1"/>
    <col min="2283" max="2283" width="18.125" style="426" customWidth="1"/>
    <col min="2284" max="2285" width="5.625" style="426" customWidth="1"/>
    <col min="2286" max="2286" width="8.875" style="426" customWidth="1"/>
    <col min="2287" max="2287" width="6.875" style="426" customWidth="1"/>
    <col min="2288" max="2288" width="4" style="426" customWidth="1"/>
    <col min="2289" max="2289" width="9.625" style="426" customWidth="1"/>
    <col min="2290" max="2290" width="11.125" style="426" customWidth="1"/>
    <col min="2291" max="2291" width="9.375" style="426" customWidth="1"/>
    <col min="2292" max="2292" width="6.375" style="426" customWidth="1"/>
    <col min="2293" max="2293" width="10.5" style="426" customWidth="1"/>
    <col min="2294" max="2296" width="9" style="426"/>
    <col min="2297" max="2297" width="9.625" style="426" customWidth="1"/>
    <col min="2298" max="2298" width="11.125" style="426" customWidth="1"/>
    <col min="2299" max="2299" width="9.625" style="426" customWidth="1"/>
    <col min="2300" max="2300" width="11.125" style="426" customWidth="1"/>
    <col min="2301" max="2301" width="9.625" style="426" customWidth="1"/>
    <col min="2302" max="2302" width="11.125" style="426" customWidth="1"/>
    <col min="2303" max="2537" width="9" style="426"/>
    <col min="2538" max="2538" width="2.625" style="426" customWidth="1"/>
    <col min="2539" max="2539" width="18.125" style="426" customWidth="1"/>
    <col min="2540" max="2541" width="5.625" style="426" customWidth="1"/>
    <col min="2542" max="2542" width="8.875" style="426" customWidth="1"/>
    <col min="2543" max="2543" width="6.875" style="426" customWidth="1"/>
    <col min="2544" max="2544" width="4" style="426" customWidth="1"/>
    <col min="2545" max="2545" width="9.625" style="426" customWidth="1"/>
    <col min="2546" max="2546" width="11.125" style="426" customWidth="1"/>
    <col min="2547" max="2547" width="9.375" style="426" customWidth="1"/>
    <col min="2548" max="2548" width="6.375" style="426" customWidth="1"/>
    <col min="2549" max="2549" width="10.5" style="426" customWidth="1"/>
    <col min="2550" max="2552" width="9" style="426"/>
    <col min="2553" max="2553" width="9.625" style="426" customWidth="1"/>
    <col min="2554" max="2554" width="11.125" style="426" customWidth="1"/>
    <col min="2555" max="2555" width="9.625" style="426" customWidth="1"/>
    <col min="2556" max="2556" width="11.125" style="426" customWidth="1"/>
    <col min="2557" max="2557" width="9.625" style="426" customWidth="1"/>
    <col min="2558" max="2558" width="11.125" style="426" customWidth="1"/>
    <col min="2559" max="2793" width="9" style="426"/>
    <col min="2794" max="2794" width="2.625" style="426" customWidth="1"/>
    <col min="2795" max="2795" width="18.125" style="426" customWidth="1"/>
    <col min="2796" max="2797" width="5.625" style="426" customWidth="1"/>
    <col min="2798" max="2798" width="8.875" style="426" customWidth="1"/>
    <col min="2799" max="2799" width="6.875" style="426" customWidth="1"/>
    <col min="2800" max="2800" width="4" style="426" customWidth="1"/>
    <col min="2801" max="2801" width="9.625" style="426" customWidth="1"/>
    <col min="2802" max="2802" width="11.125" style="426" customWidth="1"/>
    <col min="2803" max="2803" width="9.375" style="426" customWidth="1"/>
    <col min="2804" max="2804" width="6.375" style="426" customWidth="1"/>
    <col min="2805" max="2805" width="10.5" style="426" customWidth="1"/>
    <col min="2806" max="2808" width="9" style="426"/>
    <col min="2809" max="2809" width="9.625" style="426" customWidth="1"/>
    <col min="2810" max="2810" width="11.125" style="426" customWidth="1"/>
    <col min="2811" max="2811" width="9.625" style="426" customWidth="1"/>
    <col min="2812" max="2812" width="11.125" style="426" customWidth="1"/>
    <col min="2813" max="2813" width="9.625" style="426" customWidth="1"/>
    <col min="2814" max="2814" width="11.125" style="426" customWidth="1"/>
    <col min="2815" max="3049" width="9" style="426"/>
    <col min="3050" max="3050" width="2.625" style="426" customWidth="1"/>
    <col min="3051" max="3051" width="18.125" style="426" customWidth="1"/>
    <col min="3052" max="3053" width="5.625" style="426" customWidth="1"/>
    <col min="3054" max="3054" width="8.875" style="426" customWidth="1"/>
    <col min="3055" max="3055" width="6.875" style="426" customWidth="1"/>
    <col min="3056" max="3056" width="4" style="426" customWidth="1"/>
    <col min="3057" max="3057" width="9.625" style="426" customWidth="1"/>
    <col min="3058" max="3058" width="11.125" style="426" customWidth="1"/>
    <col min="3059" max="3059" width="9.375" style="426" customWidth="1"/>
    <col min="3060" max="3060" width="6.375" style="426" customWidth="1"/>
    <col min="3061" max="3061" width="10.5" style="426" customWidth="1"/>
    <col min="3062" max="3064" width="9" style="426"/>
    <col min="3065" max="3065" width="9.625" style="426" customWidth="1"/>
    <col min="3066" max="3066" width="11.125" style="426" customWidth="1"/>
    <col min="3067" max="3067" width="9.625" style="426" customWidth="1"/>
    <col min="3068" max="3068" width="11.125" style="426" customWidth="1"/>
    <col min="3069" max="3069" width="9.625" style="426" customWidth="1"/>
    <col min="3070" max="3070" width="11.125" style="426" customWidth="1"/>
    <col min="3071" max="3305" width="9" style="426"/>
    <col min="3306" max="3306" width="2.625" style="426" customWidth="1"/>
    <col min="3307" max="3307" width="18.125" style="426" customWidth="1"/>
    <col min="3308" max="3309" width="5.625" style="426" customWidth="1"/>
    <col min="3310" max="3310" width="8.875" style="426" customWidth="1"/>
    <col min="3311" max="3311" width="6.875" style="426" customWidth="1"/>
    <col min="3312" max="3312" width="4" style="426" customWidth="1"/>
    <col min="3313" max="3313" width="9.625" style="426" customWidth="1"/>
    <col min="3314" max="3314" width="11.125" style="426" customWidth="1"/>
    <col min="3315" max="3315" width="9.375" style="426" customWidth="1"/>
    <col min="3316" max="3316" width="6.375" style="426" customWidth="1"/>
    <col min="3317" max="3317" width="10.5" style="426" customWidth="1"/>
    <col min="3318" max="3320" width="9" style="426"/>
    <col min="3321" max="3321" width="9.625" style="426" customWidth="1"/>
    <col min="3322" max="3322" width="11.125" style="426" customWidth="1"/>
    <col min="3323" max="3323" width="9.625" style="426" customWidth="1"/>
    <col min="3324" max="3324" width="11.125" style="426" customWidth="1"/>
    <col min="3325" max="3325" width="9.625" style="426" customWidth="1"/>
    <col min="3326" max="3326" width="11.125" style="426" customWidth="1"/>
    <col min="3327" max="3561" width="9" style="426"/>
    <col min="3562" max="3562" width="2.625" style="426" customWidth="1"/>
    <col min="3563" max="3563" width="18.125" style="426" customWidth="1"/>
    <col min="3564" max="3565" width="5.625" style="426" customWidth="1"/>
    <col min="3566" max="3566" width="8.875" style="426" customWidth="1"/>
    <col min="3567" max="3567" width="6.875" style="426" customWidth="1"/>
    <col min="3568" max="3568" width="4" style="426" customWidth="1"/>
    <col min="3569" max="3569" width="9.625" style="426" customWidth="1"/>
    <col min="3570" max="3570" width="11.125" style="426" customWidth="1"/>
    <col min="3571" max="3571" width="9.375" style="426" customWidth="1"/>
    <col min="3572" max="3572" width="6.375" style="426" customWidth="1"/>
    <col min="3573" max="3573" width="10.5" style="426" customWidth="1"/>
    <col min="3574" max="3576" width="9" style="426"/>
    <col min="3577" max="3577" width="9.625" style="426" customWidth="1"/>
    <col min="3578" max="3578" width="11.125" style="426" customWidth="1"/>
    <col min="3579" max="3579" width="9.625" style="426" customWidth="1"/>
    <col min="3580" max="3580" width="11.125" style="426" customWidth="1"/>
    <col min="3581" max="3581" width="9.625" style="426" customWidth="1"/>
    <col min="3582" max="3582" width="11.125" style="426" customWidth="1"/>
    <col min="3583" max="3817" width="9" style="426"/>
    <col min="3818" max="3818" width="2.625" style="426" customWidth="1"/>
    <col min="3819" max="3819" width="18.125" style="426" customWidth="1"/>
    <col min="3820" max="3821" width="5.625" style="426" customWidth="1"/>
    <col min="3822" max="3822" width="8.875" style="426" customWidth="1"/>
    <col min="3823" max="3823" width="6.875" style="426" customWidth="1"/>
    <col min="3824" max="3824" width="4" style="426" customWidth="1"/>
    <col min="3825" max="3825" width="9.625" style="426" customWidth="1"/>
    <col min="3826" max="3826" width="11.125" style="426" customWidth="1"/>
    <col min="3827" max="3827" width="9.375" style="426" customWidth="1"/>
    <col min="3828" max="3828" width="6.375" style="426" customWidth="1"/>
    <col min="3829" max="3829" width="10.5" style="426" customWidth="1"/>
    <col min="3830" max="3832" width="9" style="426"/>
    <col min="3833" max="3833" width="9.625" style="426" customWidth="1"/>
    <col min="3834" max="3834" width="11.125" style="426" customWidth="1"/>
    <col min="3835" max="3835" width="9.625" style="426" customWidth="1"/>
    <col min="3836" max="3836" width="11.125" style="426" customWidth="1"/>
    <col min="3837" max="3837" width="9.625" style="426" customWidth="1"/>
    <col min="3838" max="3838" width="11.125" style="426" customWidth="1"/>
    <col min="3839" max="4073" width="9" style="426"/>
    <col min="4074" max="4074" width="2.625" style="426" customWidth="1"/>
    <col min="4075" max="4075" width="18.125" style="426" customWidth="1"/>
    <col min="4076" max="4077" width="5.625" style="426" customWidth="1"/>
    <col min="4078" max="4078" width="8.875" style="426" customWidth="1"/>
    <col min="4079" max="4079" width="6.875" style="426" customWidth="1"/>
    <col min="4080" max="4080" width="4" style="426" customWidth="1"/>
    <col min="4081" max="4081" width="9.625" style="426" customWidth="1"/>
    <col min="4082" max="4082" width="11.125" style="426" customWidth="1"/>
    <col min="4083" max="4083" width="9.375" style="426" customWidth="1"/>
    <col min="4084" max="4084" width="6.375" style="426" customWidth="1"/>
    <col min="4085" max="4085" width="10.5" style="426" customWidth="1"/>
    <col min="4086" max="4088" width="9" style="426"/>
    <col min="4089" max="4089" width="9.625" style="426" customWidth="1"/>
    <col min="4090" max="4090" width="11.125" style="426" customWidth="1"/>
    <col min="4091" max="4091" width="9.625" style="426" customWidth="1"/>
    <col min="4092" max="4092" width="11.125" style="426" customWidth="1"/>
    <col min="4093" max="4093" width="9.625" style="426" customWidth="1"/>
    <col min="4094" max="4094" width="11.125" style="426" customWidth="1"/>
    <col min="4095" max="4329" width="9" style="426"/>
    <col min="4330" max="4330" width="2.625" style="426" customWidth="1"/>
    <col min="4331" max="4331" width="18.125" style="426" customWidth="1"/>
    <col min="4332" max="4333" width="5.625" style="426" customWidth="1"/>
    <col min="4334" max="4334" width="8.875" style="426" customWidth="1"/>
    <col min="4335" max="4335" width="6.875" style="426" customWidth="1"/>
    <col min="4336" max="4336" width="4" style="426" customWidth="1"/>
    <col min="4337" max="4337" width="9.625" style="426" customWidth="1"/>
    <col min="4338" max="4338" width="11.125" style="426" customWidth="1"/>
    <col min="4339" max="4339" width="9.375" style="426" customWidth="1"/>
    <col min="4340" max="4340" width="6.375" style="426" customWidth="1"/>
    <col min="4341" max="4341" width="10.5" style="426" customWidth="1"/>
    <col min="4342" max="4344" width="9" style="426"/>
    <col min="4345" max="4345" width="9.625" style="426" customWidth="1"/>
    <col min="4346" max="4346" width="11.125" style="426" customWidth="1"/>
    <col min="4347" max="4347" width="9.625" style="426" customWidth="1"/>
    <col min="4348" max="4348" width="11.125" style="426" customWidth="1"/>
    <col min="4349" max="4349" width="9.625" style="426" customWidth="1"/>
    <col min="4350" max="4350" width="11.125" style="426" customWidth="1"/>
    <col min="4351" max="4585" width="9" style="426"/>
    <col min="4586" max="4586" width="2.625" style="426" customWidth="1"/>
    <col min="4587" max="4587" width="18.125" style="426" customWidth="1"/>
    <col min="4588" max="4589" width="5.625" style="426" customWidth="1"/>
    <col min="4590" max="4590" width="8.875" style="426" customWidth="1"/>
    <col min="4591" max="4591" width="6.875" style="426" customWidth="1"/>
    <col min="4592" max="4592" width="4" style="426" customWidth="1"/>
    <col min="4593" max="4593" width="9.625" style="426" customWidth="1"/>
    <col min="4594" max="4594" width="11.125" style="426" customWidth="1"/>
    <col min="4595" max="4595" width="9.375" style="426" customWidth="1"/>
    <col min="4596" max="4596" width="6.375" style="426" customWidth="1"/>
    <col min="4597" max="4597" width="10.5" style="426" customWidth="1"/>
    <col min="4598" max="4600" width="9" style="426"/>
    <col min="4601" max="4601" width="9.625" style="426" customWidth="1"/>
    <col min="4602" max="4602" width="11.125" style="426" customWidth="1"/>
    <col min="4603" max="4603" width="9.625" style="426" customWidth="1"/>
    <col min="4604" max="4604" width="11.125" style="426" customWidth="1"/>
    <col min="4605" max="4605" width="9.625" style="426" customWidth="1"/>
    <col min="4606" max="4606" width="11.125" style="426" customWidth="1"/>
    <col min="4607" max="4841" width="9" style="426"/>
    <col min="4842" max="4842" width="2.625" style="426" customWidth="1"/>
    <col min="4843" max="4843" width="18.125" style="426" customWidth="1"/>
    <col min="4844" max="4845" width="5.625" style="426" customWidth="1"/>
    <col min="4846" max="4846" width="8.875" style="426" customWidth="1"/>
    <col min="4847" max="4847" width="6.875" style="426" customWidth="1"/>
    <col min="4848" max="4848" width="4" style="426" customWidth="1"/>
    <col min="4849" max="4849" width="9.625" style="426" customWidth="1"/>
    <col min="4850" max="4850" width="11.125" style="426" customWidth="1"/>
    <col min="4851" max="4851" width="9.375" style="426" customWidth="1"/>
    <col min="4852" max="4852" width="6.375" style="426" customWidth="1"/>
    <col min="4853" max="4853" width="10.5" style="426" customWidth="1"/>
    <col min="4854" max="4856" width="9" style="426"/>
    <col min="4857" max="4857" width="9.625" style="426" customWidth="1"/>
    <col min="4858" max="4858" width="11.125" style="426" customWidth="1"/>
    <col min="4859" max="4859" width="9.625" style="426" customWidth="1"/>
    <col min="4860" max="4860" width="11.125" style="426" customWidth="1"/>
    <col min="4861" max="4861" width="9.625" style="426" customWidth="1"/>
    <col min="4862" max="4862" width="11.125" style="426" customWidth="1"/>
    <col min="4863" max="5097" width="9" style="426"/>
    <col min="5098" max="5098" width="2.625" style="426" customWidth="1"/>
    <col min="5099" max="5099" width="18.125" style="426" customWidth="1"/>
    <col min="5100" max="5101" width="5.625" style="426" customWidth="1"/>
    <col min="5102" max="5102" width="8.875" style="426" customWidth="1"/>
    <col min="5103" max="5103" width="6.875" style="426" customWidth="1"/>
    <col min="5104" max="5104" width="4" style="426" customWidth="1"/>
    <col min="5105" max="5105" width="9.625" style="426" customWidth="1"/>
    <col min="5106" max="5106" width="11.125" style="426" customWidth="1"/>
    <col min="5107" max="5107" width="9.375" style="426" customWidth="1"/>
    <col min="5108" max="5108" width="6.375" style="426" customWidth="1"/>
    <col min="5109" max="5109" width="10.5" style="426" customWidth="1"/>
    <col min="5110" max="5112" width="9" style="426"/>
    <col min="5113" max="5113" width="9.625" style="426" customWidth="1"/>
    <col min="5114" max="5114" width="11.125" style="426" customWidth="1"/>
    <col min="5115" max="5115" width="9.625" style="426" customWidth="1"/>
    <col min="5116" max="5116" width="11.125" style="426" customWidth="1"/>
    <col min="5117" max="5117" width="9.625" style="426" customWidth="1"/>
    <col min="5118" max="5118" width="11.125" style="426" customWidth="1"/>
    <col min="5119" max="5353" width="9" style="426"/>
    <col min="5354" max="5354" width="2.625" style="426" customWidth="1"/>
    <col min="5355" max="5355" width="18.125" style="426" customWidth="1"/>
    <col min="5356" max="5357" width="5.625" style="426" customWidth="1"/>
    <col min="5358" max="5358" width="8.875" style="426" customWidth="1"/>
    <col min="5359" max="5359" width="6.875" style="426" customWidth="1"/>
    <col min="5360" max="5360" width="4" style="426" customWidth="1"/>
    <col min="5361" max="5361" width="9.625" style="426" customWidth="1"/>
    <col min="5362" max="5362" width="11.125" style="426" customWidth="1"/>
    <col min="5363" max="5363" width="9.375" style="426" customWidth="1"/>
    <col min="5364" max="5364" width="6.375" style="426" customWidth="1"/>
    <col min="5365" max="5365" width="10.5" style="426" customWidth="1"/>
    <col min="5366" max="5368" width="9" style="426"/>
    <col min="5369" max="5369" width="9.625" style="426" customWidth="1"/>
    <col min="5370" max="5370" width="11.125" style="426" customWidth="1"/>
    <col min="5371" max="5371" width="9.625" style="426" customWidth="1"/>
    <col min="5372" max="5372" width="11.125" style="426" customWidth="1"/>
    <col min="5373" max="5373" width="9.625" style="426" customWidth="1"/>
    <col min="5374" max="5374" width="11.125" style="426" customWidth="1"/>
    <col min="5375" max="5609" width="9" style="426"/>
    <col min="5610" max="5610" width="2.625" style="426" customWidth="1"/>
    <col min="5611" max="5611" width="18.125" style="426" customWidth="1"/>
    <col min="5612" max="5613" width="5.625" style="426" customWidth="1"/>
    <col min="5614" max="5614" width="8.875" style="426" customWidth="1"/>
    <col min="5615" max="5615" width="6.875" style="426" customWidth="1"/>
    <col min="5616" max="5616" width="4" style="426" customWidth="1"/>
    <col min="5617" max="5617" width="9.625" style="426" customWidth="1"/>
    <col min="5618" max="5618" width="11.125" style="426" customWidth="1"/>
    <col min="5619" max="5619" width="9.375" style="426" customWidth="1"/>
    <col min="5620" max="5620" width="6.375" style="426" customWidth="1"/>
    <col min="5621" max="5621" width="10.5" style="426" customWidth="1"/>
    <col min="5622" max="5624" width="9" style="426"/>
    <col min="5625" max="5625" width="9.625" style="426" customWidth="1"/>
    <col min="5626" max="5626" width="11.125" style="426" customWidth="1"/>
    <col min="5627" max="5627" width="9.625" style="426" customWidth="1"/>
    <col min="5628" max="5628" width="11.125" style="426" customWidth="1"/>
    <col min="5629" max="5629" width="9.625" style="426" customWidth="1"/>
    <col min="5630" max="5630" width="11.125" style="426" customWidth="1"/>
    <col min="5631" max="5865" width="9" style="426"/>
    <col min="5866" max="5866" width="2.625" style="426" customWidth="1"/>
    <col min="5867" max="5867" width="18.125" style="426" customWidth="1"/>
    <col min="5868" max="5869" width="5.625" style="426" customWidth="1"/>
    <col min="5870" max="5870" width="8.875" style="426" customWidth="1"/>
    <col min="5871" max="5871" width="6.875" style="426" customWidth="1"/>
    <col min="5872" max="5872" width="4" style="426" customWidth="1"/>
    <col min="5873" max="5873" width="9.625" style="426" customWidth="1"/>
    <col min="5874" max="5874" width="11.125" style="426" customWidth="1"/>
    <col min="5875" max="5875" width="9.375" style="426" customWidth="1"/>
    <col min="5876" max="5876" width="6.375" style="426" customWidth="1"/>
    <col min="5877" max="5877" width="10.5" style="426" customWidth="1"/>
    <col min="5878" max="5880" width="9" style="426"/>
    <col min="5881" max="5881" width="9.625" style="426" customWidth="1"/>
    <col min="5882" max="5882" width="11.125" style="426" customWidth="1"/>
    <col min="5883" max="5883" width="9.625" style="426" customWidth="1"/>
    <col min="5884" max="5884" width="11.125" style="426" customWidth="1"/>
    <col min="5885" max="5885" width="9.625" style="426" customWidth="1"/>
    <col min="5886" max="5886" width="11.125" style="426" customWidth="1"/>
    <col min="5887" max="6121" width="9" style="426"/>
    <col min="6122" max="6122" width="2.625" style="426" customWidth="1"/>
    <col min="6123" max="6123" width="18.125" style="426" customWidth="1"/>
    <col min="6124" max="6125" width="5.625" style="426" customWidth="1"/>
    <col min="6126" max="6126" width="8.875" style="426" customWidth="1"/>
    <col min="6127" max="6127" width="6.875" style="426" customWidth="1"/>
    <col min="6128" max="6128" width="4" style="426" customWidth="1"/>
    <col min="6129" max="6129" width="9.625" style="426" customWidth="1"/>
    <col min="6130" max="6130" width="11.125" style="426" customWidth="1"/>
    <col min="6131" max="6131" width="9.375" style="426" customWidth="1"/>
    <col min="6132" max="6132" width="6.375" style="426" customWidth="1"/>
    <col min="6133" max="6133" width="10.5" style="426" customWidth="1"/>
    <col min="6134" max="6136" width="9" style="426"/>
    <col min="6137" max="6137" width="9.625" style="426" customWidth="1"/>
    <col min="6138" max="6138" width="11.125" style="426" customWidth="1"/>
    <col min="6139" max="6139" width="9.625" style="426" customWidth="1"/>
    <col min="6140" max="6140" width="11.125" style="426" customWidth="1"/>
    <col min="6141" max="6141" width="9.625" style="426" customWidth="1"/>
    <col min="6142" max="6142" width="11.125" style="426" customWidth="1"/>
    <col min="6143" max="6377" width="9" style="426"/>
    <col min="6378" max="6378" width="2.625" style="426" customWidth="1"/>
    <col min="6379" max="6379" width="18.125" style="426" customWidth="1"/>
    <col min="6380" max="6381" width="5.625" style="426" customWidth="1"/>
    <col min="6382" max="6382" width="8.875" style="426" customWidth="1"/>
    <col min="6383" max="6383" width="6.875" style="426" customWidth="1"/>
    <col min="6384" max="6384" width="4" style="426" customWidth="1"/>
    <col min="6385" max="6385" width="9.625" style="426" customWidth="1"/>
    <col min="6386" max="6386" width="11.125" style="426" customWidth="1"/>
    <col min="6387" max="6387" width="9.375" style="426" customWidth="1"/>
    <col min="6388" max="6388" width="6.375" style="426" customWidth="1"/>
    <col min="6389" max="6389" width="10.5" style="426" customWidth="1"/>
    <col min="6390" max="6392" width="9" style="426"/>
    <col min="6393" max="6393" width="9.625" style="426" customWidth="1"/>
    <col min="6394" max="6394" width="11.125" style="426" customWidth="1"/>
    <col min="6395" max="6395" width="9.625" style="426" customWidth="1"/>
    <col min="6396" max="6396" width="11.125" style="426" customWidth="1"/>
    <col min="6397" max="6397" width="9.625" style="426" customWidth="1"/>
    <col min="6398" max="6398" width="11.125" style="426" customWidth="1"/>
    <col min="6399" max="6633" width="9" style="426"/>
    <col min="6634" max="6634" width="2.625" style="426" customWidth="1"/>
    <col min="6635" max="6635" width="18.125" style="426" customWidth="1"/>
    <col min="6636" max="6637" width="5.625" style="426" customWidth="1"/>
    <col min="6638" max="6638" width="8.875" style="426" customWidth="1"/>
    <col min="6639" max="6639" width="6.875" style="426" customWidth="1"/>
    <col min="6640" max="6640" width="4" style="426" customWidth="1"/>
    <col min="6641" max="6641" width="9.625" style="426" customWidth="1"/>
    <col min="6642" max="6642" width="11.125" style="426" customWidth="1"/>
    <col min="6643" max="6643" width="9.375" style="426" customWidth="1"/>
    <col min="6644" max="6644" width="6.375" style="426" customWidth="1"/>
    <col min="6645" max="6645" width="10.5" style="426" customWidth="1"/>
    <col min="6646" max="6648" width="9" style="426"/>
    <col min="6649" max="6649" width="9.625" style="426" customWidth="1"/>
    <col min="6650" max="6650" width="11.125" style="426" customWidth="1"/>
    <col min="6651" max="6651" width="9.625" style="426" customWidth="1"/>
    <col min="6652" max="6652" width="11.125" style="426" customWidth="1"/>
    <col min="6653" max="6653" width="9.625" style="426" customWidth="1"/>
    <col min="6654" max="6654" width="11.125" style="426" customWidth="1"/>
    <col min="6655" max="6889" width="9" style="426"/>
    <col min="6890" max="6890" width="2.625" style="426" customWidth="1"/>
    <col min="6891" max="6891" width="18.125" style="426" customWidth="1"/>
    <col min="6892" max="6893" width="5.625" style="426" customWidth="1"/>
    <col min="6894" max="6894" width="8.875" style="426" customWidth="1"/>
    <col min="6895" max="6895" width="6.875" style="426" customWidth="1"/>
    <col min="6896" max="6896" width="4" style="426" customWidth="1"/>
    <col min="6897" max="6897" width="9.625" style="426" customWidth="1"/>
    <col min="6898" max="6898" width="11.125" style="426" customWidth="1"/>
    <col min="6899" max="6899" width="9.375" style="426" customWidth="1"/>
    <col min="6900" max="6900" width="6.375" style="426" customWidth="1"/>
    <col min="6901" max="6901" width="10.5" style="426" customWidth="1"/>
    <col min="6902" max="6904" width="9" style="426"/>
    <col min="6905" max="6905" width="9.625" style="426" customWidth="1"/>
    <col min="6906" max="6906" width="11.125" style="426" customWidth="1"/>
    <col min="6907" max="6907" width="9.625" style="426" customWidth="1"/>
    <col min="6908" max="6908" width="11.125" style="426" customWidth="1"/>
    <col min="6909" max="6909" width="9.625" style="426" customWidth="1"/>
    <col min="6910" max="6910" width="11.125" style="426" customWidth="1"/>
    <col min="6911" max="7145" width="9" style="426"/>
    <col min="7146" max="7146" width="2.625" style="426" customWidth="1"/>
    <col min="7147" max="7147" width="18.125" style="426" customWidth="1"/>
    <col min="7148" max="7149" width="5.625" style="426" customWidth="1"/>
    <col min="7150" max="7150" width="8.875" style="426" customWidth="1"/>
    <col min="7151" max="7151" width="6.875" style="426" customWidth="1"/>
    <col min="7152" max="7152" width="4" style="426" customWidth="1"/>
    <col min="7153" max="7153" width="9.625" style="426" customWidth="1"/>
    <col min="7154" max="7154" width="11.125" style="426" customWidth="1"/>
    <col min="7155" max="7155" width="9.375" style="426" customWidth="1"/>
    <col min="7156" max="7156" width="6.375" style="426" customWidth="1"/>
    <col min="7157" max="7157" width="10.5" style="426" customWidth="1"/>
    <col min="7158" max="7160" width="9" style="426"/>
    <col min="7161" max="7161" width="9.625" style="426" customWidth="1"/>
    <col min="7162" max="7162" width="11.125" style="426" customWidth="1"/>
    <col min="7163" max="7163" width="9.625" style="426" customWidth="1"/>
    <col min="7164" max="7164" width="11.125" style="426" customWidth="1"/>
    <col min="7165" max="7165" width="9.625" style="426" customWidth="1"/>
    <col min="7166" max="7166" width="11.125" style="426" customWidth="1"/>
    <col min="7167" max="7401" width="9" style="426"/>
    <col min="7402" max="7402" width="2.625" style="426" customWidth="1"/>
    <col min="7403" max="7403" width="18.125" style="426" customWidth="1"/>
    <col min="7404" max="7405" width="5.625" style="426" customWidth="1"/>
    <col min="7406" max="7406" width="8.875" style="426" customWidth="1"/>
    <col min="7407" max="7407" width="6.875" style="426" customWidth="1"/>
    <col min="7408" max="7408" width="4" style="426" customWidth="1"/>
    <col min="7409" max="7409" width="9.625" style="426" customWidth="1"/>
    <col min="7410" max="7410" width="11.125" style="426" customWidth="1"/>
    <col min="7411" max="7411" width="9.375" style="426" customWidth="1"/>
    <col min="7412" max="7412" width="6.375" style="426" customWidth="1"/>
    <col min="7413" max="7413" width="10.5" style="426" customWidth="1"/>
    <col min="7414" max="7416" width="9" style="426"/>
    <col min="7417" max="7417" width="9.625" style="426" customWidth="1"/>
    <col min="7418" max="7418" width="11.125" style="426" customWidth="1"/>
    <col min="7419" max="7419" width="9.625" style="426" customWidth="1"/>
    <col min="7420" max="7420" width="11.125" style="426" customWidth="1"/>
    <col min="7421" max="7421" width="9.625" style="426" customWidth="1"/>
    <col min="7422" max="7422" width="11.125" style="426" customWidth="1"/>
    <col min="7423" max="7657" width="9" style="426"/>
    <col min="7658" max="7658" width="2.625" style="426" customWidth="1"/>
    <col min="7659" max="7659" width="18.125" style="426" customWidth="1"/>
    <col min="7660" max="7661" width="5.625" style="426" customWidth="1"/>
    <col min="7662" max="7662" width="8.875" style="426" customWidth="1"/>
    <col min="7663" max="7663" width="6.875" style="426" customWidth="1"/>
    <col min="7664" max="7664" width="4" style="426" customWidth="1"/>
    <col min="7665" max="7665" width="9.625" style="426" customWidth="1"/>
    <col min="7666" max="7666" width="11.125" style="426" customWidth="1"/>
    <col min="7667" max="7667" width="9.375" style="426" customWidth="1"/>
    <col min="7668" max="7668" width="6.375" style="426" customWidth="1"/>
    <col min="7669" max="7669" width="10.5" style="426" customWidth="1"/>
    <col min="7670" max="7672" width="9" style="426"/>
    <col min="7673" max="7673" width="9.625" style="426" customWidth="1"/>
    <col min="7674" max="7674" width="11.125" style="426" customWidth="1"/>
    <col min="7675" max="7675" width="9.625" style="426" customWidth="1"/>
    <col min="7676" max="7676" width="11.125" style="426" customWidth="1"/>
    <col min="7677" max="7677" width="9.625" style="426" customWidth="1"/>
    <col min="7678" max="7678" width="11.125" style="426" customWidth="1"/>
    <col min="7679" max="7913" width="9" style="426"/>
    <col min="7914" max="7914" width="2.625" style="426" customWidth="1"/>
    <col min="7915" max="7915" width="18.125" style="426" customWidth="1"/>
    <col min="7916" max="7917" width="5.625" style="426" customWidth="1"/>
    <col min="7918" max="7918" width="8.875" style="426" customWidth="1"/>
    <col min="7919" max="7919" width="6.875" style="426" customWidth="1"/>
    <col min="7920" max="7920" width="4" style="426" customWidth="1"/>
    <col min="7921" max="7921" width="9.625" style="426" customWidth="1"/>
    <col min="7922" max="7922" width="11.125" style="426" customWidth="1"/>
    <col min="7923" max="7923" width="9.375" style="426" customWidth="1"/>
    <col min="7924" max="7924" width="6.375" style="426" customWidth="1"/>
    <col min="7925" max="7925" width="10.5" style="426" customWidth="1"/>
    <col min="7926" max="7928" width="9" style="426"/>
    <col min="7929" max="7929" width="9.625" style="426" customWidth="1"/>
    <col min="7930" max="7930" width="11.125" style="426" customWidth="1"/>
    <col min="7931" max="7931" width="9.625" style="426" customWidth="1"/>
    <col min="7932" max="7932" width="11.125" style="426" customWidth="1"/>
    <col min="7933" max="7933" width="9.625" style="426" customWidth="1"/>
    <col min="7934" max="7934" width="11.125" style="426" customWidth="1"/>
    <col min="7935" max="8169" width="9" style="426"/>
    <col min="8170" max="8170" width="2.625" style="426" customWidth="1"/>
    <col min="8171" max="8171" width="18.125" style="426" customWidth="1"/>
    <col min="8172" max="8173" width="5.625" style="426" customWidth="1"/>
    <col min="8174" max="8174" width="8.875" style="426" customWidth="1"/>
    <col min="8175" max="8175" width="6.875" style="426" customWidth="1"/>
    <col min="8176" max="8176" width="4" style="426" customWidth="1"/>
    <col min="8177" max="8177" width="9.625" style="426" customWidth="1"/>
    <col min="8178" max="8178" width="11.125" style="426" customWidth="1"/>
    <col min="8179" max="8179" width="9.375" style="426" customWidth="1"/>
    <col min="8180" max="8180" width="6.375" style="426" customWidth="1"/>
    <col min="8181" max="8181" width="10.5" style="426" customWidth="1"/>
    <col min="8182" max="8184" width="9" style="426"/>
    <col min="8185" max="8185" width="9.625" style="426" customWidth="1"/>
    <col min="8186" max="8186" width="11.125" style="426" customWidth="1"/>
    <col min="8187" max="8187" width="9.625" style="426" customWidth="1"/>
    <col min="8188" max="8188" width="11.125" style="426" customWidth="1"/>
    <col min="8189" max="8189" width="9.625" style="426" customWidth="1"/>
    <col min="8190" max="8190" width="11.125" style="426" customWidth="1"/>
    <col min="8191" max="8425" width="9" style="426"/>
    <col min="8426" max="8426" width="2.625" style="426" customWidth="1"/>
    <col min="8427" max="8427" width="18.125" style="426" customWidth="1"/>
    <col min="8428" max="8429" width="5.625" style="426" customWidth="1"/>
    <col min="8430" max="8430" width="8.875" style="426" customWidth="1"/>
    <col min="8431" max="8431" width="6.875" style="426" customWidth="1"/>
    <col min="8432" max="8432" width="4" style="426" customWidth="1"/>
    <col min="8433" max="8433" width="9.625" style="426" customWidth="1"/>
    <col min="8434" max="8434" width="11.125" style="426" customWidth="1"/>
    <col min="8435" max="8435" width="9.375" style="426" customWidth="1"/>
    <col min="8436" max="8436" width="6.375" style="426" customWidth="1"/>
    <col min="8437" max="8437" width="10.5" style="426" customWidth="1"/>
    <col min="8438" max="8440" width="9" style="426"/>
    <col min="8441" max="8441" width="9.625" style="426" customWidth="1"/>
    <col min="8442" max="8442" width="11.125" style="426" customWidth="1"/>
    <col min="8443" max="8443" width="9.625" style="426" customWidth="1"/>
    <col min="8444" max="8444" width="11.125" style="426" customWidth="1"/>
    <col min="8445" max="8445" width="9.625" style="426" customWidth="1"/>
    <col min="8446" max="8446" width="11.125" style="426" customWidth="1"/>
    <col min="8447" max="8681" width="9" style="426"/>
    <col min="8682" max="8682" width="2.625" style="426" customWidth="1"/>
    <col min="8683" max="8683" width="18.125" style="426" customWidth="1"/>
    <col min="8684" max="8685" width="5.625" style="426" customWidth="1"/>
    <col min="8686" max="8686" width="8.875" style="426" customWidth="1"/>
    <col min="8687" max="8687" width="6.875" style="426" customWidth="1"/>
    <col min="8688" max="8688" width="4" style="426" customWidth="1"/>
    <col min="8689" max="8689" width="9.625" style="426" customWidth="1"/>
    <col min="8690" max="8690" width="11.125" style="426" customWidth="1"/>
    <col min="8691" max="8691" width="9.375" style="426" customWidth="1"/>
    <col min="8692" max="8692" width="6.375" style="426" customWidth="1"/>
    <col min="8693" max="8693" width="10.5" style="426" customWidth="1"/>
    <col min="8694" max="8696" width="9" style="426"/>
    <col min="8697" max="8697" width="9.625" style="426" customWidth="1"/>
    <col min="8698" max="8698" width="11.125" style="426" customWidth="1"/>
    <col min="8699" max="8699" width="9.625" style="426" customWidth="1"/>
    <col min="8700" max="8700" width="11.125" style="426" customWidth="1"/>
    <col min="8701" max="8701" width="9.625" style="426" customWidth="1"/>
    <col min="8702" max="8702" width="11.125" style="426" customWidth="1"/>
    <col min="8703" max="8937" width="9" style="426"/>
    <col min="8938" max="8938" width="2.625" style="426" customWidth="1"/>
    <col min="8939" max="8939" width="18.125" style="426" customWidth="1"/>
    <col min="8940" max="8941" width="5.625" style="426" customWidth="1"/>
    <col min="8942" max="8942" width="8.875" style="426" customWidth="1"/>
    <col min="8943" max="8943" width="6.875" style="426" customWidth="1"/>
    <col min="8944" max="8944" width="4" style="426" customWidth="1"/>
    <col min="8945" max="8945" width="9.625" style="426" customWidth="1"/>
    <col min="8946" max="8946" width="11.125" style="426" customWidth="1"/>
    <col min="8947" max="8947" width="9.375" style="426" customWidth="1"/>
    <col min="8948" max="8948" width="6.375" style="426" customWidth="1"/>
    <col min="8949" max="8949" width="10.5" style="426" customWidth="1"/>
    <col min="8950" max="8952" width="9" style="426"/>
    <col min="8953" max="8953" width="9.625" style="426" customWidth="1"/>
    <col min="8954" max="8954" width="11.125" style="426" customWidth="1"/>
    <col min="8955" max="8955" width="9.625" style="426" customWidth="1"/>
    <col min="8956" max="8956" width="11.125" style="426" customWidth="1"/>
    <col min="8957" max="8957" width="9.625" style="426" customWidth="1"/>
    <col min="8958" max="8958" width="11.125" style="426" customWidth="1"/>
    <col min="8959" max="9193" width="9" style="426"/>
    <col min="9194" max="9194" width="2.625" style="426" customWidth="1"/>
    <col min="9195" max="9195" width="18.125" style="426" customWidth="1"/>
    <col min="9196" max="9197" width="5.625" style="426" customWidth="1"/>
    <col min="9198" max="9198" width="8.875" style="426" customWidth="1"/>
    <col min="9199" max="9199" width="6.875" style="426" customWidth="1"/>
    <col min="9200" max="9200" width="4" style="426" customWidth="1"/>
    <col min="9201" max="9201" width="9.625" style="426" customWidth="1"/>
    <col min="9202" max="9202" width="11.125" style="426" customWidth="1"/>
    <col min="9203" max="9203" width="9.375" style="426" customWidth="1"/>
    <col min="9204" max="9204" width="6.375" style="426" customWidth="1"/>
    <col min="9205" max="9205" width="10.5" style="426" customWidth="1"/>
    <col min="9206" max="9208" width="9" style="426"/>
    <col min="9209" max="9209" width="9.625" style="426" customWidth="1"/>
    <col min="9210" max="9210" width="11.125" style="426" customWidth="1"/>
    <col min="9211" max="9211" width="9.625" style="426" customWidth="1"/>
    <col min="9212" max="9212" width="11.125" style="426" customWidth="1"/>
    <col min="9213" max="9213" width="9.625" style="426" customWidth="1"/>
    <col min="9214" max="9214" width="11.125" style="426" customWidth="1"/>
    <col min="9215" max="9449" width="9" style="426"/>
    <col min="9450" max="9450" width="2.625" style="426" customWidth="1"/>
    <col min="9451" max="9451" width="18.125" style="426" customWidth="1"/>
    <col min="9452" max="9453" width="5.625" style="426" customWidth="1"/>
    <col min="9454" max="9454" width="8.875" style="426" customWidth="1"/>
    <col min="9455" max="9455" width="6.875" style="426" customWidth="1"/>
    <col min="9456" max="9456" width="4" style="426" customWidth="1"/>
    <col min="9457" max="9457" width="9.625" style="426" customWidth="1"/>
    <col min="9458" max="9458" width="11.125" style="426" customWidth="1"/>
    <col min="9459" max="9459" width="9.375" style="426" customWidth="1"/>
    <col min="9460" max="9460" width="6.375" style="426" customWidth="1"/>
    <col min="9461" max="9461" width="10.5" style="426" customWidth="1"/>
    <col min="9462" max="9464" width="9" style="426"/>
    <col min="9465" max="9465" width="9.625" style="426" customWidth="1"/>
    <col min="9466" max="9466" width="11.125" style="426" customWidth="1"/>
    <col min="9467" max="9467" width="9.625" style="426" customWidth="1"/>
    <col min="9468" max="9468" width="11.125" style="426" customWidth="1"/>
    <col min="9469" max="9469" width="9.625" style="426" customWidth="1"/>
    <col min="9470" max="9470" width="11.125" style="426" customWidth="1"/>
    <col min="9471" max="9705" width="9" style="426"/>
    <col min="9706" max="9706" width="2.625" style="426" customWidth="1"/>
    <col min="9707" max="9707" width="18.125" style="426" customWidth="1"/>
    <col min="9708" max="9709" width="5.625" style="426" customWidth="1"/>
    <col min="9710" max="9710" width="8.875" style="426" customWidth="1"/>
    <col min="9711" max="9711" width="6.875" style="426" customWidth="1"/>
    <col min="9712" max="9712" width="4" style="426" customWidth="1"/>
    <col min="9713" max="9713" width="9.625" style="426" customWidth="1"/>
    <col min="9714" max="9714" width="11.125" style="426" customWidth="1"/>
    <col min="9715" max="9715" width="9.375" style="426" customWidth="1"/>
    <col min="9716" max="9716" width="6.375" style="426" customWidth="1"/>
    <col min="9717" max="9717" width="10.5" style="426" customWidth="1"/>
    <col min="9718" max="9720" width="9" style="426"/>
    <col min="9721" max="9721" width="9.625" style="426" customWidth="1"/>
    <col min="9722" max="9722" width="11.125" style="426" customWidth="1"/>
    <col min="9723" max="9723" width="9.625" style="426" customWidth="1"/>
    <col min="9724" max="9724" width="11.125" style="426" customWidth="1"/>
    <col min="9725" max="9725" width="9.625" style="426" customWidth="1"/>
    <col min="9726" max="9726" width="11.125" style="426" customWidth="1"/>
    <col min="9727" max="9961" width="9" style="426"/>
    <col min="9962" max="9962" width="2.625" style="426" customWidth="1"/>
    <col min="9963" max="9963" width="18.125" style="426" customWidth="1"/>
    <col min="9964" max="9965" width="5.625" style="426" customWidth="1"/>
    <col min="9966" max="9966" width="8.875" style="426" customWidth="1"/>
    <col min="9967" max="9967" width="6.875" style="426" customWidth="1"/>
    <col min="9968" max="9968" width="4" style="426" customWidth="1"/>
    <col min="9969" max="9969" width="9.625" style="426" customWidth="1"/>
    <col min="9970" max="9970" width="11.125" style="426" customWidth="1"/>
    <col min="9971" max="9971" width="9.375" style="426" customWidth="1"/>
    <col min="9972" max="9972" width="6.375" style="426" customWidth="1"/>
    <col min="9973" max="9973" width="10.5" style="426" customWidth="1"/>
    <col min="9974" max="9976" width="9" style="426"/>
    <col min="9977" max="9977" width="9.625" style="426" customWidth="1"/>
    <col min="9978" max="9978" width="11.125" style="426" customWidth="1"/>
    <col min="9979" max="9979" width="9.625" style="426" customWidth="1"/>
    <col min="9980" max="9980" width="11.125" style="426" customWidth="1"/>
    <col min="9981" max="9981" width="9.625" style="426" customWidth="1"/>
    <col min="9982" max="9982" width="11.125" style="426" customWidth="1"/>
    <col min="9983" max="10217" width="9" style="426"/>
    <col min="10218" max="10218" width="2.625" style="426" customWidth="1"/>
    <col min="10219" max="10219" width="18.125" style="426" customWidth="1"/>
    <col min="10220" max="10221" width="5.625" style="426" customWidth="1"/>
    <col min="10222" max="10222" width="8.875" style="426" customWidth="1"/>
    <col min="10223" max="10223" width="6.875" style="426" customWidth="1"/>
    <col min="10224" max="10224" width="4" style="426" customWidth="1"/>
    <col min="10225" max="10225" width="9.625" style="426" customWidth="1"/>
    <col min="10226" max="10226" width="11.125" style="426" customWidth="1"/>
    <col min="10227" max="10227" width="9.375" style="426" customWidth="1"/>
    <col min="10228" max="10228" width="6.375" style="426" customWidth="1"/>
    <col min="10229" max="10229" width="10.5" style="426" customWidth="1"/>
    <col min="10230" max="10232" width="9" style="426"/>
    <col min="10233" max="10233" width="9.625" style="426" customWidth="1"/>
    <col min="10234" max="10234" width="11.125" style="426" customWidth="1"/>
    <col min="10235" max="10235" width="9.625" style="426" customWidth="1"/>
    <col min="10236" max="10236" width="11.125" style="426" customWidth="1"/>
    <col min="10237" max="10237" width="9.625" style="426" customWidth="1"/>
    <col min="10238" max="10238" width="11.125" style="426" customWidth="1"/>
    <col min="10239" max="10473" width="9" style="426"/>
    <col min="10474" max="10474" width="2.625" style="426" customWidth="1"/>
    <col min="10475" max="10475" width="18.125" style="426" customWidth="1"/>
    <col min="10476" max="10477" width="5.625" style="426" customWidth="1"/>
    <col min="10478" max="10478" width="8.875" style="426" customWidth="1"/>
    <col min="10479" max="10479" width="6.875" style="426" customWidth="1"/>
    <col min="10480" max="10480" width="4" style="426" customWidth="1"/>
    <col min="10481" max="10481" width="9.625" style="426" customWidth="1"/>
    <col min="10482" max="10482" width="11.125" style="426" customWidth="1"/>
    <col min="10483" max="10483" width="9.375" style="426" customWidth="1"/>
    <col min="10484" max="10484" width="6.375" style="426" customWidth="1"/>
    <col min="10485" max="10485" width="10.5" style="426" customWidth="1"/>
    <col min="10486" max="10488" width="9" style="426"/>
    <col min="10489" max="10489" width="9.625" style="426" customWidth="1"/>
    <col min="10490" max="10490" width="11.125" style="426" customWidth="1"/>
    <col min="10491" max="10491" width="9.625" style="426" customWidth="1"/>
    <col min="10492" max="10492" width="11.125" style="426" customWidth="1"/>
    <col min="10493" max="10493" width="9.625" style="426" customWidth="1"/>
    <col min="10494" max="10494" width="11.125" style="426" customWidth="1"/>
    <col min="10495" max="10729" width="9" style="426"/>
    <col min="10730" max="10730" width="2.625" style="426" customWidth="1"/>
    <col min="10731" max="10731" width="18.125" style="426" customWidth="1"/>
    <col min="10732" max="10733" width="5.625" style="426" customWidth="1"/>
    <col min="10734" max="10734" width="8.875" style="426" customWidth="1"/>
    <col min="10735" max="10735" width="6.875" style="426" customWidth="1"/>
    <col min="10736" max="10736" width="4" style="426" customWidth="1"/>
    <col min="10737" max="10737" width="9.625" style="426" customWidth="1"/>
    <col min="10738" max="10738" width="11.125" style="426" customWidth="1"/>
    <col min="10739" max="10739" width="9.375" style="426" customWidth="1"/>
    <col min="10740" max="10740" width="6.375" style="426" customWidth="1"/>
    <col min="10741" max="10741" width="10.5" style="426" customWidth="1"/>
    <col min="10742" max="10744" width="9" style="426"/>
    <col min="10745" max="10745" width="9.625" style="426" customWidth="1"/>
    <col min="10746" max="10746" width="11.125" style="426" customWidth="1"/>
    <col min="10747" max="10747" width="9.625" style="426" customWidth="1"/>
    <col min="10748" max="10748" width="11.125" style="426" customWidth="1"/>
    <col min="10749" max="10749" width="9.625" style="426" customWidth="1"/>
    <col min="10750" max="10750" width="11.125" style="426" customWidth="1"/>
    <col min="10751" max="10985" width="9" style="426"/>
    <col min="10986" max="10986" width="2.625" style="426" customWidth="1"/>
    <col min="10987" max="10987" width="18.125" style="426" customWidth="1"/>
    <col min="10988" max="10989" width="5.625" style="426" customWidth="1"/>
    <col min="10990" max="10990" width="8.875" style="426" customWidth="1"/>
    <col min="10991" max="10991" width="6.875" style="426" customWidth="1"/>
    <col min="10992" max="10992" width="4" style="426" customWidth="1"/>
    <col min="10993" max="10993" width="9.625" style="426" customWidth="1"/>
    <col min="10994" max="10994" width="11.125" style="426" customWidth="1"/>
    <col min="10995" max="10995" width="9.375" style="426" customWidth="1"/>
    <col min="10996" max="10996" width="6.375" style="426" customWidth="1"/>
    <col min="10997" max="10997" width="10.5" style="426" customWidth="1"/>
    <col min="10998" max="11000" width="9" style="426"/>
    <col min="11001" max="11001" width="9.625" style="426" customWidth="1"/>
    <col min="11002" max="11002" width="11.125" style="426" customWidth="1"/>
    <col min="11003" max="11003" width="9.625" style="426" customWidth="1"/>
    <col min="11004" max="11004" width="11.125" style="426" customWidth="1"/>
    <col min="11005" max="11005" width="9.625" style="426" customWidth="1"/>
    <col min="11006" max="11006" width="11.125" style="426" customWidth="1"/>
    <col min="11007" max="11241" width="9" style="426"/>
    <col min="11242" max="11242" width="2.625" style="426" customWidth="1"/>
    <col min="11243" max="11243" width="18.125" style="426" customWidth="1"/>
    <col min="11244" max="11245" width="5.625" style="426" customWidth="1"/>
    <col min="11246" max="11246" width="8.875" style="426" customWidth="1"/>
    <col min="11247" max="11247" width="6.875" style="426" customWidth="1"/>
    <col min="11248" max="11248" width="4" style="426" customWidth="1"/>
    <col min="11249" max="11249" width="9.625" style="426" customWidth="1"/>
    <col min="11250" max="11250" width="11.125" style="426" customWidth="1"/>
    <col min="11251" max="11251" width="9.375" style="426" customWidth="1"/>
    <col min="11252" max="11252" width="6.375" style="426" customWidth="1"/>
    <col min="11253" max="11253" width="10.5" style="426" customWidth="1"/>
    <col min="11254" max="11256" width="9" style="426"/>
    <col min="11257" max="11257" width="9.625" style="426" customWidth="1"/>
    <col min="11258" max="11258" width="11.125" style="426" customWidth="1"/>
    <col min="11259" max="11259" width="9.625" style="426" customWidth="1"/>
    <col min="11260" max="11260" width="11.125" style="426" customWidth="1"/>
    <col min="11261" max="11261" width="9.625" style="426" customWidth="1"/>
    <col min="11262" max="11262" width="11.125" style="426" customWidth="1"/>
    <col min="11263" max="11497" width="9" style="426"/>
    <col min="11498" max="11498" width="2.625" style="426" customWidth="1"/>
    <col min="11499" max="11499" width="18.125" style="426" customWidth="1"/>
    <col min="11500" max="11501" width="5.625" style="426" customWidth="1"/>
    <col min="11502" max="11502" width="8.875" style="426" customWidth="1"/>
    <col min="11503" max="11503" width="6.875" style="426" customWidth="1"/>
    <col min="11504" max="11504" width="4" style="426" customWidth="1"/>
    <col min="11505" max="11505" width="9.625" style="426" customWidth="1"/>
    <col min="11506" max="11506" width="11.125" style="426" customWidth="1"/>
    <col min="11507" max="11507" width="9.375" style="426" customWidth="1"/>
    <col min="11508" max="11508" width="6.375" style="426" customWidth="1"/>
    <col min="11509" max="11509" width="10.5" style="426" customWidth="1"/>
    <col min="11510" max="11512" width="9" style="426"/>
    <col min="11513" max="11513" width="9.625" style="426" customWidth="1"/>
    <col min="11514" max="11514" width="11.125" style="426" customWidth="1"/>
    <col min="11515" max="11515" width="9.625" style="426" customWidth="1"/>
    <col min="11516" max="11516" width="11.125" style="426" customWidth="1"/>
    <col min="11517" max="11517" width="9.625" style="426" customWidth="1"/>
    <col min="11518" max="11518" width="11.125" style="426" customWidth="1"/>
    <col min="11519" max="11753" width="9" style="426"/>
    <col min="11754" max="11754" width="2.625" style="426" customWidth="1"/>
    <col min="11755" max="11755" width="18.125" style="426" customWidth="1"/>
    <col min="11756" max="11757" width="5.625" style="426" customWidth="1"/>
    <col min="11758" max="11758" width="8.875" style="426" customWidth="1"/>
    <col min="11759" max="11759" width="6.875" style="426" customWidth="1"/>
    <col min="11760" max="11760" width="4" style="426" customWidth="1"/>
    <col min="11761" max="11761" width="9.625" style="426" customWidth="1"/>
    <col min="11762" max="11762" width="11.125" style="426" customWidth="1"/>
    <col min="11763" max="11763" width="9.375" style="426" customWidth="1"/>
    <col min="11764" max="11764" width="6.375" style="426" customWidth="1"/>
    <col min="11765" max="11765" width="10.5" style="426" customWidth="1"/>
    <col min="11766" max="11768" width="9" style="426"/>
    <col min="11769" max="11769" width="9.625" style="426" customWidth="1"/>
    <col min="11770" max="11770" width="11.125" style="426" customWidth="1"/>
    <col min="11771" max="11771" width="9.625" style="426" customWidth="1"/>
    <col min="11772" max="11772" width="11.125" style="426" customWidth="1"/>
    <col min="11773" max="11773" width="9.625" style="426" customWidth="1"/>
    <col min="11774" max="11774" width="11.125" style="426" customWidth="1"/>
    <col min="11775" max="12009" width="9" style="426"/>
    <col min="12010" max="12010" width="2.625" style="426" customWidth="1"/>
    <col min="12011" max="12011" width="18.125" style="426" customWidth="1"/>
    <col min="12012" max="12013" width="5.625" style="426" customWidth="1"/>
    <col min="12014" max="12014" width="8.875" style="426" customWidth="1"/>
    <col min="12015" max="12015" width="6.875" style="426" customWidth="1"/>
    <col min="12016" max="12016" width="4" style="426" customWidth="1"/>
    <col min="12017" max="12017" width="9.625" style="426" customWidth="1"/>
    <col min="12018" max="12018" width="11.125" style="426" customWidth="1"/>
    <col min="12019" max="12019" width="9.375" style="426" customWidth="1"/>
    <col min="12020" max="12020" width="6.375" style="426" customWidth="1"/>
    <col min="12021" max="12021" width="10.5" style="426" customWidth="1"/>
    <col min="12022" max="12024" width="9" style="426"/>
    <col min="12025" max="12025" width="9.625" style="426" customWidth="1"/>
    <col min="12026" max="12026" width="11.125" style="426" customWidth="1"/>
    <col min="12027" max="12027" width="9.625" style="426" customWidth="1"/>
    <col min="12028" max="12028" width="11.125" style="426" customWidth="1"/>
    <col min="12029" max="12029" width="9.625" style="426" customWidth="1"/>
    <col min="12030" max="12030" width="11.125" style="426" customWidth="1"/>
    <col min="12031" max="12265" width="9" style="426"/>
    <col min="12266" max="12266" width="2.625" style="426" customWidth="1"/>
    <col min="12267" max="12267" width="18.125" style="426" customWidth="1"/>
    <col min="12268" max="12269" width="5.625" style="426" customWidth="1"/>
    <col min="12270" max="12270" width="8.875" style="426" customWidth="1"/>
    <col min="12271" max="12271" width="6.875" style="426" customWidth="1"/>
    <col min="12272" max="12272" width="4" style="426" customWidth="1"/>
    <col min="12273" max="12273" width="9.625" style="426" customWidth="1"/>
    <col min="12274" max="12274" width="11.125" style="426" customWidth="1"/>
    <col min="12275" max="12275" width="9.375" style="426" customWidth="1"/>
    <col min="12276" max="12276" width="6.375" style="426" customWidth="1"/>
    <col min="12277" max="12277" width="10.5" style="426" customWidth="1"/>
    <col min="12278" max="12280" width="9" style="426"/>
    <col min="12281" max="12281" width="9.625" style="426" customWidth="1"/>
    <col min="12282" max="12282" width="11.125" style="426" customWidth="1"/>
    <col min="12283" max="12283" width="9.625" style="426" customWidth="1"/>
    <col min="12284" max="12284" width="11.125" style="426" customWidth="1"/>
    <col min="12285" max="12285" width="9.625" style="426" customWidth="1"/>
    <col min="12286" max="12286" width="11.125" style="426" customWidth="1"/>
    <col min="12287" max="12521" width="9" style="426"/>
    <col min="12522" max="12522" width="2.625" style="426" customWidth="1"/>
    <col min="12523" max="12523" width="18.125" style="426" customWidth="1"/>
    <col min="12524" max="12525" width="5.625" style="426" customWidth="1"/>
    <col min="12526" max="12526" width="8.875" style="426" customWidth="1"/>
    <col min="12527" max="12527" width="6.875" style="426" customWidth="1"/>
    <col min="12528" max="12528" width="4" style="426" customWidth="1"/>
    <col min="12529" max="12529" width="9.625" style="426" customWidth="1"/>
    <col min="12530" max="12530" width="11.125" style="426" customWidth="1"/>
    <col min="12531" max="12531" width="9.375" style="426" customWidth="1"/>
    <col min="12532" max="12532" width="6.375" style="426" customWidth="1"/>
    <col min="12533" max="12533" width="10.5" style="426" customWidth="1"/>
    <col min="12534" max="12536" width="9" style="426"/>
    <col min="12537" max="12537" width="9.625" style="426" customWidth="1"/>
    <col min="12538" max="12538" width="11.125" style="426" customWidth="1"/>
    <col min="12539" max="12539" width="9.625" style="426" customWidth="1"/>
    <col min="12540" max="12540" width="11.125" style="426" customWidth="1"/>
    <col min="12541" max="12541" width="9.625" style="426" customWidth="1"/>
    <col min="12542" max="12542" width="11.125" style="426" customWidth="1"/>
    <col min="12543" max="12777" width="9" style="426"/>
    <col min="12778" max="12778" width="2.625" style="426" customWidth="1"/>
    <col min="12779" max="12779" width="18.125" style="426" customWidth="1"/>
    <col min="12780" max="12781" width="5.625" style="426" customWidth="1"/>
    <col min="12782" max="12782" width="8.875" style="426" customWidth="1"/>
    <col min="12783" max="12783" width="6.875" style="426" customWidth="1"/>
    <col min="12784" max="12784" width="4" style="426" customWidth="1"/>
    <col min="12785" max="12785" width="9.625" style="426" customWidth="1"/>
    <col min="12786" max="12786" width="11.125" style="426" customWidth="1"/>
    <col min="12787" max="12787" width="9.375" style="426" customWidth="1"/>
    <col min="12788" max="12788" width="6.375" style="426" customWidth="1"/>
    <col min="12789" max="12789" width="10.5" style="426" customWidth="1"/>
    <col min="12790" max="12792" width="9" style="426"/>
    <col min="12793" max="12793" width="9.625" style="426" customWidth="1"/>
    <col min="12794" max="12794" width="11.125" style="426" customWidth="1"/>
    <col min="12795" max="12795" width="9.625" style="426" customWidth="1"/>
    <col min="12796" max="12796" width="11.125" style="426" customWidth="1"/>
    <col min="12797" max="12797" width="9.625" style="426" customWidth="1"/>
    <col min="12798" max="12798" width="11.125" style="426" customWidth="1"/>
    <col min="12799" max="13033" width="9" style="426"/>
    <col min="13034" max="13034" width="2.625" style="426" customWidth="1"/>
    <col min="13035" max="13035" width="18.125" style="426" customWidth="1"/>
    <col min="13036" max="13037" width="5.625" style="426" customWidth="1"/>
    <col min="13038" max="13038" width="8.875" style="426" customWidth="1"/>
    <col min="13039" max="13039" width="6.875" style="426" customWidth="1"/>
    <col min="13040" max="13040" width="4" style="426" customWidth="1"/>
    <col min="13041" max="13041" width="9.625" style="426" customWidth="1"/>
    <col min="13042" max="13042" width="11.125" style="426" customWidth="1"/>
    <col min="13043" max="13043" width="9.375" style="426" customWidth="1"/>
    <col min="13044" max="13044" width="6.375" style="426" customWidth="1"/>
    <col min="13045" max="13045" width="10.5" style="426" customWidth="1"/>
    <col min="13046" max="13048" width="9" style="426"/>
    <col min="13049" max="13049" width="9.625" style="426" customWidth="1"/>
    <col min="13050" max="13050" width="11.125" style="426" customWidth="1"/>
    <col min="13051" max="13051" width="9.625" style="426" customWidth="1"/>
    <col min="13052" max="13052" width="11.125" style="426" customWidth="1"/>
    <col min="13053" max="13053" width="9.625" style="426" customWidth="1"/>
    <col min="13054" max="13054" width="11.125" style="426" customWidth="1"/>
    <col min="13055" max="13289" width="9" style="426"/>
    <col min="13290" max="13290" width="2.625" style="426" customWidth="1"/>
    <col min="13291" max="13291" width="18.125" style="426" customWidth="1"/>
    <col min="13292" max="13293" width="5.625" style="426" customWidth="1"/>
    <col min="13294" max="13294" width="8.875" style="426" customWidth="1"/>
    <col min="13295" max="13295" width="6.875" style="426" customWidth="1"/>
    <col min="13296" max="13296" width="4" style="426" customWidth="1"/>
    <col min="13297" max="13297" width="9.625" style="426" customWidth="1"/>
    <col min="13298" max="13298" width="11.125" style="426" customWidth="1"/>
    <col min="13299" max="13299" width="9.375" style="426" customWidth="1"/>
    <col min="13300" max="13300" width="6.375" style="426" customWidth="1"/>
    <col min="13301" max="13301" width="10.5" style="426" customWidth="1"/>
    <col min="13302" max="13304" width="9" style="426"/>
    <col min="13305" max="13305" width="9.625" style="426" customWidth="1"/>
    <col min="13306" max="13306" width="11.125" style="426" customWidth="1"/>
    <col min="13307" max="13307" width="9.625" style="426" customWidth="1"/>
    <col min="13308" max="13308" width="11.125" style="426" customWidth="1"/>
    <col min="13309" max="13309" width="9.625" style="426" customWidth="1"/>
    <col min="13310" max="13310" width="11.125" style="426" customWidth="1"/>
    <col min="13311" max="13545" width="9" style="426"/>
    <col min="13546" max="13546" width="2.625" style="426" customWidth="1"/>
    <col min="13547" max="13547" width="18.125" style="426" customWidth="1"/>
    <col min="13548" max="13549" width="5.625" style="426" customWidth="1"/>
    <col min="13550" max="13550" width="8.875" style="426" customWidth="1"/>
    <col min="13551" max="13551" width="6.875" style="426" customWidth="1"/>
    <col min="13552" max="13552" width="4" style="426" customWidth="1"/>
    <col min="13553" max="13553" width="9.625" style="426" customWidth="1"/>
    <col min="13554" max="13554" width="11.125" style="426" customWidth="1"/>
    <col min="13555" max="13555" width="9.375" style="426" customWidth="1"/>
    <col min="13556" max="13556" width="6.375" style="426" customWidth="1"/>
    <col min="13557" max="13557" width="10.5" style="426" customWidth="1"/>
    <col min="13558" max="13560" width="9" style="426"/>
    <col min="13561" max="13561" width="9.625" style="426" customWidth="1"/>
    <col min="13562" max="13562" width="11.125" style="426" customWidth="1"/>
    <col min="13563" max="13563" width="9.625" style="426" customWidth="1"/>
    <col min="13564" max="13564" width="11.125" style="426" customWidth="1"/>
    <col min="13565" max="13565" width="9.625" style="426" customWidth="1"/>
    <col min="13566" max="13566" width="11.125" style="426" customWidth="1"/>
    <col min="13567" max="13801" width="9" style="426"/>
    <col min="13802" max="13802" width="2.625" style="426" customWidth="1"/>
    <col min="13803" max="13803" width="18.125" style="426" customWidth="1"/>
    <col min="13804" max="13805" width="5.625" style="426" customWidth="1"/>
    <col min="13806" max="13806" width="8.875" style="426" customWidth="1"/>
    <col min="13807" max="13807" width="6.875" style="426" customWidth="1"/>
    <col min="13808" max="13808" width="4" style="426" customWidth="1"/>
    <col min="13809" max="13809" width="9.625" style="426" customWidth="1"/>
    <col min="13810" max="13810" width="11.125" style="426" customWidth="1"/>
    <col min="13811" max="13811" width="9.375" style="426" customWidth="1"/>
    <col min="13812" max="13812" width="6.375" style="426" customWidth="1"/>
    <col min="13813" max="13813" width="10.5" style="426" customWidth="1"/>
    <col min="13814" max="13816" width="9" style="426"/>
    <col min="13817" max="13817" width="9.625" style="426" customWidth="1"/>
    <col min="13818" max="13818" width="11.125" style="426" customWidth="1"/>
    <col min="13819" max="13819" width="9.625" style="426" customWidth="1"/>
    <col min="13820" max="13820" width="11.125" style="426" customWidth="1"/>
    <col min="13821" max="13821" width="9.625" style="426" customWidth="1"/>
    <col min="13822" max="13822" width="11.125" style="426" customWidth="1"/>
    <col min="13823" max="14057" width="9" style="426"/>
    <col min="14058" max="14058" width="2.625" style="426" customWidth="1"/>
    <col min="14059" max="14059" width="18.125" style="426" customWidth="1"/>
    <col min="14060" max="14061" width="5.625" style="426" customWidth="1"/>
    <col min="14062" max="14062" width="8.875" style="426" customWidth="1"/>
    <col min="14063" max="14063" width="6.875" style="426" customWidth="1"/>
    <col min="14064" max="14064" width="4" style="426" customWidth="1"/>
    <col min="14065" max="14065" width="9.625" style="426" customWidth="1"/>
    <col min="14066" max="14066" width="11.125" style="426" customWidth="1"/>
    <col min="14067" max="14067" width="9.375" style="426" customWidth="1"/>
    <col min="14068" max="14068" width="6.375" style="426" customWidth="1"/>
    <col min="14069" max="14069" width="10.5" style="426" customWidth="1"/>
    <col min="14070" max="14072" width="9" style="426"/>
    <col min="14073" max="14073" width="9.625" style="426" customWidth="1"/>
    <col min="14074" max="14074" width="11.125" style="426" customWidth="1"/>
    <col min="14075" max="14075" width="9.625" style="426" customWidth="1"/>
    <col min="14076" max="14076" width="11.125" style="426" customWidth="1"/>
    <col min="14077" max="14077" width="9.625" style="426" customWidth="1"/>
    <col min="14078" max="14078" width="11.125" style="426" customWidth="1"/>
    <col min="14079" max="14313" width="9" style="426"/>
    <col min="14314" max="14314" width="2.625" style="426" customWidth="1"/>
    <col min="14315" max="14315" width="18.125" style="426" customWidth="1"/>
    <col min="14316" max="14317" width="5.625" style="426" customWidth="1"/>
    <col min="14318" max="14318" width="8.875" style="426" customWidth="1"/>
    <col min="14319" max="14319" width="6.875" style="426" customWidth="1"/>
    <col min="14320" max="14320" width="4" style="426" customWidth="1"/>
    <col min="14321" max="14321" width="9.625" style="426" customWidth="1"/>
    <col min="14322" max="14322" width="11.125" style="426" customWidth="1"/>
    <col min="14323" max="14323" width="9.375" style="426" customWidth="1"/>
    <col min="14324" max="14324" width="6.375" style="426" customWidth="1"/>
    <col min="14325" max="14325" width="10.5" style="426" customWidth="1"/>
    <col min="14326" max="14328" width="9" style="426"/>
    <col min="14329" max="14329" width="9.625" style="426" customWidth="1"/>
    <col min="14330" max="14330" width="11.125" style="426" customWidth="1"/>
    <col min="14331" max="14331" width="9.625" style="426" customWidth="1"/>
    <col min="14332" max="14332" width="11.125" style="426" customWidth="1"/>
    <col min="14333" max="14333" width="9.625" style="426" customWidth="1"/>
    <col min="14334" max="14334" width="11.125" style="426" customWidth="1"/>
    <col min="14335" max="14569" width="9" style="426"/>
    <col min="14570" max="14570" width="2.625" style="426" customWidth="1"/>
    <col min="14571" max="14571" width="18.125" style="426" customWidth="1"/>
    <col min="14572" max="14573" width="5.625" style="426" customWidth="1"/>
    <col min="14574" max="14574" width="8.875" style="426" customWidth="1"/>
    <col min="14575" max="14575" width="6.875" style="426" customWidth="1"/>
    <col min="14576" max="14576" width="4" style="426" customWidth="1"/>
    <col min="14577" max="14577" width="9.625" style="426" customWidth="1"/>
    <col min="14578" max="14578" width="11.125" style="426" customWidth="1"/>
    <col min="14579" max="14579" width="9.375" style="426" customWidth="1"/>
    <col min="14580" max="14580" width="6.375" style="426" customWidth="1"/>
    <col min="14581" max="14581" width="10.5" style="426" customWidth="1"/>
    <col min="14582" max="14584" width="9" style="426"/>
    <col min="14585" max="14585" width="9.625" style="426" customWidth="1"/>
    <col min="14586" max="14586" width="11.125" style="426" customWidth="1"/>
    <col min="14587" max="14587" width="9.625" style="426" customWidth="1"/>
    <col min="14588" max="14588" width="11.125" style="426" customWidth="1"/>
    <col min="14589" max="14589" width="9.625" style="426" customWidth="1"/>
    <col min="14590" max="14590" width="11.125" style="426" customWidth="1"/>
    <col min="14591" max="14825" width="9" style="426"/>
    <col min="14826" max="14826" width="2.625" style="426" customWidth="1"/>
    <col min="14827" max="14827" width="18.125" style="426" customWidth="1"/>
    <col min="14828" max="14829" width="5.625" style="426" customWidth="1"/>
    <col min="14830" max="14830" width="8.875" style="426" customWidth="1"/>
    <col min="14831" max="14831" width="6.875" style="426" customWidth="1"/>
    <col min="14832" max="14832" width="4" style="426" customWidth="1"/>
    <col min="14833" max="14833" width="9.625" style="426" customWidth="1"/>
    <col min="14834" max="14834" width="11.125" style="426" customWidth="1"/>
    <col min="14835" max="14835" width="9.375" style="426" customWidth="1"/>
    <col min="14836" max="14836" width="6.375" style="426" customWidth="1"/>
    <col min="14837" max="14837" width="10.5" style="426" customWidth="1"/>
    <col min="14838" max="14840" width="9" style="426"/>
    <col min="14841" max="14841" width="9.625" style="426" customWidth="1"/>
    <col min="14842" max="14842" width="11.125" style="426" customWidth="1"/>
    <col min="14843" max="14843" width="9.625" style="426" customWidth="1"/>
    <col min="14844" max="14844" width="11.125" style="426" customWidth="1"/>
    <col min="14845" max="14845" width="9.625" style="426" customWidth="1"/>
    <col min="14846" max="14846" width="11.125" style="426" customWidth="1"/>
    <col min="14847" max="15081" width="9" style="426"/>
    <col min="15082" max="15082" width="2.625" style="426" customWidth="1"/>
    <col min="15083" max="15083" width="18.125" style="426" customWidth="1"/>
    <col min="15084" max="15085" width="5.625" style="426" customWidth="1"/>
    <col min="15086" max="15086" width="8.875" style="426" customWidth="1"/>
    <col min="15087" max="15087" width="6.875" style="426" customWidth="1"/>
    <col min="15088" max="15088" width="4" style="426" customWidth="1"/>
    <col min="15089" max="15089" width="9.625" style="426" customWidth="1"/>
    <col min="15090" max="15090" width="11.125" style="426" customWidth="1"/>
    <col min="15091" max="15091" width="9.375" style="426" customWidth="1"/>
    <col min="15092" max="15092" width="6.375" style="426" customWidth="1"/>
    <col min="15093" max="15093" width="10.5" style="426" customWidth="1"/>
    <col min="15094" max="15096" width="9" style="426"/>
    <col min="15097" max="15097" width="9.625" style="426" customWidth="1"/>
    <col min="15098" max="15098" width="11.125" style="426" customWidth="1"/>
    <col min="15099" max="15099" width="9.625" style="426" customWidth="1"/>
    <col min="15100" max="15100" width="11.125" style="426" customWidth="1"/>
    <col min="15101" max="15101" width="9.625" style="426" customWidth="1"/>
    <col min="15102" max="15102" width="11.125" style="426" customWidth="1"/>
    <col min="15103" max="15337" width="9" style="426"/>
    <col min="15338" max="15338" width="2.625" style="426" customWidth="1"/>
    <col min="15339" max="15339" width="18.125" style="426" customWidth="1"/>
    <col min="15340" max="15341" width="5.625" style="426" customWidth="1"/>
    <col min="15342" max="15342" width="8.875" style="426" customWidth="1"/>
    <col min="15343" max="15343" width="6.875" style="426" customWidth="1"/>
    <col min="15344" max="15344" width="4" style="426" customWidth="1"/>
    <col min="15345" max="15345" width="9.625" style="426" customWidth="1"/>
    <col min="15346" max="15346" width="11.125" style="426" customWidth="1"/>
    <col min="15347" max="15347" width="9.375" style="426" customWidth="1"/>
    <col min="15348" max="15348" width="6.375" style="426" customWidth="1"/>
    <col min="15349" max="15349" width="10.5" style="426" customWidth="1"/>
    <col min="15350" max="15352" width="9" style="426"/>
    <col min="15353" max="15353" width="9.625" style="426" customWidth="1"/>
    <col min="15354" max="15354" width="11.125" style="426" customWidth="1"/>
    <col min="15355" max="15355" width="9.625" style="426" customWidth="1"/>
    <col min="15356" max="15356" width="11.125" style="426" customWidth="1"/>
    <col min="15357" max="15357" width="9.625" style="426" customWidth="1"/>
    <col min="15358" max="15358" width="11.125" style="426" customWidth="1"/>
    <col min="15359" max="15593" width="9" style="426"/>
    <col min="15594" max="15594" width="2.625" style="426" customWidth="1"/>
    <col min="15595" max="15595" width="18.125" style="426" customWidth="1"/>
    <col min="15596" max="15597" width="5.625" style="426" customWidth="1"/>
    <col min="15598" max="15598" width="8.875" style="426" customWidth="1"/>
    <col min="15599" max="15599" width="6.875" style="426" customWidth="1"/>
    <col min="15600" max="15600" width="4" style="426" customWidth="1"/>
    <col min="15601" max="15601" width="9.625" style="426" customWidth="1"/>
    <col min="15602" max="15602" width="11.125" style="426" customWidth="1"/>
    <col min="15603" max="15603" width="9.375" style="426" customWidth="1"/>
    <col min="15604" max="15604" width="6.375" style="426" customWidth="1"/>
    <col min="15605" max="15605" width="10.5" style="426" customWidth="1"/>
    <col min="15606" max="15608" width="9" style="426"/>
    <col min="15609" max="15609" width="9.625" style="426" customWidth="1"/>
    <col min="15610" max="15610" width="11.125" style="426" customWidth="1"/>
    <col min="15611" max="15611" width="9.625" style="426" customWidth="1"/>
    <col min="15612" max="15612" width="11.125" style="426" customWidth="1"/>
    <col min="15613" max="15613" width="9.625" style="426" customWidth="1"/>
    <col min="15614" max="15614" width="11.125" style="426" customWidth="1"/>
    <col min="15615" max="15849" width="9" style="426"/>
    <col min="15850" max="15850" width="2.625" style="426" customWidth="1"/>
    <col min="15851" max="15851" width="18.125" style="426" customWidth="1"/>
    <col min="15852" max="15853" width="5.625" style="426" customWidth="1"/>
    <col min="15854" max="15854" width="8.875" style="426" customWidth="1"/>
    <col min="15855" max="15855" width="6.875" style="426" customWidth="1"/>
    <col min="15856" max="15856" width="4" style="426" customWidth="1"/>
    <col min="15857" max="15857" width="9.625" style="426" customWidth="1"/>
    <col min="15858" max="15858" width="11.125" style="426" customWidth="1"/>
    <col min="15859" max="15859" width="9.375" style="426" customWidth="1"/>
    <col min="15860" max="15860" width="6.375" style="426" customWidth="1"/>
    <col min="15861" max="15861" width="10.5" style="426" customWidth="1"/>
    <col min="15862" max="15864" width="9" style="426"/>
    <col min="15865" max="15865" width="9.625" style="426" customWidth="1"/>
    <col min="15866" max="15866" width="11.125" style="426" customWidth="1"/>
    <col min="15867" max="15867" width="9.625" style="426" customWidth="1"/>
    <col min="15868" max="15868" width="11.125" style="426" customWidth="1"/>
    <col min="15869" max="15869" width="9.625" style="426" customWidth="1"/>
    <col min="15870" max="15870" width="11.125" style="426" customWidth="1"/>
    <col min="15871" max="16105" width="9" style="426"/>
    <col min="16106" max="16106" width="2.625" style="426" customWidth="1"/>
    <col min="16107" max="16107" width="18.125" style="426" customWidth="1"/>
    <col min="16108" max="16109" width="5.625" style="426" customWidth="1"/>
    <col min="16110" max="16110" width="8.875" style="426" customWidth="1"/>
    <col min="16111" max="16111" width="6.875" style="426" customWidth="1"/>
    <col min="16112" max="16112" width="4" style="426" customWidth="1"/>
    <col min="16113" max="16113" width="9.625" style="426" customWidth="1"/>
    <col min="16114" max="16114" width="11.125" style="426" customWidth="1"/>
    <col min="16115" max="16115" width="9.375" style="426" customWidth="1"/>
    <col min="16116" max="16116" width="6.375" style="426" customWidth="1"/>
    <col min="16117" max="16117" width="10.5" style="426" customWidth="1"/>
    <col min="16118" max="16120" width="9" style="426"/>
    <col min="16121" max="16121" width="9.625" style="426" customWidth="1"/>
    <col min="16122" max="16122" width="11.125" style="426" customWidth="1"/>
    <col min="16123" max="16123" width="9.625" style="426" customWidth="1"/>
    <col min="16124" max="16124" width="11.125" style="426" customWidth="1"/>
    <col min="16125" max="16125" width="9.625" style="426" customWidth="1"/>
    <col min="16126" max="16126" width="11.125" style="426" customWidth="1"/>
    <col min="16127" max="16384" width="9" style="426"/>
  </cols>
  <sheetData>
    <row r="1" spans="1:12" ht="13.5" customHeight="1" thickBot="1">
      <c r="G1" s="421"/>
      <c r="J1" s="179"/>
      <c r="K1" s="493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94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194"/>
      <c r="L4" s="195"/>
    </row>
    <row r="5" spans="1:12" ht="13.5" customHeight="1">
      <c r="A5" s="368" t="s">
        <v>1068</v>
      </c>
      <c r="B5" s="454" t="s">
        <v>400</v>
      </c>
      <c r="C5" s="198"/>
      <c r="D5" s="199"/>
      <c r="E5" s="455"/>
      <c r="F5" s="201"/>
      <c r="G5" s="456"/>
      <c r="H5" s="457"/>
      <c r="I5" s="458"/>
      <c r="J5" s="205"/>
      <c r="K5" s="206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194"/>
      <c r="L6" s="195"/>
    </row>
    <row r="7" spans="1:12" ht="13.5" customHeight="1">
      <c r="A7" s="453"/>
      <c r="B7" s="454"/>
      <c r="C7" s="198"/>
      <c r="D7" s="199"/>
      <c r="E7" s="455"/>
      <c r="F7" s="201"/>
      <c r="G7" s="463"/>
      <c r="H7" s="458"/>
      <c r="I7" s="458"/>
      <c r="J7" s="205"/>
      <c r="K7" s="213"/>
      <c r="L7" s="207"/>
    </row>
    <row r="8" spans="1:12" ht="13.5" customHeight="1">
      <c r="A8" s="459"/>
      <c r="B8" s="446"/>
      <c r="C8" s="214"/>
      <c r="D8" s="460"/>
      <c r="E8" s="461"/>
      <c r="F8" s="449"/>
      <c r="G8" s="462"/>
      <c r="H8" s="452"/>
      <c r="I8" s="452"/>
      <c r="J8" s="193"/>
      <c r="K8" s="194"/>
      <c r="L8" s="195"/>
    </row>
    <row r="9" spans="1:12" ht="13.5" customHeight="1">
      <c r="A9" s="453"/>
      <c r="B9" s="454"/>
      <c r="C9" s="464"/>
      <c r="D9" s="464"/>
      <c r="E9" s="455"/>
      <c r="F9" s="201"/>
      <c r="G9" s="463"/>
      <c r="H9" s="457"/>
      <c r="I9" s="458"/>
      <c r="J9" s="205"/>
      <c r="K9" s="213"/>
      <c r="L9" s="207"/>
    </row>
    <row r="10" spans="1:12" ht="13.5" customHeight="1">
      <c r="A10" s="465"/>
      <c r="B10" s="446"/>
      <c r="C10" s="214"/>
      <c r="D10" s="218"/>
      <c r="E10" s="461"/>
      <c r="F10" s="219"/>
      <c r="G10" s="466"/>
      <c r="H10" s="467"/>
      <c r="I10" s="452"/>
      <c r="J10" s="193"/>
      <c r="K10" s="194"/>
      <c r="L10" s="222"/>
    </row>
    <row r="11" spans="1:12" ht="13.5" customHeight="1">
      <c r="A11" s="465"/>
      <c r="B11" s="454" t="s">
        <v>412</v>
      </c>
      <c r="C11" s="464" t="s">
        <v>413</v>
      </c>
      <c r="D11" s="464"/>
      <c r="E11" s="455"/>
      <c r="F11" s="201">
        <v>1</v>
      </c>
      <c r="G11" s="463" t="s">
        <v>55</v>
      </c>
      <c r="H11" s="458"/>
      <c r="I11" s="458"/>
      <c r="J11" s="205"/>
      <c r="K11" s="213"/>
      <c r="L11" s="222"/>
    </row>
    <row r="12" spans="1:12" ht="13.5" customHeight="1">
      <c r="A12" s="459"/>
      <c r="B12" s="446"/>
      <c r="C12" s="214" t="s">
        <v>414</v>
      </c>
      <c r="D12" s="218"/>
      <c r="E12" s="461"/>
      <c r="F12" s="219"/>
      <c r="G12" s="466"/>
      <c r="H12" s="467"/>
      <c r="I12" s="452"/>
      <c r="J12" s="193"/>
      <c r="K12" s="194"/>
      <c r="L12" s="195"/>
    </row>
    <row r="13" spans="1:12" ht="13.5" customHeight="1">
      <c r="A13" s="453"/>
      <c r="B13" s="454"/>
      <c r="C13" s="464"/>
      <c r="D13" s="464"/>
      <c r="E13" s="455"/>
      <c r="F13" s="201"/>
      <c r="G13" s="463"/>
      <c r="H13" s="457"/>
      <c r="I13" s="458"/>
      <c r="J13" s="205"/>
      <c r="K13" s="213"/>
      <c r="L13" s="207"/>
    </row>
    <row r="14" spans="1:12" ht="13.5" customHeight="1">
      <c r="A14" s="459"/>
      <c r="B14" s="446"/>
      <c r="C14" s="214"/>
      <c r="D14" s="460"/>
      <c r="E14" s="461"/>
      <c r="F14" s="449"/>
      <c r="G14" s="462"/>
      <c r="H14" s="452"/>
      <c r="I14" s="452"/>
      <c r="J14" s="193"/>
      <c r="K14" s="194"/>
      <c r="L14" s="195"/>
    </row>
    <row r="15" spans="1:12" ht="13.5" customHeight="1">
      <c r="A15" s="453"/>
      <c r="B15" s="454" t="s">
        <v>957</v>
      </c>
      <c r="C15" s="464"/>
      <c r="D15" s="464"/>
      <c r="E15" s="455"/>
      <c r="F15" s="201">
        <v>1</v>
      </c>
      <c r="G15" s="463" t="s">
        <v>55</v>
      </c>
      <c r="H15" s="458"/>
      <c r="I15" s="458"/>
      <c r="J15" s="205"/>
      <c r="K15" s="213"/>
      <c r="L15" s="207"/>
    </row>
    <row r="16" spans="1:12" ht="13.5" customHeight="1">
      <c r="A16" s="459"/>
      <c r="B16" s="469"/>
      <c r="C16" s="214"/>
      <c r="E16" s="470"/>
      <c r="F16" s="471"/>
      <c r="G16" s="472"/>
      <c r="H16" s="473"/>
      <c r="I16" s="452"/>
      <c r="J16" s="228"/>
      <c r="K16" s="194"/>
      <c r="L16" s="195"/>
    </row>
    <row r="17" spans="1:12" ht="13.5" customHeight="1">
      <c r="A17" s="453"/>
      <c r="B17" s="474" t="s">
        <v>958</v>
      </c>
      <c r="C17" s="475"/>
      <c r="D17" s="464"/>
      <c r="E17" s="455"/>
      <c r="F17" s="201">
        <v>2</v>
      </c>
      <c r="G17" s="463" t="s">
        <v>55</v>
      </c>
      <c r="H17" s="458"/>
      <c r="I17" s="458"/>
      <c r="J17" s="205"/>
      <c r="K17" s="213"/>
      <c r="L17" s="207"/>
    </row>
    <row r="18" spans="1:12" ht="13.5" customHeight="1">
      <c r="A18" s="459"/>
      <c r="B18" s="476"/>
      <c r="C18" s="477"/>
      <c r="D18" s="460"/>
      <c r="E18" s="461"/>
      <c r="F18" s="449"/>
      <c r="G18" s="462"/>
      <c r="H18" s="452"/>
      <c r="I18" s="452"/>
      <c r="J18" s="193"/>
      <c r="K18" s="194"/>
      <c r="L18" s="195"/>
    </row>
    <row r="19" spans="1:12" ht="13.5" customHeight="1">
      <c r="A19" s="453"/>
      <c r="B19" s="469"/>
      <c r="E19" s="470"/>
      <c r="F19" s="201"/>
      <c r="G19" s="463"/>
      <c r="H19" s="473"/>
      <c r="I19" s="458"/>
      <c r="J19" s="205"/>
      <c r="K19" s="213"/>
      <c r="L19" s="207"/>
    </row>
    <row r="20" spans="1:12" ht="13.5" customHeight="1">
      <c r="A20" s="459"/>
      <c r="B20" s="446"/>
      <c r="C20" s="460"/>
      <c r="D20" s="460"/>
      <c r="E20" s="461"/>
      <c r="F20" s="449"/>
      <c r="G20" s="462"/>
      <c r="H20" s="452"/>
      <c r="I20" s="452"/>
      <c r="J20" s="193"/>
      <c r="K20" s="194"/>
      <c r="L20" s="195"/>
    </row>
    <row r="21" spans="1:12" ht="13.5" customHeight="1">
      <c r="A21" s="453"/>
      <c r="B21" s="454"/>
      <c r="C21" s="198"/>
      <c r="D21" s="199"/>
      <c r="E21" s="455"/>
      <c r="F21" s="201"/>
      <c r="G21" s="456"/>
      <c r="H21" s="458"/>
      <c r="I21" s="458"/>
      <c r="J21" s="205"/>
      <c r="K21" s="213"/>
      <c r="L21" s="207"/>
    </row>
    <row r="22" spans="1:12" ht="13.5" customHeight="1">
      <c r="A22" s="459"/>
      <c r="B22" s="446"/>
      <c r="C22" s="460"/>
      <c r="D22" s="460"/>
      <c r="E22" s="461"/>
      <c r="F22" s="449"/>
      <c r="G22" s="462"/>
      <c r="H22" s="452"/>
      <c r="I22" s="452"/>
      <c r="J22" s="193"/>
      <c r="K22" s="194"/>
      <c r="L22" s="195"/>
    </row>
    <row r="23" spans="1:12" ht="13.5" customHeight="1">
      <c r="A23" s="453"/>
      <c r="B23" s="454"/>
      <c r="C23" s="198"/>
      <c r="D23" s="199"/>
      <c r="E23" s="455"/>
      <c r="F23" s="201"/>
      <c r="G23" s="456"/>
      <c r="H23" s="458"/>
      <c r="I23" s="458"/>
      <c r="J23" s="205"/>
      <c r="K23" s="213"/>
      <c r="L23" s="207"/>
    </row>
    <row r="24" spans="1:12" ht="13.5" customHeight="1">
      <c r="A24" s="459"/>
      <c r="B24" s="446"/>
      <c r="C24" s="460"/>
      <c r="D24" s="460"/>
      <c r="E24" s="461"/>
      <c r="F24" s="449"/>
      <c r="G24" s="462"/>
      <c r="H24" s="452"/>
      <c r="I24" s="452"/>
      <c r="J24" s="193"/>
      <c r="K24" s="194"/>
      <c r="L24" s="195"/>
    </row>
    <row r="25" spans="1:12" ht="13.5" customHeight="1">
      <c r="A25" s="453"/>
      <c r="B25" s="454"/>
      <c r="C25" s="198"/>
      <c r="D25" s="199"/>
      <c r="E25" s="455"/>
      <c r="F25" s="201"/>
      <c r="G25" s="456"/>
      <c r="H25" s="458"/>
      <c r="I25" s="458"/>
      <c r="J25" s="205"/>
      <c r="K25" s="213"/>
      <c r="L25" s="207"/>
    </row>
    <row r="26" spans="1:12" ht="13.5" customHeight="1">
      <c r="A26" s="459"/>
      <c r="B26" s="446"/>
      <c r="C26" s="460"/>
      <c r="D26" s="460"/>
      <c r="E26" s="461"/>
      <c r="F26" s="449"/>
      <c r="G26" s="462"/>
      <c r="H26" s="452"/>
      <c r="I26" s="452"/>
      <c r="J26" s="193"/>
      <c r="K26" s="194"/>
      <c r="L26" s="195"/>
    </row>
    <row r="27" spans="1:12" ht="13.5" customHeight="1">
      <c r="A27" s="453"/>
      <c r="B27" s="454"/>
      <c r="C27" s="198"/>
      <c r="D27" s="199"/>
      <c r="E27" s="455"/>
      <c r="F27" s="201"/>
      <c r="G27" s="456"/>
      <c r="H27" s="458"/>
      <c r="I27" s="458"/>
      <c r="J27" s="205"/>
      <c r="K27" s="213"/>
      <c r="L27" s="207"/>
    </row>
    <row r="28" spans="1:12" ht="13.5" customHeight="1">
      <c r="A28" s="465"/>
      <c r="B28" s="469"/>
      <c r="C28" s="271"/>
      <c r="D28" s="272"/>
      <c r="E28" s="470"/>
      <c r="F28" s="273"/>
      <c r="G28" s="478"/>
      <c r="H28" s="473"/>
      <c r="I28" s="473"/>
      <c r="J28" s="228"/>
      <c r="K28" s="249"/>
      <c r="L28" s="222"/>
    </row>
    <row r="29" spans="1:12" ht="13.5" customHeight="1">
      <c r="A29" s="465"/>
      <c r="B29" s="469"/>
      <c r="C29" s="271"/>
      <c r="D29" s="272"/>
      <c r="E29" s="470"/>
      <c r="F29" s="273"/>
      <c r="G29" s="478"/>
      <c r="H29" s="473"/>
      <c r="I29" s="473"/>
      <c r="J29" s="228"/>
      <c r="K29" s="249"/>
      <c r="L29" s="222"/>
    </row>
    <row r="30" spans="1:12" ht="13.5" customHeight="1">
      <c r="A30" s="459"/>
      <c r="B30" s="446"/>
      <c r="C30" s="460"/>
      <c r="D30" s="460"/>
      <c r="E30" s="461"/>
      <c r="F30" s="449"/>
      <c r="G30" s="462"/>
      <c r="H30" s="452"/>
      <c r="I30" s="452"/>
      <c r="J30" s="193"/>
      <c r="K30" s="194"/>
      <c r="L30" s="195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13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33"/>
      <c r="L32" s="222"/>
    </row>
    <row r="33" spans="1:12" ht="13.5" customHeight="1" thickBot="1">
      <c r="A33" s="479"/>
      <c r="B33" s="480" t="s">
        <v>11</v>
      </c>
      <c r="C33" s="236"/>
      <c r="D33" s="237"/>
      <c r="E33" s="481"/>
      <c r="F33" s="246"/>
      <c r="G33" s="482"/>
      <c r="H33" s="483"/>
      <c r="I33" s="483"/>
      <c r="J33" s="241"/>
      <c r="K33" s="242"/>
      <c r="L33" s="243"/>
    </row>
    <row r="34" spans="1:12" ht="13.5" customHeight="1">
      <c r="J34" s="179"/>
      <c r="K34" s="495"/>
      <c r="L34" s="485"/>
    </row>
    <row r="35" spans="1:12" ht="13.5" customHeight="1" thickBot="1">
      <c r="G35" s="421"/>
      <c r="J35" s="179"/>
      <c r="K35" s="493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92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94" t="s">
        <v>3</v>
      </c>
      <c r="L37" s="444" t="s">
        <v>8</v>
      </c>
    </row>
    <row r="38" spans="1:12" ht="13.5" customHeight="1">
      <c r="A38" s="445"/>
      <c r="B38" s="446"/>
      <c r="C38" s="447"/>
      <c r="D38" s="447"/>
      <c r="E38" s="448"/>
      <c r="F38" s="449"/>
      <c r="G38" s="450"/>
      <c r="H38" s="451"/>
      <c r="I38" s="452"/>
      <c r="J38" s="193"/>
      <c r="K38" s="194"/>
      <c r="L38" s="195"/>
    </row>
    <row r="39" spans="1:12" ht="13.5" customHeight="1">
      <c r="A39" s="453"/>
      <c r="B39" s="454"/>
      <c r="C39" s="198"/>
      <c r="D39" s="199"/>
      <c r="E39" s="455"/>
      <c r="F39" s="201"/>
      <c r="G39" s="456"/>
      <c r="H39" s="457"/>
      <c r="I39" s="458"/>
      <c r="J39" s="205"/>
      <c r="K39" s="206"/>
      <c r="L39" s="207"/>
    </row>
    <row r="40" spans="1:12" ht="13.5" customHeight="1">
      <c r="A40" s="459"/>
      <c r="B40" s="446"/>
      <c r="C40" s="460"/>
      <c r="D40" s="460"/>
      <c r="E40" s="461"/>
      <c r="F40" s="449"/>
      <c r="G40" s="462"/>
      <c r="H40" s="452"/>
      <c r="I40" s="452"/>
      <c r="J40" s="193"/>
      <c r="K40" s="194"/>
      <c r="L40" s="195"/>
    </row>
    <row r="41" spans="1:12" ht="13.5" customHeight="1">
      <c r="A41" s="453"/>
      <c r="B41" s="454"/>
      <c r="C41" s="198"/>
      <c r="D41" s="199"/>
      <c r="E41" s="455"/>
      <c r="F41" s="201"/>
      <c r="G41" s="463"/>
      <c r="H41" s="458"/>
      <c r="I41" s="458"/>
      <c r="J41" s="205"/>
      <c r="K41" s="213"/>
      <c r="L41" s="207"/>
    </row>
    <row r="42" spans="1:12" ht="13.5" customHeight="1">
      <c r="A42" s="459"/>
      <c r="B42" s="446"/>
      <c r="C42" s="214"/>
      <c r="D42" s="460"/>
      <c r="E42" s="461"/>
      <c r="F42" s="449"/>
      <c r="G42" s="462"/>
      <c r="H42" s="452"/>
      <c r="I42" s="452"/>
      <c r="J42" s="193"/>
      <c r="K42" s="194"/>
      <c r="L42" s="195"/>
    </row>
    <row r="43" spans="1:12" ht="13.5" customHeight="1">
      <c r="A43" s="453"/>
      <c r="B43" s="454"/>
      <c r="C43" s="464"/>
      <c r="D43" s="464"/>
      <c r="E43" s="455"/>
      <c r="F43" s="201"/>
      <c r="G43" s="463"/>
      <c r="H43" s="457"/>
      <c r="I43" s="458"/>
      <c r="J43" s="205"/>
      <c r="K43" s="213"/>
      <c r="L43" s="207"/>
    </row>
    <row r="44" spans="1:12" ht="13.5" customHeight="1">
      <c r="A44" s="465"/>
      <c r="B44" s="446"/>
      <c r="C44" s="214"/>
      <c r="D44" s="218"/>
      <c r="E44" s="461"/>
      <c r="F44" s="219"/>
      <c r="G44" s="466"/>
      <c r="H44" s="467"/>
      <c r="I44" s="452"/>
      <c r="J44" s="193"/>
      <c r="K44" s="194"/>
      <c r="L44" s="222"/>
    </row>
    <row r="45" spans="1:12" ht="13.5" customHeight="1">
      <c r="A45" s="465"/>
      <c r="B45" s="454"/>
      <c r="C45" s="464"/>
      <c r="D45" s="464"/>
      <c r="E45" s="455"/>
      <c r="F45" s="201"/>
      <c r="G45" s="463"/>
      <c r="H45" s="458"/>
      <c r="I45" s="458"/>
      <c r="J45" s="205"/>
      <c r="K45" s="213"/>
      <c r="L45" s="222"/>
    </row>
    <row r="46" spans="1:12" ht="13.5" customHeight="1">
      <c r="A46" s="459"/>
      <c r="B46" s="446"/>
      <c r="C46" s="214"/>
      <c r="D46" s="218"/>
      <c r="E46" s="461"/>
      <c r="F46" s="219"/>
      <c r="G46" s="466"/>
      <c r="H46" s="467"/>
      <c r="I46" s="452"/>
      <c r="J46" s="193"/>
      <c r="K46" s="194"/>
      <c r="L46" s="195"/>
    </row>
    <row r="47" spans="1:12" ht="13.5" customHeight="1">
      <c r="A47" s="453"/>
      <c r="B47" s="454"/>
      <c r="C47" s="464"/>
      <c r="D47" s="464"/>
      <c r="E47" s="455"/>
      <c r="F47" s="201"/>
      <c r="G47" s="463"/>
      <c r="H47" s="457"/>
      <c r="I47" s="458"/>
      <c r="J47" s="205"/>
      <c r="K47" s="213"/>
      <c r="L47" s="207"/>
    </row>
    <row r="48" spans="1:12" ht="13.5" customHeight="1">
      <c r="A48" s="459"/>
      <c r="B48" s="446"/>
      <c r="C48" s="214"/>
      <c r="D48" s="460"/>
      <c r="E48" s="461"/>
      <c r="F48" s="449"/>
      <c r="G48" s="462"/>
      <c r="H48" s="452"/>
      <c r="I48" s="452"/>
      <c r="J48" s="193"/>
      <c r="K48" s="194"/>
      <c r="L48" s="195"/>
    </row>
    <row r="49" spans="1:12" ht="13.5" customHeight="1">
      <c r="A49" s="453"/>
      <c r="B49" s="454"/>
      <c r="C49" s="464"/>
      <c r="D49" s="464"/>
      <c r="E49" s="455"/>
      <c r="F49" s="468"/>
      <c r="G49" s="463"/>
      <c r="H49" s="458"/>
      <c r="I49" s="458"/>
      <c r="J49" s="205"/>
      <c r="K49" s="213"/>
      <c r="L49" s="207"/>
    </row>
    <row r="50" spans="1:12" ht="13.5" customHeight="1">
      <c r="A50" s="459"/>
      <c r="B50" s="469"/>
      <c r="C50" s="214"/>
      <c r="E50" s="470"/>
      <c r="F50" s="471"/>
      <c r="G50" s="472"/>
      <c r="H50" s="473"/>
      <c r="I50" s="452"/>
      <c r="J50" s="228"/>
      <c r="K50" s="194"/>
      <c r="L50" s="195"/>
    </row>
    <row r="51" spans="1:12" ht="13.5" customHeight="1">
      <c r="A51" s="453"/>
      <c r="B51" s="474"/>
      <c r="C51" s="475"/>
      <c r="D51" s="464"/>
      <c r="E51" s="455"/>
      <c r="F51" s="201"/>
      <c r="G51" s="463"/>
      <c r="H51" s="458"/>
      <c r="I51" s="458"/>
      <c r="J51" s="205"/>
      <c r="K51" s="213"/>
      <c r="L51" s="207"/>
    </row>
    <row r="52" spans="1:12" ht="13.5" customHeight="1">
      <c r="A52" s="459"/>
      <c r="B52" s="476"/>
      <c r="C52" s="477"/>
      <c r="D52" s="460"/>
      <c r="E52" s="461"/>
      <c r="F52" s="449"/>
      <c r="G52" s="462"/>
      <c r="H52" s="452"/>
      <c r="I52" s="452"/>
      <c r="J52" s="193"/>
      <c r="K52" s="194"/>
      <c r="L52" s="195"/>
    </row>
    <row r="53" spans="1:12" ht="13.5" customHeight="1">
      <c r="A53" s="453"/>
      <c r="B53" s="474"/>
      <c r="C53" s="475"/>
      <c r="E53" s="470"/>
      <c r="F53" s="201"/>
      <c r="G53" s="463"/>
      <c r="H53" s="473"/>
      <c r="I53" s="458"/>
      <c r="J53" s="205"/>
      <c r="K53" s="213"/>
      <c r="L53" s="207"/>
    </row>
    <row r="54" spans="1:12" ht="13.5" customHeight="1">
      <c r="A54" s="459"/>
      <c r="B54" s="446"/>
      <c r="C54" s="460"/>
      <c r="D54" s="460"/>
      <c r="E54" s="461"/>
      <c r="F54" s="449"/>
      <c r="G54" s="462"/>
      <c r="H54" s="452"/>
      <c r="I54" s="452"/>
      <c r="J54" s="193"/>
      <c r="K54" s="194"/>
      <c r="L54" s="195"/>
    </row>
    <row r="55" spans="1:12" ht="13.5" customHeight="1">
      <c r="A55" s="453"/>
      <c r="B55" s="454"/>
      <c r="C55" s="198"/>
      <c r="D55" s="199"/>
      <c r="E55" s="455"/>
      <c r="F55" s="201"/>
      <c r="G55" s="456"/>
      <c r="H55" s="458"/>
      <c r="I55" s="458"/>
      <c r="J55" s="205"/>
      <c r="K55" s="213"/>
      <c r="L55" s="207"/>
    </row>
    <row r="56" spans="1:12" ht="13.5" customHeight="1">
      <c r="A56" s="459"/>
      <c r="B56" s="446"/>
      <c r="C56" s="460"/>
      <c r="D56" s="460"/>
      <c r="E56" s="461"/>
      <c r="F56" s="449"/>
      <c r="G56" s="462"/>
      <c r="H56" s="452"/>
      <c r="I56" s="452"/>
      <c r="J56" s="193"/>
      <c r="K56" s="194"/>
      <c r="L56" s="195"/>
    </row>
    <row r="57" spans="1:12" ht="13.5" customHeight="1">
      <c r="A57" s="453"/>
      <c r="B57" s="454"/>
      <c r="C57" s="198"/>
      <c r="D57" s="199"/>
      <c r="E57" s="455"/>
      <c r="F57" s="201"/>
      <c r="G57" s="456"/>
      <c r="H57" s="458"/>
      <c r="I57" s="458"/>
      <c r="J57" s="205"/>
      <c r="K57" s="213"/>
      <c r="L57" s="207"/>
    </row>
    <row r="58" spans="1:12" ht="13.5" customHeight="1">
      <c r="A58" s="459"/>
      <c r="B58" s="446"/>
      <c r="C58" s="460"/>
      <c r="D58" s="460"/>
      <c r="E58" s="461"/>
      <c r="F58" s="449"/>
      <c r="G58" s="462"/>
      <c r="H58" s="452"/>
      <c r="I58" s="452"/>
      <c r="J58" s="193"/>
      <c r="K58" s="194"/>
      <c r="L58" s="195"/>
    </row>
    <row r="59" spans="1:12" ht="13.5" customHeight="1">
      <c r="A59" s="453"/>
      <c r="B59" s="454"/>
      <c r="C59" s="198"/>
      <c r="D59" s="199"/>
      <c r="E59" s="455"/>
      <c r="F59" s="201"/>
      <c r="G59" s="456"/>
      <c r="H59" s="458"/>
      <c r="I59" s="458"/>
      <c r="J59" s="205"/>
      <c r="K59" s="213"/>
      <c r="L59" s="207"/>
    </row>
    <row r="60" spans="1:12" ht="13.5" customHeight="1">
      <c r="A60" s="459"/>
      <c r="B60" s="446"/>
      <c r="C60" s="460"/>
      <c r="D60" s="460"/>
      <c r="E60" s="461"/>
      <c r="F60" s="449"/>
      <c r="G60" s="462"/>
      <c r="H60" s="452"/>
      <c r="I60" s="452"/>
      <c r="J60" s="193"/>
      <c r="K60" s="194"/>
      <c r="L60" s="195"/>
    </row>
    <row r="61" spans="1:12" ht="13.5" customHeight="1">
      <c r="A61" s="453"/>
      <c r="B61" s="454"/>
      <c r="C61" s="198"/>
      <c r="D61" s="199"/>
      <c r="E61" s="455"/>
      <c r="F61" s="201"/>
      <c r="G61" s="456"/>
      <c r="H61" s="458"/>
      <c r="I61" s="458"/>
      <c r="J61" s="205"/>
      <c r="K61" s="213"/>
      <c r="L61" s="207"/>
    </row>
    <row r="62" spans="1:12" ht="13.5" customHeight="1">
      <c r="A62" s="465"/>
      <c r="B62" s="469"/>
      <c r="C62" s="271"/>
      <c r="D62" s="272"/>
      <c r="E62" s="470"/>
      <c r="F62" s="273"/>
      <c r="G62" s="478"/>
      <c r="H62" s="473"/>
      <c r="I62" s="473"/>
      <c r="J62" s="228"/>
      <c r="K62" s="249"/>
      <c r="L62" s="222"/>
    </row>
    <row r="63" spans="1:12" ht="13.5" customHeight="1">
      <c r="A63" s="465"/>
      <c r="B63" s="469"/>
      <c r="C63" s="271"/>
      <c r="D63" s="272"/>
      <c r="E63" s="470"/>
      <c r="F63" s="273"/>
      <c r="G63" s="478"/>
      <c r="H63" s="473"/>
      <c r="I63" s="473"/>
      <c r="J63" s="228"/>
      <c r="K63" s="249"/>
      <c r="L63" s="222"/>
    </row>
    <row r="64" spans="1:12" ht="13.5" customHeight="1">
      <c r="A64" s="459"/>
      <c r="B64" s="446"/>
      <c r="C64" s="460"/>
      <c r="D64" s="460"/>
      <c r="E64" s="461"/>
      <c r="F64" s="449"/>
      <c r="G64" s="462"/>
      <c r="H64" s="452"/>
      <c r="I64" s="452"/>
      <c r="J64" s="193"/>
      <c r="K64" s="194"/>
      <c r="L64" s="195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13"/>
      <c r="L65" s="207"/>
    </row>
    <row r="66" spans="1:12" ht="13.5" customHeight="1">
      <c r="A66" s="465"/>
      <c r="B66" s="469"/>
      <c r="E66" s="470"/>
      <c r="F66" s="471"/>
      <c r="G66" s="472"/>
      <c r="H66" s="473"/>
      <c r="I66" s="452"/>
      <c r="J66" s="228"/>
      <c r="K66" s="233"/>
      <c r="L66" s="222"/>
    </row>
    <row r="67" spans="1:12" ht="13.5" customHeight="1" thickBot="1">
      <c r="A67" s="479"/>
      <c r="B67" s="480"/>
      <c r="C67" s="236"/>
      <c r="D67" s="237"/>
      <c r="E67" s="481"/>
      <c r="F67" s="246"/>
      <c r="G67" s="482"/>
      <c r="H67" s="483"/>
      <c r="I67" s="483"/>
      <c r="J67" s="241"/>
      <c r="K67" s="242"/>
      <c r="L67" s="284"/>
    </row>
    <row r="68" spans="1:12">
      <c r="L68" s="485">
        <v>24</v>
      </c>
    </row>
    <row r="135" spans="12:12">
      <c r="L135" s="490"/>
    </row>
  </sheetData>
  <customSheetViews>
    <customSheetView guid="{5F464D42-AC31-49B9-A773-0689CC634DD7}" showPageBreaks="1" showGridLines="0" zeroValues="0" printArea="1" view="pageBreakPreview">
      <selection activeCell="U45" sqref="A44:U4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AJ15" sqref="AJ1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J36:J37"/>
    <mergeCell ref="K36:L36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H2:H3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72482-EFEE-4F9B-9503-9677D33334A4}">
  <sheetPr>
    <tabColor rgb="FF00B0F0"/>
  </sheetPr>
  <dimension ref="A1:L86"/>
  <sheetViews>
    <sheetView showGridLines="0" view="pageBreakPreview" zoomScaleNormal="100" zoomScaleSheetLayoutView="100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96" customWidth="1"/>
    <col min="12" max="12" width="10.5" style="421" customWidth="1"/>
    <col min="13" max="242" width="9" style="426"/>
    <col min="243" max="243" width="2.625" style="426" customWidth="1"/>
    <col min="244" max="244" width="18.125" style="426" customWidth="1"/>
    <col min="245" max="246" width="5.625" style="426" customWidth="1"/>
    <col min="247" max="247" width="8.875" style="426" customWidth="1"/>
    <col min="248" max="248" width="6.875" style="426" customWidth="1"/>
    <col min="249" max="249" width="4" style="426" customWidth="1"/>
    <col min="250" max="250" width="9.625" style="426" customWidth="1"/>
    <col min="251" max="251" width="11.125" style="426" customWidth="1"/>
    <col min="252" max="252" width="9.375" style="426" customWidth="1"/>
    <col min="253" max="253" width="6.375" style="426" customWidth="1"/>
    <col min="254" max="254" width="10.5" style="426" customWidth="1"/>
    <col min="255" max="257" width="9" style="426"/>
    <col min="258" max="258" width="9.625" style="426" customWidth="1"/>
    <col min="259" max="259" width="11.125" style="426" customWidth="1"/>
    <col min="260" max="260" width="9.625" style="426" customWidth="1"/>
    <col min="261" max="261" width="11.125" style="426" customWidth="1"/>
    <col min="262" max="262" width="9.625" style="426" customWidth="1"/>
    <col min="263" max="263" width="11.125" style="426" customWidth="1"/>
    <col min="264" max="498" width="9" style="426"/>
    <col min="499" max="499" width="2.625" style="426" customWidth="1"/>
    <col min="500" max="500" width="18.125" style="426" customWidth="1"/>
    <col min="501" max="502" width="5.625" style="426" customWidth="1"/>
    <col min="503" max="503" width="8.875" style="426" customWidth="1"/>
    <col min="504" max="504" width="6.875" style="426" customWidth="1"/>
    <col min="505" max="505" width="4" style="426" customWidth="1"/>
    <col min="506" max="506" width="9.625" style="426" customWidth="1"/>
    <col min="507" max="507" width="11.125" style="426" customWidth="1"/>
    <col min="508" max="508" width="9.375" style="426" customWidth="1"/>
    <col min="509" max="509" width="6.375" style="426" customWidth="1"/>
    <col min="510" max="510" width="10.5" style="426" customWidth="1"/>
    <col min="511" max="513" width="9" style="426"/>
    <col min="514" max="514" width="9.625" style="426" customWidth="1"/>
    <col min="515" max="515" width="11.125" style="426" customWidth="1"/>
    <col min="516" max="516" width="9.625" style="426" customWidth="1"/>
    <col min="517" max="517" width="11.125" style="426" customWidth="1"/>
    <col min="518" max="518" width="9.625" style="426" customWidth="1"/>
    <col min="519" max="519" width="11.125" style="426" customWidth="1"/>
    <col min="520" max="754" width="9" style="426"/>
    <col min="755" max="755" width="2.625" style="426" customWidth="1"/>
    <col min="756" max="756" width="18.125" style="426" customWidth="1"/>
    <col min="757" max="758" width="5.625" style="426" customWidth="1"/>
    <col min="759" max="759" width="8.875" style="426" customWidth="1"/>
    <col min="760" max="760" width="6.875" style="426" customWidth="1"/>
    <col min="761" max="761" width="4" style="426" customWidth="1"/>
    <col min="762" max="762" width="9.625" style="426" customWidth="1"/>
    <col min="763" max="763" width="11.125" style="426" customWidth="1"/>
    <col min="764" max="764" width="9.375" style="426" customWidth="1"/>
    <col min="765" max="765" width="6.375" style="426" customWidth="1"/>
    <col min="766" max="766" width="10.5" style="426" customWidth="1"/>
    <col min="767" max="769" width="9" style="426"/>
    <col min="770" max="770" width="9.625" style="426" customWidth="1"/>
    <col min="771" max="771" width="11.125" style="426" customWidth="1"/>
    <col min="772" max="772" width="9.625" style="426" customWidth="1"/>
    <col min="773" max="773" width="11.125" style="426" customWidth="1"/>
    <col min="774" max="774" width="9.625" style="426" customWidth="1"/>
    <col min="775" max="775" width="11.125" style="426" customWidth="1"/>
    <col min="776" max="1010" width="9" style="426"/>
    <col min="1011" max="1011" width="2.625" style="426" customWidth="1"/>
    <col min="1012" max="1012" width="18.125" style="426" customWidth="1"/>
    <col min="1013" max="1014" width="5.625" style="426" customWidth="1"/>
    <col min="1015" max="1015" width="8.875" style="426" customWidth="1"/>
    <col min="1016" max="1016" width="6.875" style="426" customWidth="1"/>
    <col min="1017" max="1017" width="4" style="426" customWidth="1"/>
    <col min="1018" max="1018" width="9.625" style="426" customWidth="1"/>
    <col min="1019" max="1019" width="11.125" style="426" customWidth="1"/>
    <col min="1020" max="1020" width="9.375" style="426" customWidth="1"/>
    <col min="1021" max="1021" width="6.375" style="426" customWidth="1"/>
    <col min="1022" max="1022" width="10.5" style="426" customWidth="1"/>
    <col min="1023" max="1025" width="9" style="426"/>
    <col min="1026" max="1026" width="9.625" style="426" customWidth="1"/>
    <col min="1027" max="1027" width="11.125" style="426" customWidth="1"/>
    <col min="1028" max="1028" width="9.625" style="426" customWidth="1"/>
    <col min="1029" max="1029" width="11.125" style="426" customWidth="1"/>
    <col min="1030" max="1030" width="9.625" style="426" customWidth="1"/>
    <col min="1031" max="1031" width="11.125" style="426" customWidth="1"/>
    <col min="1032" max="1266" width="9" style="426"/>
    <col min="1267" max="1267" width="2.625" style="426" customWidth="1"/>
    <col min="1268" max="1268" width="18.125" style="426" customWidth="1"/>
    <col min="1269" max="1270" width="5.625" style="426" customWidth="1"/>
    <col min="1271" max="1271" width="8.875" style="426" customWidth="1"/>
    <col min="1272" max="1272" width="6.875" style="426" customWidth="1"/>
    <col min="1273" max="1273" width="4" style="426" customWidth="1"/>
    <col min="1274" max="1274" width="9.625" style="426" customWidth="1"/>
    <col min="1275" max="1275" width="11.125" style="426" customWidth="1"/>
    <col min="1276" max="1276" width="9.375" style="426" customWidth="1"/>
    <col min="1277" max="1277" width="6.375" style="426" customWidth="1"/>
    <col min="1278" max="1278" width="10.5" style="426" customWidth="1"/>
    <col min="1279" max="1281" width="9" style="426"/>
    <col min="1282" max="1282" width="9.625" style="426" customWidth="1"/>
    <col min="1283" max="1283" width="11.125" style="426" customWidth="1"/>
    <col min="1284" max="1284" width="9.625" style="426" customWidth="1"/>
    <col min="1285" max="1285" width="11.125" style="426" customWidth="1"/>
    <col min="1286" max="1286" width="9.625" style="426" customWidth="1"/>
    <col min="1287" max="1287" width="11.125" style="426" customWidth="1"/>
    <col min="1288" max="1522" width="9" style="426"/>
    <col min="1523" max="1523" width="2.625" style="426" customWidth="1"/>
    <col min="1524" max="1524" width="18.125" style="426" customWidth="1"/>
    <col min="1525" max="1526" width="5.625" style="426" customWidth="1"/>
    <col min="1527" max="1527" width="8.875" style="426" customWidth="1"/>
    <col min="1528" max="1528" width="6.875" style="426" customWidth="1"/>
    <col min="1529" max="1529" width="4" style="426" customWidth="1"/>
    <col min="1530" max="1530" width="9.625" style="426" customWidth="1"/>
    <col min="1531" max="1531" width="11.125" style="426" customWidth="1"/>
    <col min="1532" max="1532" width="9.375" style="426" customWidth="1"/>
    <col min="1533" max="1533" width="6.375" style="426" customWidth="1"/>
    <col min="1534" max="1534" width="10.5" style="426" customWidth="1"/>
    <col min="1535" max="1537" width="9" style="426"/>
    <col min="1538" max="1538" width="9.625" style="426" customWidth="1"/>
    <col min="1539" max="1539" width="11.125" style="426" customWidth="1"/>
    <col min="1540" max="1540" width="9.625" style="426" customWidth="1"/>
    <col min="1541" max="1541" width="11.125" style="426" customWidth="1"/>
    <col min="1542" max="1542" width="9.625" style="426" customWidth="1"/>
    <col min="1543" max="1543" width="11.125" style="426" customWidth="1"/>
    <col min="1544" max="1778" width="9" style="426"/>
    <col min="1779" max="1779" width="2.625" style="426" customWidth="1"/>
    <col min="1780" max="1780" width="18.125" style="426" customWidth="1"/>
    <col min="1781" max="1782" width="5.625" style="426" customWidth="1"/>
    <col min="1783" max="1783" width="8.875" style="426" customWidth="1"/>
    <col min="1784" max="1784" width="6.875" style="426" customWidth="1"/>
    <col min="1785" max="1785" width="4" style="426" customWidth="1"/>
    <col min="1786" max="1786" width="9.625" style="426" customWidth="1"/>
    <col min="1787" max="1787" width="11.125" style="426" customWidth="1"/>
    <col min="1788" max="1788" width="9.375" style="426" customWidth="1"/>
    <col min="1789" max="1789" width="6.375" style="426" customWidth="1"/>
    <col min="1790" max="1790" width="10.5" style="426" customWidth="1"/>
    <col min="1791" max="1793" width="9" style="426"/>
    <col min="1794" max="1794" width="9.625" style="426" customWidth="1"/>
    <col min="1795" max="1795" width="11.125" style="426" customWidth="1"/>
    <col min="1796" max="1796" width="9.625" style="426" customWidth="1"/>
    <col min="1797" max="1797" width="11.125" style="426" customWidth="1"/>
    <col min="1798" max="1798" width="9.625" style="426" customWidth="1"/>
    <col min="1799" max="1799" width="11.125" style="426" customWidth="1"/>
    <col min="1800" max="2034" width="9" style="426"/>
    <col min="2035" max="2035" width="2.625" style="426" customWidth="1"/>
    <col min="2036" max="2036" width="18.125" style="426" customWidth="1"/>
    <col min="2037" max="2038" width="5.625" style="426" customWidth="1"/>
    <col min="2039" max="2039" width="8.875" style="426" customWidth="1"/>
    <col min="2040" max="2040" width="6.875" style="426" customWidth="1"/>
    <col min="2041" max="2041" width="4" style="426" customWidth="1"/>
    <col min="2042" max="2042" width="9.625" style="426" customWidth="1"/>
    <col min="2043" max="2043" width="11.125" style="426" customWidth="1"/>
    <col min="2044" max="2044" width="9.375" style="426" customWidth="1"/>
    <col min="2045" max="2045" width="6.375" style="426" customWidth="1"/>
    <col min="2046" max="2046" width="10.5" style="426" customWidth="1"/>
    <col min="2047" max="2049" width="9" style="426"/>
    <col min="2050" max="2050" width="9.625" style="426" customWidth="1"/>
    <col min="2051" max="2051" width="11.125" style="426" customWidth="1"/>
    <col min="2052" max="2052" width="9.625" style="426" customWidth="1"/>
    <col min="2053" max="2053" width="11.125" style="426" customWidth="1"/>
    <col min="2054" max="2054" width="9.625" style="426" customWidth="1"/>
    <col min="2055" max="2055" width="11.125" style="426" customWidth="1"/>
    <col min="2056" max="2290" width="9" style="426"/>
    <col min="2291" max="2291" width="2.625" style="426" customWidth="1"/>
    <col min="2292" max="2292" width="18.125" style="426" customWidth="1"/>
    <col min="2293" max="2294" width="5.625" style="426" customWidth="1"/>
    <col min="2295" max="2295" width="8.875" style="426" customWidth="1"/>
    <col min="2296" max="2296" width="6.875" style="426" customWidth="1"/>
    <col min="2297" max="2297" width="4" style="426" customWidth="1"/>
    <col min="2298" max="2298" width="9.625" style="426" customWidth="1"/>
    <col min="2299" max="2299" width="11.125" style="426" customWidth="1"/>
    <col min="2300" max="2300" width="9.375" style="426" customWidth="1"/>
    <col min="2301" max="2301" width="6.375" style="426" customWidth="1"/>
    <col min="2302" max="2302" width="10.5" style="426" customWidth="1"/>
    <col min="2303" max="2305" width="9" style="426"/>
    <col min="2306" max="2306" width="9.625" style="426" customWidth="1"/>
    <col min="2307" max="2307" width="11.125" style="426" customWidth="1"/>
    <col min="2308" max="2308" width="9.625" style="426" customWidth="1"/>
    <col min="2309" max="2309" width="11.125" style="426" customWidth="1"/>
    <col min="2310" max="2310" width="9.625" style="426" customWidth="1"/>
    <col min="2311" max="2311" width="11.125" style="426" customWidth="1"/>
    <col min="2312" max="2546" width="9" style="426"/>
    <col min="2547" max="2547" width="2.625" style="426" customWidth="1"/>
    <col min="2548" max="2548" width="18.125" style="426" customWidth="1"/>
    <col min="2549" max="2550" width="5.625" style="426" customWidth="1"/>
    <col min="2551" max="2551" width="8.875" style="426" customWidth="1"/>
    <col min="2552" max="2552" width="6.875" style="426" customWidth="1"/>
    <col min="2553" max="2553" width="4" style="426" customWidth="1"/>
    <col min="2554" max="2554" width="9.625" style="426" customWidth="1"/>
    <col min="2555" max="2555" width="11.125" style="426" customWidth="1"/>
    <col min="2556" max="2556" width="9.375" style="426" customWidth="1"/>
    <col min="2557" max="2557" width="6.375" style="426" customWidth="1"/>
    <col min="2558" max="2558" width="10.5" style="426" customWidth="1"/>
    <col min="2559" max="2561" width="9" style="426"/>
    <col min="2562" max="2562" width="9.625" style="426" customWidth="1"/>
    <col min="2563" max="2563" width="11.125" style="426" customWidth="1"/>
    <col min="2564" max="2564" width="9.625" style="426" customWidth="1"/>
    <col min="2565" max="2565" width="11.125" style="426" customWidth="1"/>
    <col min="2566" max="2566" width="9.625" style="426" customWidth="1"/>
    <col min="2567" max="2567" width="11.125" style="426" customWidth="1"/>
    <col min="2568" max="2802" width="9" style="426"/>
    <col min="2803" max="2803" width="2.625" style="426" customWidth="1"/>
    <col min="2804" max="2804" width="18.125" style="426" customWidth="1"/>
    <col min="2805" max="2806" width="5.625" style="426" customWidth="1"/>
    <col min="2807" max="2807" width="8.875" style="426" customWidth="1"/>
    <col min="2808" max="2808" width="6.875" style="426" customWidth="1"/>
    <col min="2809" max="2809" width="4" style="426" customWidth="1"/>
    <col min="2810" max="2810" width="9.625" style="426" customWidth="1"/>
    <col min="2811" max="2811" width="11.125" style="426" customWidth="1"/>
    <col min="2812" max="2812" width="9.375" style="426" customWidth="1"/>
    <col min="2813" max="2813" width="6.375" style="426" customWidth="1"/>
    <col min="2814" max="2814" width="10.5" style="426" customWidth="1"/>
    <col min="2815" max="2817" width="9" style="426"/>
    <col min="2818" max="2818" width="9.625" style="426" customWidth="1"/>
    <col min="2819" max="2819" width="11.125" style="426" customWidth="1"/>
    <col min="2820" max="2820" width="9.625" style="426" customWidth="1"/>
    <col min="2821" max="2821" width="11.125" style="426" customWidth="1"/>
    <col min="2822" max="2822" width="9.625" style="426" customWidth="1"/>
    <col min="2823" max="2823" width="11.125" style="426" customWidth="1"/>
    <col min="2824" max="3058" width="9" style="426"/>
    <col min="3059" max="3059" width="2.625" style="426" customWidth="1"/>
    <col min="3060" max="3060" width="18.125" style="426" customWidth="1"/>
    <col min="3061" max="3062" width="5.625" style="426" customWidth="1"/>
    <col min="3063" max="3063" width="8.875" style="426" customWidth="1"/>
    <col min="3064" max="3064" width="6.875" style="426" customWidth="1"/>
    <col min="3065" max="3065" width="4" style="426" customWidth="1"/>
    <col min="3066" max="3066" width="9.625" style="426" customWidth="1"/>
    <col min="3067" max="3067" width="11.125" style="426" customWidth="1"/>
    <col min="3068" max="3068" width="9.375" style="426" customWidth="1"/>
    <col min="3069" max="3069" width="6.375" style="426" customWidth="1"/>
    <col min="3070" max="3070" width="10.5" style="426" customWidth="1"/>
    <col min="3071" max="3073" width="9" style="426"/>
    <col min="3074" max="3074" width="9.625" style="426" customWidth="1"/>
    <col min="3075" max="3075" width="11.125" style="426" customWidth="1"/>
    <col min="3076" max="3076" width="9.625" style="426" customWidth="1"/>
    <col min="3077" max="3077" width="11.125" style="426" customWidth="1"/>
    <col min="3078" max="3078" width="9.625" style="426" customWidth="1"/>
    <col min="3079" max="3079" width="11.125" style="426" customWidth="1"/>
    <col min="3080" max="3314" width="9" style="426"/>
    <col min="3315" max="3315" width="2.625" style="426" customWidth="1"/>
    <col min="3316" max="3316" width="18.125" style="426" customWidth="1"/>
    <col min="3317" max="3318" width="5.625" style="426" customWidth="1"/>
    <col min="3319" max="3319" width="8.875" style="426" customWidth="1"/>
    <col min="3320" max="3320" width="6.875" style="426" customWidth="1"/>
    <col min="3321" max="3321" width="4" style="426" customWidth="1"/>
    <col min="3322" max="3322" width="9.625" style="426" customWidth="1"/>
    <col min="3323" max="3323" width="11.125" style="426" customWidth="1"/>
    <col min="3324" max="3324" width="9.375" style="426" customWidth="1"/>
    <col min="3325" max="3325" width="6.375" style="426" customWidth="1"/>
    <col min="3326" max="3326" width="10.5" style="426" customWidth="1"/>
    <col min="3327" max="3329" width="9" style="426"/>
    <col min="3330" max="3330" width="9.625" style="426" customWidth="1"/>
    <col min="3331" max="3331" width="11.125" style="426" customWidth="1"/>
    <col min="3332" max="3332" width="9.625" style="426" customWidth="1"/>
    <col min="3333" max="3333" width="11.125" style="426" customWidth="1"/>
    <col min="3334" max="3334" width="9.625" style="426" customWidth="1"/>
    <col min="3335" max="3335" width="11.125" style="426" customWidth="1"/>
    <col min="3336" max="3570" width="9" style="426"/>
    <col min="3571" max="3571" width="2.625" style="426" customWidth="1"/>
    <col min="3572" max="3572" width="18.125" style="426" customWidth="1"/>
    <col min="3573" max="3574" width="5.625" style="426" customWidth="1"/>
    <col min="3575" max="3575" width="8.875" style="426" customWidth="1"/>
    <col min="3576" max="3576" width="6.875" style="426" customWidth="1"/>
    <col min="3577" max="3577" width="4" style="426" customWidth="1"/>
    <col min="3578" max="3578" width="9.625" style="426" customWidth="1"/>
    <col min="3579" max="3579" width="11.125" style="426" customWidth="1"/>
    <col min="3580" max="3580" width="9.375" style="426" customWidth="1"/>
    <col min="3581" max="3581" width="6.375" style="426" customWidth="1"/>
    <col min="3582" max="3582" width="10.5" style="426" customWidth="1"/>
    <col min="3583" max="3585" width="9" style="426"/>
    <col min="3586" max="3586" width="9.625" style="426" customWidth="1"/>
    <col min="3587" max="3587" width="11.125" style="426" customWidth="1"/>
    <col min="3588" max="3588" width="9.625" style="426" customWidth="1"/>
    <col min="3589" max="3589" width="11.125" style="426" customWidth="1"/>
    <col min="3590" max="3590" width="9.625" style="426" customWidth="1"/>
    <col min="3591" max="3591" width="11.125" style="426" customWidth="1"/>
    <col min="3592" max="3826" width="9" style="426"/>
    <col min="3827" max="3827" width="2.625" style="426" customWidth="1"/>
    <col min="3828" max="3828" width="18.125" style="426" customWidth="1"/>
    <col min="3829" max="3830" width="5.625" style="426" customWidth="1"/>
    <col min="3831" max="3831" width="8.875" style="426" customWidth="1"/>
    <col min="3832" max="3832" width="6.875" style="426" customWidth="1"/>
    <col min="3833" max="3833" width="4" style="426" customWidth="1"/>
    <col min="3834" max="3834" width="9.625" style="426" customWidth="1"/>
    <col min="3835" max="3835" width="11.125" style="426" customWidth="1"/>
    <col min="3836" max="3836" width="9.375" style="426" customWidth="1"/>
    <col min="3837" max="3837" width="6.375" style="426" customWidth="1"/>
    <col min="3838" max="3838" width="10.5" style="426" customWidth="1"/>
    <col min="3839" max="3841" width="9" style="426"/>
    <col min="3842" max="3842" width="9.625" style="426" customWidth="1"/>
    <col min="3843" max="3843" width="11.125" style="426" customWidth="1"/>
    <col min="3844" max="3844" width="9.625" style="426" customWidth="1"/>
    <col min="3845" max="3845" width="11.125" style="426" customWidth="1"/>
    <col min="3846" max="3846" width="9.625" style="426" customWidth="1"/>
    <col min="3847" max="3847" width="11.125" style="426" customWidth="1"/>
    <col min="3848" max="4082" width="9" style="426"/>
    <col min="4083" max="4083" width="2.625" style="426" customWidth="1"/>
    <col min="4084" max="4084" width="18.125" style="426" customWidth="1"/>
    <col min="4085" max="4086" width="5.625" style="426" customWidth="1"/>
    <col min="4087" max="4087" width="8.875" style="426" customWidth="1"/>
    <col min="4088" max="4088" width="6.875" style="426" customWidth="1"/>
    <col min="4089" max="4089" width="4" style="426" customWidth="1"/>
    <col min="4090" max="4090" width="9.625" style="426" customWidth="1"/>
    <col min="4091" max="4091" width="11.125" style="426" customWidth="1"/>
    <col min="4092" max="4092" width="9.375" style="426" customWidth="1"/>
    <col min="4093" max="4093" width="6.375" style="426" customWidth="1"/>
    <col min="4094" max="4094" width="10.5" style="426" customWidth="1"/>
    <col min="4095" max="4097" width="9" style="426"/>
    <col min="4098" max="4098" width="9.625" style="426" customWidth="1"/>
    <col min="4099" max="4099" width="11.125" style="426" customWidth="1"/>
    <col min="4100" max="4100" width="9.625" style="426" customWidth="1"/>
    <col min="4101" max="4101" width="11.125" style="426" customWidth="1"/>
    <col min="4102" max="4102" width="9.625" style="426" customWidth="1"/>
    <col min="4103" max="4103" width="11.125" style="426" customWidth="1"/>
    <col min="4104" max="4338" width="9" style="426"/>
    <col min="4339" max="4339" width="2.625" style="426" customWidth="1"/>
    <col min="4340" max="4340" width="18.125" style="426" customWidth="1"/>
    <col min="4341" max="4342" width="5.625" style="426" customWidth="1"/>
    <col min="4343" max="4343" width="8.875" style="426" customWidth="1"/>
    <col min="4344" max="4344" width="6.875" style="426" customWidth="1"/>
    <col min="4345" max="4345" width="4" style="426" customWidth="1"/>
    <col min="4346" max="4346" width="9.625" style="426" customWidth="1"/>
    <col min="4347" max="4347" width="11.125" style="426" customWidth="1"/>
    <col min="4348" max="4348" width="9.375" style="426" customWidth="1"/>
    <col min="4349" max="4349" width="6.375" style="426" customWidth="1"/>
    <col min="4350" max="4350" width="10.5" style="426" customWidth="1"/>
    <col min="4351" max="4353" width="9" style="426"/>
    <col min="4354" max="4354" width="9.625" style="426" customWidth="1"/>
    <col min="4355" max="4355" width="11.125" style="426" customWidth="1"/>
    <col min="4356" max="4356" width="9.625" style="426" customWidth="1"/>
    <col min="4357" max="4357" width="11.125" style="426" customWidth="1"/>
    <col min="4358" max="4358" width="9.625" style="426" customWidth="1"/>
    <col min="4359" max="4359" width="11.125" style="426" customWidth="1"/>
    <col min="4360" max="4594" width="9" style="426"/>
    <col min="4595" max="4595" width="2.625" style="426" customWidth="1"/>
    <col min="4596" max="4596" width="18.125" style="426" customWidth="1"/>
    <col min="4597" max="4598" width="5.625" style="426" customWidth="1"/>
    <col min="4599" max="4599" width="8.875" style="426" customWidth="1"/>
    <col min="4600" max="4600" width="6.875" style="426" customWidth="1"/>
    <col min="4601" max="4601" width="4" style="426" customWidth="1"/>
    <col min="4602" max="4602" width="9.625" style="426" customWidth="1"/>
    <col min="4603" max="4603" width="11.125" style="426" customWidth="1"/>
    <col min="4604" max="4604" width="9.375" style="426" customWidth="1"/>
    <col min="4605" max="4605" width="6.375" style="426" customWidth="1"/>
    <col min="4606" max="4606" width="10.5" style="426" customWidth="1"/>
    <col min="4607" max="4609" width="9" style="426"/>
    <col min="4610" max="4610" width="9.625" style="426" customWidth="1"/>
    <col min="4611" max="4611" width="11.125" style="426" customWidth="1"/>
    <col min="4612" max="4612" width="9.625" style="426" customWidth="1"/>
    <col min="4613" max="4613" width="11.125" style="426" customWidth="1"/>
    <col min="4614" max="4614" width="9.625" style="426" customWidth="1"/>
    <col min="4615" max="4615" width="11.125" style="426" customWidth="1"/>
    <col min="4616" max="4850" width="9" style="426"/>
    <col min="4851" max="4851" width="2.625" style="426" customWidth="1"/>
    <col min="4852" max="4852" width="18.125" style="426" customWidth="1"/>
    <col min="4853" max="4854" width="5.625" style="426" customWidth="1"/>
    <col min="4855" max="4855" width="8.875" style="426" customWidth="1"/>
    <col min="4856" max="4856" width="6.875" style="426" customWidth="1"/>
    <col min="4857" max="4857" width="4" style="426" customWidth="1"/>
    <col min="4858" max="4858" width="9.625" style="426" customWidth="1"/>
    <col min="4859" max="4859" width="11.125" style="426" customWidth="1"/>
    <col min="4860" max="4860" width="9.375" style="426" customWidth="1"/>
    <col min="4861" max="4861" width="6.375" style="426" customWidth="1"/>
    <col min="4862" max="4862" width="10.5" style="426" customWidth="1"/>
    <col min="4863" max="4865" width="9" style="426"/>
    <col min="4866" max="4866" width="9.625" style="426" customWidth="1"/>
    <col min="4867" max="4867" width="11.125" style="426" customWidth="1"/>
    <col min="4868" max="4868" width="9.625" style="426" customWidth="1"/>
    <col min="4869" max="4869" width="11.125" style="426" customWidth="1"/>
    <col min="4870" max="4870" width="9.625" style="426" customWidth="1"/>
    <col min="4871" max="4871" width="11.125" style="426" customWidth="1"/>
    <col min="4872" max="5106" width="9" style="426"/>
    <col min="5107" max="5107" width="2.625" style="426" customWidth="1"/>
    <col min="5108" max="5108" width="18.125" style="426" customWidth="1"/>
    <col min="5109" max="5110" width="5.625" style="426" customWidth="1"/>
    <col min="5111" max="5111" width="8.875" style="426" customWidth="1"/>
    <col min="5112" max="5112" width="6.875" style="426" customWidth="1"/>
    <col min="5113" max="5113" width="4" style="426" customWidth="1"/>
    <col min="5114" max="5114" width="9.625" style="426" customWidth="1"/>
    <col min="5115" max="5115" width="11.125" style="426" customWidth="1"/>
    <col min="5116" max="5116" width="9.375" style="426" customWidth="1"/>
    <col min="5117" max="5117" width="6.375" style="426" customWidth="1"/>
    <col min="5118" max="5118" width="10.5" style="426" customWidth="1"/>
    <col min="5119" max="5121" width="9" style="426"/>
    <col min="5122" max="5122" width="9.625" style="426" customWidth="1"/>
    <col min="5123" max="5123" width="11.125" style="426" customWidth="1"/>
    <col min="5124" max="5124" width="9.625" style="426" customWidth="1"/>
    <col min="5125" max="5125" width="11.125" style="426" customWidth="1"/>
    <col min="5126" max="5126" width="9.625" style="426" customWidth="1"/>
    <col min="5127" max="5127" width="11.125" style="426" customWidth="1"/>
    <col min="5128" max="5362" width="9" style="426"/>
    <col min="5363" max="5363" width="2.625" style="426" customWidth="1"/>
    <col min="5364" max="5364" width="18.125" style="426" customWidth="1"/>
    <col min="5365" max="5366" width="5.625" style="426" customWidth="1"/>
    <col min="5367" max="5367" width="8.875" style="426" customWidth="1"/>
    <col min="5368" max="5368" width="6.875" style="426" customWidth="1"/>
    <col min="5369" max="5369" width="4" style="426" customWidth="1"/>
    <col min="5370" max="5370" width="9.625" style="426" customWidth="1"/>
    <col min="5371" max="5371" width="11.125" style="426" customWidth="1"/>
    <col min="5372" max="5372" width="9.375" style="426" customWidth="1"/>
    <col min="5373" max="5373" width="6.375" style="426" customWidth="1"/>
    <col min="5374" max="5374" width="10.5" style="426" customWidth="1"/>
    <col min="5375" max="5377" width="9" style="426"/>
    <col min="5378" max="5378" width="9.625" style="426" customWidth="1"/>
    <col min="5379" max="5379" width="11.125" style="426" customWidth="1"/>
    <col min="5380" max="5380" width="9.625" style="426" customWidth="1"/>
    <col min="5381" max="5381" width="11.125" style="426" customWidth="1"/>
    <col min="5382" max="5382" width="9.625" style="426" customWidth="1"/>
    <col min="5383" max="5383" width="11.125" style="426" customWidth="1"/>
    <col min="5384" max="5618" width="9" style="426"/>
    <col min="5619" max="5619" width="2.625" style="426" customWidth="1"/>
    <col min="5620" max="5620" width="18.125" style="426" customWidth="1"/>
    <col min="5621" max="5622" width="5.625" style="426" customWidth="1"/>
    <col min="5623" max="5623" width="8.875" style="426" customWidth="1"/>
    <col min="5624" max="5624" width="6.875" style="426" customWidth="1"/>
    <col min="5625" max="5625" width="4" style="426" customWidth="1"/>
    <col min="5626" max="5626" width="9.625" style="426" customWidth="1"/>
    <col min="5627" max="5627" width="11.125" style="426" customWidth="1"/>
    <col min="5628" max="5628" width="9.375" style="426" customWidth="1"/>
    <col min="5629" max="5629" width="6.375" style="426" customWidth="1"/>
    <col min="5630" max="5630" width="10.5" style="426" customWidth="1"/>
    <col min="5631" max="5633" width="9" style="426"/>
    <col min="5634" max="5634" width="9.625" style="426" customWidth="1"/>
    <col min="5635" max="5635" width="11.125" style="426" customWidth="1"/>
    <col min="5636" max="5636" width="9.625" style="426" customWidth="1"/>
    <col min="5637" max="5637" width="11.125" style="426" customWidth="1"/>
    <col min="5638" max="5638" width="9.625" style="426" customWidth="1"/>
    <col min="5639" max="5639" width="11.125" style="426" customWidth="1"/>
    <col min="5640" max="5874" width="9" style="426"/>
    <col min="5875" max="5875" width="2.625" style="426" customWidth="1"/>
    <col min="5876" max="5876" width="18.125" style="426" customWidth="1"/>
    <col min="5877" max="5878" width="5.625" style="426" customWidth="1"/>
    <col min="5879" max="5879" width="8.875" style="426" customWidth="1"/>
    <col min="5880" max="5880" width="6.875" style="426" customWidth="1"/>
    <col min="5881" max="5881" width="4" style="426" customWidth="1"/>
    <col min="5882" max="5882" width="9.625" style="426" customWidth="1"/>
    <col min="5883" max="5883" width="11.125" style="426" customWidth="1"/>
    <col min="5884" max="5884" width="9.375" style="426" customWidth="1"/>
    <col min="5885" max="5885" width="6.375" style="426" customWidth="1"/>
    <col min="5886" max="5886" width="10.5" style="426" customWidth="1"/>
    <col min="5887" max="5889" width="9" style="426"/>
    <col min="5890" max="5890" width="9.625" style="426" customWidth="1"/>
    <col min="5891" max="5891" width="11.125" style="426" customWidth="1"/>
    <col min="5892" max="5892" width="9.625" style="426" customWidth="1"/>
    <col min="5893" max="5893" width="11.125" style="426" customWidth="1"/>
    <col min="5894" max="5894" width="9.625" style="426" customWidth="1"/>
    <col min="5895" max="5895" width="11.125" style="426" customWidth="1"/>
    <col min="5896" max="6130" width="9" style="426"/>
    <col min="6131" max="6131" width="2.625" style="426" customWidth="1"/>
    <col min="6132" max="6132" width="18.125" style="426" customWidth="1"/>
    <col min="6133" max="6134" width="5.625" style="426" customWidth="1"/>
    <col min="6135" max="6135" width="8.875" style="426" customWidth="1"/>
    <col min="6136" max="6136" width="6.875" style="426" customWidth="1"/>
    <col min="6137" max="6137" width="4" style="426" customWidth="1"/>
    <col min="6138" max="6138" width="9.625" style="426" customWidth="1"/>
    <col min="6139" max="6139" width="11.125" style="426" customWidth="1"/>
    <col min="6140" max="6140" width="9.375" style="426" customWidth="1"/>
    <col min="6141" max="6141" width="6.375" style="426" customWidth="1"/>
    <col min="6142" max="6142" width="10.5" style="426" customWidth="1"/>
    <col min="6143" max="6145" width="9" style="426"/>
    <col min="6146" max="6146" width="9.625" style="426" customWidth="1"/>
    <col min="6147" max="6147" width="11.125" style="426" customWidth="1"/>
    <col min="6148" max="6148" width="9.625" style="426" customWidth="1"/>
    <col min="6149" max="6149" width="11.125" style="426" customWidth="1"/>
    <col min="6150" max="6150" width="9.625" style="426" customWidth="1"/>
    <col min="6151" max="6151" width="11.125" style="426" customWidth="1"/>
    <col min="6152" max="6386" width="9" style="426"/>
    <col min="6387" max="6387" width="2.625" style="426" customWidth="1"/>
    <col min="6388" max="6388" width="18.125" style="426" customWidth="1"/>
    <col min="6389" max="6390" width="5.625" style="426" customWidth="1"/>
    <col min="6391" max="6391" width="8.875" style="426" customWidth="1"/>
    <col min="6392" max="6392" width="6.875" style="426" customWidth="1"/>
    <col min="6393" max="6393" width="4" style="426" customWidth="1"/>
    <col min="6394" max="6394" width="9.625" style="426" customWidth="1"/>
    <col min="6395" max="6395" width="11.125" style="426" customWidth="1"/>
    <col min="6396" max="6396" width="9.375" style="426" customWidth="1"/>
    <col min="6397" max="6397" width="6.375" style="426" customWidth="1"/>
    <col min="6398" max="6398" width="10.5" style="426" customWidth="1"/>
    <col min="6399" max="6401" width="9" style="426"/>
    <col min="6402" max="6402" width="9.625" style="426" customWidth="1"/>
    <col min="6403" max="6403" width="11.125" style="426" customWidth="1"/>
    <col min="6404" max="6404" width="9.625" style="426" customWidth="1"/>
    <col min="6405" max="6405" width="11.125" style="426" customWidth="1"/>
    <col min="6406" max="6406" width="9.625" style="426" customWidth="1"/>
    <col min="6407" max="6407" width="11.125" style="426" customWidth="1"/>
    <col min="6408" max="6642" width="9" style="426"/>
    <col min="6643" max="6643" width="2.625" style="426" customWidth="1"/>
    <col min="6644" max="6644" width="18.125" style="426" customWidth="1"/>
    <col min="6645" max="6646" width="5.625" style="426" customWidth="1"/>
    <col min="6647" max="6647" width="8.875" style="426" customWidth="1"/>
    <col min="6648" max="6648" width="6.875" style="426" customWidth="1"/>
    <col min="6649" max="6649" width="4" style="426" customWidth="1"/>
    <col min="6650" max="6650" width="9.625" style="426" customWidth="1"/>
    <col min="6651" max="6651" width="11.125" style="426" customWidth="1"/>
    <col min="6652" max="6652" width="9.375" style="426" customWidth="1"/>
    <col min="6653" max="6653" width="6.375" style="426" customWidth="1"/>
    <col min="6654" max="6654" width="10.5" style="426" customWidth="1"/>
    <col min="6655" max="6657" width="9" style="426"/>
    <col min="6658" max="6658" width="9.625" style="426" customWidth="1"/>
    <col min="6659" max="6659" width="11.125" style="426" customWidth="1"/>
    <col min="6660" max="6660" width="9.625" style="426" customWidth="1"/>
    <col min="6661" max="6661" width="11.125" style="426" customWidth="1"/>
    <col min="6662" max="6662" width="9.625" style="426" customWidth="1"/>
    <col min="6663" max="6663" width="11.125" style="426" customWidth="1"/>
    <col min="6664" max="6898" width="9" style="426"/>
    <col min="6899" max="6899" width="2.625" style="426" customWidth="1"/>
    <col min="6900" max="6900" width="18.125" style="426" customWidth="1"/>
    <col min="6901" max="6902" width="5.625" style="426" customWidth="1"/>
    <col min="6903" max="6903" width="8.875" style="426" customWidth="1"/>
    <col min="6904" max="6904" width="6.875" style="426" customWidth="1"/>
    <col min="6905" max="6905" width="4" style="426" customWidth="1"/>
    <col min="6906" max="6906" width="9.625" style="426" customWidth="1"/>
    <col min="6907" max="6907" width="11.125" style="426" customWidth="1"/>
    <col min="6908" max="6908" width="9.375" style="426" customWidth="1"/>
    <col min="6909" max="6909" width="6.375" style="426" customWidth="1"/>
    <col min="6910" max="6910" width="10.5" style="426" customWidth="1"/>
    <col min="6911" max="6913" width="9" style="426"/>
    <col min="6914" max="6914" width="9.625" style="426" customWidth="1"/>
    <col min="6915" max="6915" width="11.125" style="426" customWidth="1"/>
    <col min="6916" max="6916" width="9.625" style="426" customWidth="1"/>
    <col min="6917" max="6917" width="11.125" style="426" customWidth="1"/>
    <col min="6918" max="6918" width="9.625" style="426" customWidth="1"/>
    <col min="6919" max="6919" width="11.125" style="426" customWidth="1"/>
    <col min="6920" max="7154" width="9" style="426"/>
    <col min="7155" max="7155" width="2.625" style="426" customWidth="1"/>
    <col min="7156" max="7156" width="18.125" style="426" customWidth="1"/>
    <col min="7157" max="7158" width="5.625" style="426" customWidth="1"/>
    <col min="7159" max="7159" width="8.875" style="426" customWidth="1"/>
    <col min="7160" max="7160" width="6.875" style="426" customWidth="1"/>
    <col min="7161" max="7161" width="4" style="426" customWidth="1"/>
    <col min="7162" max="7162" width="9.625" style="426" customWidth="1"/>
    <col min="7163" max="7163" width="11.125" style="426" customWidth="1"/>
    <col min="7164" max="7164" width="9.375" style="426" customWidth="1"/>
    <col min="7165" max="7165" width="6.375" style="426" customWidth="1"/>
    <col min="7166" max="7166" width="10.5" style="426" customWidth="1"/>
    <col min="7167" max="7169" width="9" style="426"/>
    <col min="7170" max="7170" width="9.625" style="426" customWidth="1"/>
    <col min="7171" max="7171" width="11.125" style="426" customWidth="1"/>
    <col min="7172" max="7172" width="9.625" style="426" customWidth="1"/>
    <col min="7173" max="7173" width="11.125" style="426" customWidth="1"/>
    <col min="7174" max="7174" width="9.625" style="426" customWidth="1"/>
    <col min="7175" max="7175" width="11.125" style="426" customWidth="1"/>
    <col min="7176" max="7410" width="9" style="426"/>
    <col min="7411" max="7411" width="2.625" style="426" customWidth="1"/>
    <col min="7412" max="7412" width="18.125" style="426" customWidth="1"/>
    <col min="7413" max="7414" width="5.625" style="426" customWidth="1"/>
    <col min="7415" max="7415" width="8.875" style="426" customWidth="1"/>
    <col min="7416" max="7416" width="6.875" style="426" customWidth="1"/>
    <col min="7417" max="7417" width="4" style="426" customWidth="1"/>
    <col min="7418" max="7418" width="9.625" style="426" customWidth="1"/>
    <col min="7419" max="7419" width="11.125" style="426" customWidth="1"/>
    <col min="7420" max="7420" width="9.375" style="426" customWidth="1"/>
    <col min="7421" max="7421" width="6.375" style="426" customWidth="1"/>
    <col min="7422" max="7422" width="10.5" style="426" customWidth="1"/>
    <col min="7423" max="7425" width="9" style="426"/>
    <col min="7426" max="7426" width="9.625" style="426" customWidth="1"/>
    <col min="7427" max="7427" width="11.125" style="426" customWidth="1"/>
    <col min="7428" max="7428" width="9.625" style="426" customWidth="1"/>
    <col min="7429" max="7429" width="11.125" style="426" customWidth="1"/>
    <col min="7430" max="7430" width="9.625" style="426" customWidth="1"/>
    <col min="7431" max="7431" width="11.125" style="426" customWidth="1"/>
    <col min="7432" max="7666" width="9" style="426"/>
    <col min="7667" max="7667" width="2.625" style="426" customWidth="1"/>
    <col min="7668" max="7668" width="18.125" style="426" customWidth="1"/>
    <col min="7669" max="7670" width="5.625" style="426" customWidth="1"/>
    <col min="7671" max="7671" width="8.875" style="426" customWidth="1"/>
    <col min="7672" max="7672" width="6.875" style="426" customWidth="1"/>
    <col min="7673" max="7673" width="4" style="426" customWidth="1"/>
    <col min="7674" max="7674" width="9.625" style="426" customWidth="1"/>
    <col min="7675" max="7675" width="11.125" style="426" customWidth="1"/>
    <col min="7676" max="7676" width="9.375" style="426" customWidth="1"/>
    <col min="7677" max="7677" width="6.375" style="426" customWidth="1"/>
    <col min="7678" max="7678" width="10.5" style="426" customWidth="1"/>
    <col min="7679" max="7681" width="9" style="426"/>
    <col min="7682" max="7682" width="9.625" style="426" customWidth="1"/>
    <col min="7683" max="7683" width="11.125" style="426" customWidth="1"/>
    <col min="7684" max="7684" width="9.625" style="426" customWidth="1"/>
    <col min="7685" max="7685" width="11.125" style="426" customWidth="1"/>
    <col min="7686" max="7686" width="9.625" style="426" customWidth="1"/>
    <col min="7687" max="7687" width="11.125" style="426" customWidth="1"/>
    <col min="7688" max="7922" width="9" style="426"/>
    <col min="7923" max="7923" width="2.625" style="426" customWidth="1"/>
    <col min="7924" max="7924" width="18.125" style="426" customWidth="1"/>
    <col min="7925" max="7926" width="5.625" style="426" customWidth="1"/>
    <col min="7927" max="7927" width="8.875" style="426" customWidth="1"/>
    <col min="7928" max="7928" width="6.875" style="426" customWidth="1"/>
    <col min="7929" max="7929" width="4" style="426" customWidth="1"/>
    <col min="7930" max="7930" width="9.625" style="426" customWidth="1"/>
    <col min="7931" max="7931" width="11.125" style="426" customWidth="1"/>
    <col min="7932" max="7932" width="9.375" style="426" customWidth="1"/>
    <col min="7933" max="7933" width="6.375" style="426" customWidth="1"/>
    <col min="7934" max="7934" width="10.5" style="426" customWidth="1"/>
    <col min="7935" max="7937" width="9" style="426"/>
    <col min="7938" max="7938" width="9.625" style="426" customWidth="1"/>
    <col min="7939" max="7939" width="11.125" style="426" customWidth="1"/>
    <col min="7940" max="7940" width="9.625" style="426" customWidth="1"/>
    <col min="7941" max="7941" width="11.125" style="426" customWidth="1"/>
    <col min="7942" max="7942" width="9.625" style="426" customWidth="1"/>
    <col min="7943" max="7943" width="11.125" style="426" customWidth="1"/>
    <col min="7944" max="8178" width="9" style="426"/>
    <col min="8179" max="8179" width="2.625" style="426" customWidth="1"/>
    <col min="8180" max="8180" width="18.125" style="426" customWidth="1"/>
    <col min="8181" max="8182" width="5.625" style="426" customWidth="1"/>
    <col min="8183" max="8183" width="8.875" style="426" customWidth="1"/>
    <col min="8184" max="8184" width="6.875" style="426" customWidth="1"/>
    <col min="8185" max="8185" width="4" style="426" customWidth="1"/>
    <col min="8186" max="8186" width="9.625" style="426" customWidth="1"/>
    <col min="8187" max="8187" width="11.125" style="426" customWidth="1"/>
    <col min="8188" max="8188" width="9.375" style="426" customWidth="1"/>
    <col min="8189" max="8189" width="6.375" style="426" customWidth="1"/>
    <col min="8190" max="8190" width="10.5" style="426" customWidth="1"/>
    <col min="8191" max="8193" width="9" style="426"/>
    <col min="8194" max="8194" width="9.625" style="426" customWidth="1"/>
    <col min="8195" max="8195" width="11.125" style="426" customWidth="1"/>
    <col min="8196" max="8196" width="9.625" style="426" customWidth="1"/>
    <col min="8197" max="8197" width="11.125" style="426" customWidth="1"/>
    <col min="8198" max="8198" width="9.625" style="426" customWidth="1"/>
    <col min="8199" max="8199" width="11.125" style="426" customWidth="1"/>
    <col min="8200" max="8434" width="9" style="426"/>
    <col min="8435" max="8435" width="2.625" style="426" customWidth="1"/>
    <col min="8436" max="8436" width="18.125" style="426" customWidth="1"/>
    <col min="8437" max="8438" width="5.625" style="426" customWidth="1"/>
    <col min="8439" max="8439" width="8.875" style="426" customWidth="1"/>
    <col min="8440" max="8440" width="6.875" style="426" customWidth="1"/>
    <col min="8441" max="8441" width="4" style="426" customWidth="1"/>
    <col min="8442" max="8442" width="9.625" style="426" customWidth="1"/>
    <col min="8443" max="8443" width="11.125" style="426" customWidth="1"/>
    <col min="8444" max="8444" width="9.375" style="426" customWidth="1"/>
    <col min="8445" max="8445" width="6.375" style="426" customWidth="1"/>
    <col min="8446" max="8446" width="10.5" style="426" customWidth="1"/>
    <col min="8447" max="8449" width="9" style="426"/>
    <col min="8450" max="8450" width="9.625" style="426" customWidth="1"/>
    <col min="8451" max="8451" width="11.125" style="426" customWidth="1"/>
    <col min="8452" max="8452" width="9.625" style="426" customWidth="1"/>
    <col min="8453" max="8453" width="11.125" style="426" customWidth="1"/>
    <col min="8454" max="8454" width="9.625" style="426" customWidth="1"/>
    <col min="8455" max="8455" width="11.125" style="426" customWidth="1"/>
    <col min="8456" max="8690" width="9" style="426"/>
    <col min="8691" max="8691" width="2.625" style="426" customWidth="1"/>
    <col min="8692" max="8692" width="18.125" style="426" customWidth="1"/>
    <col min="8693" max="8694" width="5.625" style="426" customWidth="1"/>
    <col min="8695" max="8695" width="8.875" style="426" customWidth="1"/>
    <col min="8696" max="8696" width="6.875" style="426" customWidth="1"/>
    <col min="8697" max="8697" width="4" style="426" customWidth="1"/>
    <col min="8698" max="8698" width="9.625" style="426" customWidth="1"/>
    <col min="8699" max="8699" width="11.125" style="426" customWidth="1"/>
    <col min="8700" max="8700" width="9.375" style="426" customWidth="1"/>
    <col min="8701" max="8701" width="6.375" style="426" customWidth="1"/>
    <col min="8702" max="8702" width="10.5" style="426" customWidth="1"/>
    <col min="8703" max="8705" width="9" style="426"/>
    <col min="8706" max="8706" width="9.625" style="426" customWidth="1"/>
    <col min="8707" max="8707" width="11.125" style="426" customWidth="1"/>
    <col min="8708" max="8708" width="9.625" style="426" customWidth="1"/>
    <col min="8709" max="8709" width="11.125" style="426" customWidth="1"/>
    <col min="8710" max="8710" width="9.625" style="426" customWidth="1"/>
    <col min="8711" max="8711" width="11.125" style="426" customWidth="1"/>
    <col min="8712" max="8946" width="9" style="426"/>
    <col min="8947" max="8947" width="2.625" style="426" customWidth="1"/>
    <col min="8948" max="8948" width="18.125" style="426" customWidth="1"/>
    <col min="8949" max="8950" width="5.625" style="426" customWidth="1"/>
    <col min="8951" max="8951" width="8.875" style="426" customWidth="1"/>
    <col min="8952" max="8952" width="6.875" style="426" customWidth="1"/>
    <col min="8953" max="8953" width="4" style="426" customWidth="1"/>
    <col min="8954" max="8954" width="9.625" style="426" customWidth="1"/>
    <col min="8955" max="8955" width="11.125" style="426" customWidth="1"/>
    <col min="8956" max="8956" width="9.375" style="426" customWidth="1"/>
    <col min="8957" max="8957" width="6.375" style="426" customWidth="1"/>
    <col min="8958" max="8958" width="10.5" style="426" customWidth="1"/>
    <col min="8959" max="8961" width="9" style="426"/>
    <col min="8962" max="8962" width="9.625" style="426" customWidth="1"/>
    <col min="8963" max="8963" width="11.125" style="426" customWidth="1"/>
    <col min="8964" max="8964" width="9.625" style="426" customWidth="1"/>
    <col min="8965" max="8965" width="11.125" style="426" customWidth="1"/>
    <col min="8966" max="8966" width="9.625" style="426" customWidth="1"/>
    <col min="8967" max="8967" width="11.125" style="426" customWidth="1"/>
    <col min="8968" max="9202" width="9" style="426"/>
    <col min="9203" max="9203" width="2.625" style="426" customWidth="1"/>
    <col min="9204" max="9204" width="18.125" style="426" customWidth="1"/>
    <col min="9205" max="9206" width="5.625" style="426" customWidth="1"/>
    <col min="9207" max="9207" width="8.875" style="426" customWidth="1"/>
    <col min="9208" max="9208" width="6.875" style="426" customWidth="1"/>
    <col min="9209" max="9209" width="4" style="426" customWidth="1"/>
    <col min="9210" max="9210" width="9.625" style="426" customWidth="1"/>
    <col min="9211" max="9211" width="11.125" style="426" customWidth="1"/>
    <col min="9212" max="9212" width="9.375" style="426" customWidth="1"/>
    <col min="9213" max="9213" width="6.375" style="426" customWidth="1"/>
    <col min="9214" max="9214" width="10.5" style="426" customWidth="1"/>
    <col min="9215" max="9217" width="9" style="426"/>
    <col min="9218" max="9218" width="9.625" style="426" customWidth="1"/>
    <col min="9219" max="9219" width="11.125" style="426" customWidth="1"/>
    <col min="9220" max="9220" width="9.625" style="426" customWidth="1"/>
    <col min="9221" max="9221" width="11.125" style="426" customWidth="1"/>
    <col min="9222" max="9222" width="9.625" style="426" customWidth="1"/>
    <col min="9223" max="9223" width="11.125" style="426" customWidth="1"/>
    <col min="9224" max="9458" width="9" style="426"/>
    <col min="9459" max="9459" width="2.625" style="426" customWidth="1"/>
    <col min="9460" max="9460" width="18.125" style="426" customWidth="1"/>
    <col min="9461" max="9462" width="5.625" style="426" customWidth="1"/>
    <col min="9463" max="9463" width="8.875" style="426" customWidth="1"/>
    <col min="9464" max="9464" width="6.875" style="426" customWidth="1"/>
    <col min="9465" max="9465" width="4" style="426" customWidth="1"/>
    <col min="9466" max="9466" width="9.625" style="426" customWidth="1"/>
    <col min="9467" max="9467" width="11.125" style="426" customWidth="1"/>
    <col min="9468" max="9468" width="9.375" style="426" customWidth="1"/>
    <col min="9469" max="9469" width="6.375" style="426" customWidth="1"/>
    <col min="9470" max="9470" width="10.5" style="426" customWidth="1"/>
    <col min="9471" max="9473" width="9" style="426"/>
    <col min="9474" max="9474" width="9.625" style="426" customWidth="1"/>
    <col min="9475" max="9475" width="11.125" style="426" customWidth="1"/>
    <col min="9476" max="9476" width="9.625" style="426" customWidth="1"/>
    <col min="9477" max="9477" width="11.125" style="426" customWidth="1"/>
    <col min="9478" max="9478" width="9.625" style="426" customWidth="1"/>
    <col min="9479" max="9479" width="11.125" style="426" customWidth="1"/>
    <col min="9480" max="9714" width="9" style="426"/>
    <col min="9715" max="9715" width="2.625" style="426" customWidth="1"/>
    <col min="9716" max="9716" width="18.125" style="426" customWidth="1"/>
    <col min="9717" max="9718" width="5.625" style="426" customWidth="1"/>
    <col min="9719" max="9719" width="8.875" style="426" customWidth="1"/>
    <col min="9720" max="9720" width="6.875" style="426" customWidth="1"/>
    <col min="9721" max="9721" width="4" style="426" customWidth="1"/>
    <col min="9722" max="9722" width="9.625" style="426" customWidth="1"/>
    <col min="9723" max="9723" width="11.125" style="426" customWidth="1"/>
    <col min="9724" max="9724" width="9.375" style="426" customWidth="1"/>
    <col min="9725" max="9725" width="6.375" style="426" customWidth="1"/>
    <col min="9726" max="9726" width="10.5" style="426" customWidth="1"/>
    <col min="9727" max="9729" width="9" style="426"/>
    <col min="9730" max="9730" width="9.625" style="426" customWidth="1"/>
    <col min="9731" max="9731" width="11.125" style="426" customWidth="1"/>
    <col min="9732" max="9732" width="9.625" style="426" customWidth="1"/>
    <col min="9733" max="9733" width="11.125" style="426" customWidth="1"/>
    <col min="9734" max="9734" width="9.625" style="426" customWidth="1"/>
    <col min="9735" max="9735" width="11.125" style="426" customWidth="1"/>
    <col min="9736" max="9970" width="9" style="426"/>
    <col min="9971" max="9971" width="2.625" style="426" customWidth="1"/>
    <col min="9972" max="9972" width="18.125" style="426" customWidth="1"/>
    <col min="9973" max="9974" width="5.625" style="426" customWidth="1"/>
    <col min="9975" max="9975" width="8.875" style="426" customWidth="1"/>
    <col min="9976" max="9976" width="6.875" style="426" customWidth="1"/>
    <col min="9977" max="9977" width="4" style="426" customWidth="1"/>
    <col min="9978" max="9978" width="9.625" style="426" customWidth="1"/>
    <col min="9979" max="9979" width="11.125" style="426" customWidth="1"/>
    <col min="9980" max="9980" width="9.375" style="426" customWidth="1"/>
    <col min="9981" max="9981" width="6.375" style="426" customWidth="1"/>
    <col min="9982" max="9982" width="10.5" style="426" customWidth="1"/>
    <col min="9983" max="9985" width="9" style="426"/>
    <col min="9986" max="9986" width="9.625" style="426" customWidth="1"/>
    <col min="9987" max="9987" width="11.125" style="426" customWidth="1"/>
    <col min="9988" max="9988" width="9.625" style="426" customWidth="1"/>
    <col min="9989" max="9989" width="11.125" style="426" customWidth="1"/>
    <col min="9990" max="9990" width="9.625" style="426" customWidth="1"/>
    <col min="9991" max="9991" width="11.125" style="426" customWidth="1"/>
    <col min="9992" max="10226" width="9" style="426"/>
    <col min="10227" max="10227" width="2.625" style="426" customWidth="1"/>
    <col min="10228" max="10228" width="18.125" style="426" customWidth="1"/>
    <col min="10229" max="10230" width="5.625" style="426" customWidth="1"/>
    <col min="10231" max="10231" width="8.875" style="426" customWidth="1"/>
    <col min="10232" max="10232" width="6.875" style="426" customWidth="1"/>
    <col min="10233" max="10233" width="4" style="426" customWidth="1"/>
    <col min="10234" max="10234" width="9.625" style="426" customWidth="1"/>
    <col min="10235" max="10235" width="11.125" style="426" customWidth="1"/>
    <col min="10236" max="10236" width="9.375" style="426" customWidth="1"/>
    <col min="10237" max="10237" width="6.375" style="426" customWidth="1"/>
    <col min="10238" max="10238" width="10.5" style="426" customWidth="1"/>
    <col min="10239" max="10241" width="9" style="426"/>
    <col min="10242" max="10242" width="9.625" style="426" customWidth="1"/>
    <col min="10243" max="10243" width="11.125" style="426" customWidth="1"/>
    <col min="10244" max="10244" width="9.625" style="426" customWidth="1"/>
    <col min="10245" max="10245" width="11.125" style="426" customWidth="1"/>
    <col min="10246" max="10246" width="9.625" style="426" customWidth="1"/>
    <col min="10247" max="10247" width="11.125" style="426" customWidth="1"/>
    <col min="10248" max="10482" width="9" style="426"/>
    <col min="10483" max="10483" width="2.625" style="426" customWidth="1"/>
    <col min="10484" max="10484" width="18.125" style="426" customWidth="1"/>
    <col min="10485" max="10486" width="5.625" style="426" customWidth="1"/>
    <col min="10487" max="10487" width="8.875" style="426" customWidth="1"/>
    <col min="10488" max="10488" width="6.875" style="426" customWidth="1"/>
    <col min="10489" max="10489" width="4" style="426" customWidth="1"/>
    <col min="10490" max="10490" width="9.625" style="426" customWidth="1"/>
    <col min="10491" max="10491" width="11.125" style="426" customWidth="1"/>
    <col min="10492" max="10492" width="9.375" style="426" customWidth="1"/>
    <col min="10493" max="10493" width="6.375" style="426" customWidth="1"/>
    <col min="10494" max="10494" width="10.5" style="426" customWidth="1"/>
    <col min="10495" max="10497" width="9" style="426"/>
    <col min="10498" max="10498" width="9.625" style="426" customWidth="1"/>
    <col min="10499" max="10499" width="11.125" style="426" customWidth="1"/>
    <col min="10500" max="10500" width="9.625" style="426" customWidth="1"/>
    <col min="10501" max="10501" width="11.125" style="426" customWidth="1"/>
    <col min="10502" max="10502" width="9.625" style="426" customWidth="1"/>
    <col min="10503" max="10503" width="11.125" style="426" customWidth="1"/>
    <col min="10504" max="10738" width="9" style="426"/>
    <col min="10739" max="10739" width="2.625" style="426" customWidth="1"/>
    <col min="10740" max="10740" width="18.125" style="426" customWidth="1"/>
    <col min="10741" max="10742" width="5.625" style="426" customWidth="1"/>
    <col min="10743" max="10743" width="8.875" style="426" customWidth="1"/>
    <col min="10744" max="10744" width="6.875" style="426" customWidth="1"/>
    <col min="10745" max="10745" width="4" style="426" customWidth="1"/>
    <col min="10746" max="10746" width="9.625" style="426" customWidth="1"/>
    <col min="10747" max="10747" width="11.125" style="426" customWidth="1"/>
    <col min="10748" max="10748" width="9.375" style="426" customWidth="1"/>
    <col min="10749" max="10749" width="6.375" style="426" customWidth="1"/>
    <col min="10750" max="10750" width="10.5" style="426" customWidth="1"/>
    <col min="10751" max="10753" width="9" style="426"/>
    <col min="10754" max="10754" width="9.625" style="426" customWidth="1"/>
    <col min="10755" max="10755" width="11.125" style="426" customWidth="1"/>
    <col min="10756" max="10756" width="9.625" style="426" customWidth="1"/>
    <col min="10757" max="10757" width="11.125" style="426" customWidth="1"/>
    <col min="10758" max="10758" width="9.625" style="426" customWidth="1"/>
    <col min="10759" max="10759" width="11.125" style="426" customWidth="1"/>
    <col min="10760" max="10994" width="9" style="426"/>
    <col min="10995" max="10995" width="2.625" style="426" customWidth="1"/>
    <col min="10996" max="10996" width="18.125" style="426" customWidth="1"/>
    <col min="10997" max="10998" width="5.625" style="426" customWidth="1"/>
    <col min="10999" max="10999" width="8.875" style="426" customWidth="1"/>
    <col min="11000" max="11000" width="6.875" style="426" customWidth="1"/>
    <col min="11001" max="11001" width="4" style="426" customWidth="1"/>
    <col min="11002" max="11002" width="9.625" style="426" customWidth="1"/>
    <col min="11003" max="11003" width="11.125" style="426" customWidth="1"/>
    <col min="11004" max="11004" width="9.375" style="426" customWidth="1"/>
    <col min="11005" max="11005" width="6.375" style="426" customWidth="1"/>
    <col min="11006" max="11006" width="10.5" style="426" customWidth="1"/>
    <col min="11007" max="11009" width="9" style="426"/>
    <col min="11010" max="11010" width="9.625" style="426" customWidth="1"/>
    <col min="11011" max="11011" width="11.125" style="426" customWidth="1"/>
    <col min="11012" max="11012" width="9.625" style="426" customWidth="1"/>
    <col min="11013" max="11013" width="11.125" style="426" customWidth="1"/>
    <col min="11014" max="11014" width="9.625" style="426" customWidth="1"/>
    <col min="11015" max="11015" width="11.125" style="426" customWidth="1"/>
    <col min="11016" max="11250" width="9" style="426"/>
    <col min="11251" max="11251" width="2.625" style="426" customWidth="1"/>
    <col min="11252" max="11252" width="18.125" style="426" customWidth="1"/>
    <col min="11253" max="11254" width="5.625" style="426" customWidth="1"/>
    <col min="11255" max="11255" width="8.875" style="426" customWidth="1"/>
    <col min="11256" max="11256" width="6.875" style="426" customWidth="1"/>
    <col min="11257" max="11257" width="4" style="426" customWidth="1"/>
    <col min="11258" max="11258" width="9.625" style="426" customWidth="1"/>
    <col min="11259" max="11259" width="11.125" style="426" customWidth="1"/>
    <col min="11260" max="11260" width="9.375" style="426" customWidth="1"/>
    <col min="11261" max="11261" width="6.375" style="426" customWidth="1"/>
    <col min="11262" max="11262" width="10.5" style="426" customWidth="1"/>
    <col min="11263" max="11265" width="9" style="426"/>
    <col min="11266" max="11266" width="9.625" style="426" customWidth="1"/>
    <col min="11267" max="11267" width="11.125" style="426" customWidth="1"/>
    <col min="11268" max="11268" width="9.625" style="426" customWidth="1"/>
    <col min="11269" max="11269" width="11.125" style="426" customWidth="1"/>
    <col min="11270" max="11270" width="9.625" style="426" customWidth="1"/>
    <col min="11271" max="11271" width="11.125" style="426" customWidth="1"/>
    <col min="11272" max="11506" width="9" style="426"/>
    <col min="11507" max="11507" width="2.625" style="426" customWidth="1"/>
    <col min="11508" max="11508" width="18.125" style="426" customWidth="1"/>
    <col min="11509" max="11510" width="5.625" style="426" customWidth="1"/>
    <col min="11511" max="11511" width="8.875" style="426" customWidth="1"/>
    <col min="11512" max="11512" width="6.875" style="426" customWidth="1"/>
    <col min="11513" max="11513" width="4" style="426" customWidth="1"/>
    <col min="11514" max="11514" width="9.625" style="426" customWidth="1"/>
    <col min="11515" max="11515" width="11.125" style="426" customWidth="1"/>
    <col min="11516" max="11516" width="9.375" style="426" customWidth="1"/>
    <col min="11517" max="11517" width="6.375" style="426" customWidth="1"/>
    <col min="11518" max="11518" width="10.5" style="426" customWidth="1"/>
    <col min="11519" max="11521" width="9" style="426"/>
    <col min="11522" max="11522" width="9.625" style="426" customWidth="1"/>
    <col min="11523" max="11523" width="11.125" style="426" customWidth="1"/>
    <col min="11524" max="11524" width="9.625" style="426" customWidth="1"/>
    <col min="11525" max="11525" width="11.125" style="426" customWidth="1"/>
    <col min="11526" max="11526" width="9.625" style="426" customWidth="1"/>
    <col min="11527" max="11527" width="11.125" style="426" customWidth="1"/>
    <col min="11528" max="11762" width="9" style="426"/>
    <col min="11763" max="11763" width="2.625" style="426" customWidth="1"/>
    <col min="11764" max="11764" width="18.125" style="426" customWidth="1"/>
    <col min="11765" max="11766" width="5.625" style="426" customWidth="1"/>
    <col min="11767" max="11767" width="8.875" style="426" customWidth="1"/>
    <col min="11768" max="11768" width="6.875" style="426" customWidth="1"/>
    <col min="11769" max="11769" width="4" style="426" customWidth="1"/>
    <col min="11770" max="11770" width="9.625" style="426" customWidth="1"/>
    <col min="11771" max="11771" width="11.125" style="426" customWidth="1"/>
    <col min="11772" max="11772" width="9.375" style="426" customWidth="1"/>
    <col min="11773" max="11773" width="6.375" style="426" customWidth="1"/>
    <col min="11774" max="11774" width="10.5" style="426" customWidth="1"/>
    <col min="11775" max="11777" width="9" style="426"/>
    <col min="11778" max="11778" width="9.625" style="426" customWidth="1"/>
    <col min="11779" max="11779" width="11.125" style="426" customWidth="1"/>
    <col min="11780" max="11780" width="9.625" style="426" customWidth="1"/>
    <col min="11781" max="11781" width="11.125" style="426" customWidth="1"/>
    <col min="11782" max="11782" width="9.625" style="426" customWidth="1"/>
    <col min="11783" max="11783" width="11.125" style="426" customWidth="1"/>
    <col min="11784" max="12018" width="9" style="426"/>
    <col min="12019" max="12019" width="2.625" style="426" customWidth="1"/>
    <col min="12020" max="12020" width="18.125" style="426" customWidth="1"/>
    <col min="12021" max="12022" width="5.625" style="426" customWidth="1"/>
    <col min="12023" max="12023" width="8.875" style="426" customWidth="1"/>
    <col min="12024" max="12024" width="6.875" style="426" customWidth="1"/>
    <col min="12025" max="12025" width="4" style="426" customWidth="1"/>
    <col min="12026" max="12026" width="9.625" style="426" customWidth="1"/>
    <col min="12027" max="12027" width="11.125" style="426" customWidth="1"/>
    <col min="12028" max="12028" width="9.375" style="426" customWidth="1"/>
    <col min="12029" max="12029" width="6.375" style="426" customWidth="1"/>
    <col min="12030" max="12030" width="10.5" style="426" customWidth="1"/>
    <col min="12031" max="12033" width="9" style="426"/>
    <col min="12034" max="12034" width="9.625" style="426" customWidth="1"/>
    <col min="12035" max="12035" width="11.125" style="426" customWidth="1"/>
    <col min="12036" max="12036" width="9.625" style="426" customWidth="1"/>
    <col min="12037" max="12037" width="11.125" style="426" customWidth="1"/>
    <col min="12038" max="12038" width="9.625" style="426" customWidth="1"/>
    <col min="12039" max="12039" width="11.125" style="426" customWidth="1"/>
    <col min="12040" max="12274" width="9" style="426"/>
    <col min="12275" max="12275" width="2.625" style="426" customWidth="1"/>
    <col min="12276" max="12276" width="18.125" style="426" customWidth="1"/>
    <col min="12277" max="12278" width="5.625" style="426" customWidth="1"/>
    <col min="12279" max="12279" width="8.875" style="426" customWidth="1"/>
    <col min="12280" max="12280" width="6.875" style="426" customWidth="1"/>
    <col min="12281" max="12281" width="4" style="426" customWidth="1"/>
    <col min="12282" max="12282" width="9.625" style="426" customWidth="1"/>
    <col min="12283" max="12283" width="11.125" style="426" customWidth="1"/>
    <col min="12284" max="12284" width="9.375" style="426" customWidth="1"/>
    <col min="12285" max="12285" width="6.375" style="426" customWidth="1"/>
    <col min="12286" max="12286" width="10.5" style="426" customWidth="1"/>
    <col min="12287" max="12289" width="9" style="426"/>
    <col min="12290" max="12290" width="9.625" style="426" customWidth="1"/>
    <col min="12291" max="12291" width="11.125" style="426" customWidth="1"/>
    <col min="12292" max="12292" width="9.625" style="426" customWidth="1"/>
    <col min="12293" max="12293" width="11.125" style="426" customWidth="1"/>
    <col min="12294" max="12294" width="9.625" style="426" customWidth="1"/>
    <col min="12295" max="12295" width="11.125" style="426" customWidth="1"/>
    <col min="12296" max="12530" width="9" style="426"/>
    <col min="12531" max="12531" width="2.625" style="426" customWidth="1"/>
    <col min="12532" max="12532" width="18.125" style="426" customWidth="1"/>
    <col min="12533" max="12534" width="5.625" style="426" customWidth="1"/>
    <col min="12535" max="12535" width="8.875" style="426" customWidth="1"/>
    <col min="12536" max="12536" width="6.875" style="426" customWidth="1"/>
    <col min="12537" max="12537" width="4" style="426" customWidth="1"/>
    <col min="12538" max="12538" width="9.625" style="426" customWidth="1"/>
    <col min="12539" max="12539" width="11.125" style="426" customWidth="1"/>
    <col min="12540" max="12540" width="9.375" style="426" customWidth="1"/>
    <col min="12541" max="12541" width="6.375" style="426" customWidth="1"/>
    <col min="12542" max="12542" width="10.5" style="426" customWidth="1"/>
    <col min="12543" max="12545" width="9" style="426"/>
    <col min="12546" max="12546" width="9.625" style="426" customWidth="1"/>
    <col min="12547" max="12547" width="11.125" style="426" customWidth="1"/>
    <col min="12548" max="12548" width="9.625" style="426" customWidth="1"/>
    <col min="12549" max="12549" width="11.125" style="426" customWidth="1"/>
    <col min="12550" max="12550" width="9.625" style="426" customWidth="1"/>
    <col min="12551" max="12551" width="11.125" style="426" customWidth="1"/>
    <col min="12552" max="12786" width="9" style="426"/>
    <col min="12787" max="12787" width="2.625" style="426" customWidth="1"/>
    <col min="12788" max="12788" width="18.125" style="426" customWidth="1"/>
    <col min="12789" max="12790" width="5.625" style="426" customWidth="1"/>
    <col min="12791" max="12791" width="8.875" style="426" customWidth="1"/>
    <col min="12792" max="12792" width="6.875" style="426" customWidth="1"/>
    <col min="12793" max="12793" width="4" style="426" customWidth="1"/>
    <col min="12794" max="12794" width="9.625" style="426" customWidth="1"/>
    <col min="12795" max="12795" width="11.125" style="426" customWidth="1"/>
    <col min="12796" max="12796" width="9.375" style="426" customWidth="1"/>
    <col min="12797" max="12797" width="6.375" style="426" customWidth="1"/>
    <col min="12798" max="12798" width="10.5" style="426" customWidth="1"/>
    <col min="12799" max="12801" width="9" style="426"/>
    <col min="12802" max="12802" width="9.625" style="426" customWidth="1"/>
    <col min="12803" max="12803" width="11.125" style="426" customWidth="1"/>
    <col min="12804" max="12804" width="9.625" style="426" customWidth="1"/>
    <col min="12805" max="12805" width="11.125" style="426" customWidth="1"/>
    <col min="12806" max="12806" width="9.625" style="426" customWidth="1"/>
    <col min="12807" max="12807" width="11.125" style="426" customWidth="1"/>
    <col min="12808" max="13042" width="9" style="426"/>
    <col min="13043" max="13043" width="2.625" style="426" customWidth="1"/>
    <col min="13044" max="13044" width="18.125" style="426" customWidth="1"/>
    <col min="13045" max="13046" width="5.625" style="426" customWidth="1"/>
    <col min="13047" max="13047" width="8.875" style="426" customWidth="1"/>
    <col min="13048" max="13048" width="6.875" style="426" customWidth="1"/>
    <col min="13049" max="13049" width="4" style="426" customWidth="1"/>
    <col min="13050" max="13050" width="9.625" style="426" customWidth="1"/>
    <col min="13051" max="13051" width="11.125" style="426" customWidth="1"/>
    <col min="13052" max="13052" width="9.375" style="426" customWidth="1"/>
    <col min="13053" max="13053" width="6.375" style="426" customWidth="1"/>
    <col min="13054" max="13054" width="10.5" style="426" customWidth="1"/>
    <col min="13055" max="13057" width="9" style="426"/>
    <col min="13058" max="13058" width="9.625" style="426" customWidth="1"/>
    <col min="13059" max="13059" width="11.125" style="426" customWidth="1"/>
    <col min="13060" max="13060" width="9.625" style="426" customWidth="1"/>
    <col min="13061" max="13061" width="11.125" style="426" customWidth="1"/>
    <col min="13062" max="13062" width="9.625" style="426" customWidth="1"/>
    <col min="13063" max="13063" width="11.125" style="426" customWidth="1"/>
    <col min="13064" max="13298" width="9" style="426"/>
    <col min="13299" max="13299" width="2.625" style="426" customWidth="1"/>
    <col min="13300" max="13300" width="18.125" style="426" customWidth="1"/>
    <col min="13301" max="13302" width="5.625" style="426" customWidth="1"/>
    <col min="13303" max="13303" width="8.875" style="426" customWidth="1"/>
    <col min="13304" max="13304" width="6.875" style="426" customWidth="1"/>
    <col min="13305" max="13305" width="4" style="426" customWidth="1"/>
    <col min="13306" max="13306" width="9.625" style="426" customWidth="1"/>
    <col min="13307" max="13307" width="11.125" style="426" customWidth="1"/>
    <col min="13308" max="13308" width="9.375" style="426" customWidth="1"/>
    <col min="13309" max="13309" width="6.375" style="426" customWidth="1"/>
    <col min="13310" max="13310" width="10.5" style="426" customWidth="1"/>
    <col min="13311" max="13313" width="9" style="426"/>
    <col min="13314" max="13314" width="9.625" style="426" customWidth="1"/>
    <col min="13315" max="13315" width="11.125" style="426" customWidth="1"/>
    <col min="13316" max="13316" width="9.625" style="426" customWidth="1"/>
    <col min="13317" max="13317" width="11.125" style="426" customWidth="1"/>
    <col min="13318" max="13318" width="9.625" style="426" customWidth="1"/>
    <col min="13319" max="13319" width="11.125" style="426" customWidth="1"/>
    <col min="13320" max="13554" width="9" style="426"/>
    <col min="13555" max="13555" width="2.625" style="426" customWidth="1"/>
    <col min="13556" max="13556" width="18.125" style="426" customWidth="1"/>
    <col min="13557" max="13558" width="5.625" style="426" customWidth="1"/>
    <col min="13559" max="13559" width="8.875" style="426" customWidth="1"/>
    <col min="13560" max="13560" width="6.875" style="426" customWidth="1"/>
    <col min="13561" max="13561" width="4" style="426" customWidth="1"/>
    <col min="13562" max="13562" width="9.625" style="426" customWidth="1"/>
    <col min="13563" max="13563" width="11.125" style="426" customWidth="1"/>
    <col min="13564" max="13564" width="9.375" style="426" customWidth="1"/>
    <col min="13565" max="13565" width="6.375" style="426" customWidth="1"/>
    <col min="13566" max="13566" width="10.5" style="426" customWidth="1"/>
    <col min="13567" max="13569" width="9" style="426"/>
    <col min="13570" max="13570" width="9.625" style="426" customWidth="1"/>
    <col min="13571" max="13571" width="11.125" style="426" customWidth="1"/>
    <col min="13572" max="13572" width="9.625" style="426" customWidth="1"/>
    <col min="13573" max="13573" width="11.125" style="426" customWidth="1"/>
    <col min="13574" max="13574" width="9.625" style="426" customWidth="1"/>
    <col min="13575" max="13575" width="11.125" style="426" customWidth="1"/>
    <col min="13576" max="13810" width="9" style="426"/>
    <col min="13811" max="13811" width="2.625" style="426" customWidth="1"/>
    <col min="13812" max="13812" width="18.125" style="426" customWidth="1"/>
    <col min="13813" max="13814" width="5.625" style="426" customWidth="1"/>
    <col min="13815" max="13815" width="8.875" style="426" customWidth="1"/>
    <col min="13816" max="13816" width="6.875" style="426" customWidth="1"/>
    <col min="13817" max="13817" width="4" style="426" customWidth="1"/>
    <col min="13818" max="13818" width="9.625" style="426" customWidth="1"/>
    <col min="13819" max="13819" width="11.125" style="426" customWidth="1"/>
    <col min="13820" max="13820" width="9.375" style="426" customWidth="1"/>
    <col min="13821" max="13821" width="6.375" style="426" customWidth="1"/>
    <col min="13822" max="13822" width="10.5" style="426" customWidth="1"/>
    <col min="13823" max="13825" width="9" style="426"/>
    <col min="13826" max="13826" width="9.625" style="426" customWidth="1"/>
    <col min="13827" max="13827" width="11.125" style="426" customWidth="1"/>
    <col min="13828" max="13828" width="9.625" style="426" customWidth="1"/>
    <col min="13829" max="13829" width="11.125" style="426" customWidth="1"/>
    <col min="13830" max="13830" width="9.625" style="426" customWidth="1"/>
    <col min="13831" max="13831" width="11.125" style="426" customWidth="1"/>
    <col min="13832" max="14066" width="9" style="426"/>
    <col min="14067" max="14067" width="2.625" style="426" customWidth="1"/>
    <col min="14068" max="14068" width="18.125" style="426" customWidth="1"/>
    <col min="14069" max="14070" width="5.625" style="426" customWidth="1"/>
    <col min="14071" max="14071" width="8.875" style="426" customWidth="1"/>
    <col min="14072" max="14072" width="6.875" style="426" customWidth="1"/>
    <col min="14073" max="14073" width="4" style="426" customWidth="1"/>
    <col min="14074" max="14074" width="9.625" style="426" customWidth="1"/>
    <col min="14075" max="14075" width="11.125" style="426" customWidth="1"/>
    <col min="14076" max="14076" width="9.375" style="426" customWidth="1"/>
    <col min="14077" max="14077" width="6.375" style="426" customWidth="1"/>
    <col min="14078" max="14078" width="10.5" style="426" customWidth="1"/>
    <col min="14079" max="14081" width="9" style="426"/>
    <col min="14082" max="14082" width="9.625" style="426" customWidth="1"/>
    <col min="14083" max="14083" width="11.125" style="426" customWidth="1"/>
    <col min="14084" max="14084" width="9.625" style="426" customWidth="1"/>
    <col min="14085" max="14085" width="11.125" style="426" customWidth="1"/>
    <col min="14086" max="14086" width="9.625" style="426" customWidth="1"/>
    <col min="14087" max="14087" width="11.125" style="426" customWidth="1"/>
    <col min="14088" max="14322" width="9" style="426"/>
    <col min="14323" max="14323" width="2.625" style="426" customWidth="1"/>
    <col min="14324" max="14324" width="18.125" style="426" customWidth="1"/>
    <col min="14325" max="14326" width="5.625" style="426" customWidth="1"/>
    <col min="14327" max="14327" width="8.875" style="426" customWidth="1"/>
    <col min="14328" max="14328" width="6.875" style="426" customWidth="1"/>
    <col min="14329" max="14329" width="4" style="426" customWidth="1"/>
    <col min="14330" max="14330" width="9.625" style="426" customWidth="1"/>
    <col min="14331" max="14331" width="11.125" style="426" customWidth="1"/>
    <col min="14332" max="14332" width="9.375" style="426" customWidth="1"/>
    <col min="14333" max="14333" width="6.375" style="426" customWidth="1"/>
    <col min="14334" max="14334" width="10.5" style="426" customWidth="1"/>
    <col min="14335" max="14337" width="9" style="426"/>
    <col min="14338" max="14338" width="9.625" style="426" customWidth="1"/>
    <col min="14339" max="14339" width="11.125" style="426" customWidth="1"/>
    <col min="14340" max="14340" width="9.625" style="426" customWidth="1"/>
    <col min="14341" max="14341" width="11.125" style="426" customWidth="1"/>
    <col min="14342" max="14342" width="9.625" style="426" customWidth="1"/>
    <col min="14343" max="14343" width="11.125" style="426" customWidth="1"/>
    <col min="14344" max="14578" width="9" style="426"/>
    <col min="14579" max="14579" width="2.625" style="426" customWidth="1"/>
    <col min="14580" max="14580" width="18.125" style="426" customWidth="1"/>
    <col min="14581" max="14582" width="5.625" style="426" customWidth="1"/>
    <col min="14583" max="14583" width="8.875" style="426" customWidth="1"/>
    <col min="14584" max="14584" width="6.875" style="426" customWidth="1"/>
    <col min="14585" max="14585" width="4" style="426" customWidth="1"/>
    <col min="14586" max="14586" width="9.625" style="426" customWidth="1"/>
    <col min="14587" max="14587" width="11.125" style="426" customWidth="1"/>
    <col min="14588" max="14588" width="9.375" style="426" customWidth="1"/>
    <col min="14589" max="14589" width="6.375" style="426" customWidth="1"/>
    <col min="14590" max="14590" width="10.5" style="426" customWidth="1"/>
    <col min="14591" max="14593" width="9" style="426"/>
    <col min="14594" max="14594" width="9.625" style="426" customWidth="1"/>
    <col min="14595" max="14595" width="11.125" style="426" customWidth="1"/>
    <col min="14596" max="14596" width="9.625" style="426" customWidth="1"/>
    <col min="14597" max="14597" width="11.125" style="426" customWidth="1"/>
    <col min="14598" max="14598" width="9.625" style="426" customWidth="1"/>
    <col min="14599" max="14599" width="11.125" style="426" customWidth="1"/>
    <col min="14600" max="14834" width="9" style="426"/>
    <col min="14835" max="14835" width="2.625" style="426" customWidth="1"/>
    <col min="14836" max="14836" width="18.125" style="426" customWidth="1"/>
    <col min="14837" max="14838" width="5.625" style="426" customWidth="1"/>
    <col min="14839" max="14839" width="8.875" style="426" customWidth="1"/>
    <col min="14840" max="14840" width="6.875" style="426" customWidth="1"/>
    <col min="14841" max="14841" width="4" style="426" customWidth="1"/>
    <col min="14842" max="14842" width="9.625" style="426" customWidth="1"/>
    <col min="14843" max="14843" width="11.125" style="426" customWidth="1"/>
    <col min="14844" max="14844" width="9.375" style="426" customWidth="1"/>
    <col min="14845" max="14845" width="6.375" style="426" customWidth="1"/>
    <col min="14846" max="14846" width="10.5" style="426" customWidth="1"/>
    <col min="14847" max="14849" width="9" style="426"/>
    <col min="14850" max="14850" width="9.625" style="426" customWidth="1"/>
    <col min="14851" max="14851" width="11.125" style="426" customWidth="1"/>
    <col min="14852" max="14852" width="9.625" style="426" customWidth="1"/>
    <col min="14853" max="14853" width="11.125" style="426" customWidth="1"/>
    <col min="14854" max="14854" width="9.625" style="426" customWidth="1"/>
    <col min="14855" max="14855" width="11.125" style="426" customWidth="1"/>
    <col min="14856" max="15090" width="9" style="426"/>
    <col min="15091" max="15091" width="2.625" style="426" customWidth="1"/>
    <col min="15092" max="15092" width="18.125" style="426" customWidth="1"/>
    <col min="15093" max="15094" width="5.625" style="426" customWidth="1"/>
    <col min="15095" max="15095" width="8.875" style="426" customWidth="1"/>
    <col min="15096" max="15096" width="6.875" style="426" customWidth="1"/>
    <col min="15097" max="15097" width="4" style="426" customWidth="1"/>
    <col min="15098" max="15098" width="9.625" style="426" customWidth="1"/>
    <col min="15099" max="15099" width="11.125" style="426" customWidth="1"/>
    <col min="15100" max="15100" width="9.375" style="426" customWidth="1"/>
    <col min="15101" max="15101" width="6.375" style="426" customWidth="1"/>
    <col min="15102" max="15102" width="10.5" style="426" customWidth="1"/>
    <col min="15103" max="15105" width="9" style="426"/>
    <col min="15106" max="15106" width="9.625" style="426" customWidth="1"/>
    <col min="15107" max="15107" width="11.125" style="426" customWidth="1"/>
    <col min="15108" max="15108" width="9.625" style="426" customWidth="1"/>
    <col min="15109" max="15109" width="11.125" style="426" customWidth="1"/>
    <col min="15110" max="15110" width="9.625" style="426" customWidth="1"/>
    <col min="15111" max="15111" width="11.125" style="426" customWidth="1"/>
    <col min="15112" max="15346" width="9" style="426"/>
    <col min="15347" max="15347" width="2.625" style="426" customWidth="1"/>
    <col min="15348" max="15348" width="18.125" style="426" customWidth="1"/>
    <col min="15349" max="15350" width="5.625" style="426" customWidth="1"/>
    <col min="15351" max="15351" width="8.875" style="426" customWidth="1"/>
    <col min="15352" max="15352" width="6.875" style="426" customWidth="1"/>
    <col min="15353" max="15353" width="4" style="426" customWidth="1"/>
    <col min="15354" max="15354" width="9.625" style="426" customWidth="1"/>
    <col min="15355" max="15355" width="11.125" style="426" customWidth="1"/>
    <col min="15356" max="15356" width="9.375" style="426" customWidth="1"/>
    <col min="15357" max="15357" width="6.375" style="426" customWidth="1"/>
    <col min="15358" max="15358" width="10.5" style="426" customWidth="1"/>
    <col min="15359" max="15361" width="9" style="426"/>
    <col min="15362" max="15362" width="9.625" style="426" customWidth="1"/>
    <col min="15363" max="15363" width="11.125" style="426" customWidth="1"/>
    <col min="15364" max="15364" width="9.625" style="426" customWidth="1"/>
    <col min="15365" max="15365" width="11.125" style="426" customWidth="1"/>
    <col min="15366" max="15366" width="9.625" style="426" customWidth="1"/>
    <col min="15367" max="15367" width="11.125" style="426" customWidth="1"/>
    <col min="15368" max="15602" width="9" style="426"/>
    <col min="15603" max="15603" width="2.625" style="426" customWidth="1"/>
    <col min="15604" max="15604" width="18.125" style="426" customWidth="1"/>
    <col min="15605" max="15606" width="5.625" style="426" customWidth="1"/>
    <col min="15607" max="15607" width="8.875" style="426" customWidth="1"/>
    <col min="15608" max="15608" width="6.875" style="426" customWidth="1"/>
    <col min="15609" max="15609" width="4" style="426" customWidth="1"/>
    <col min="15610" max="15610" width="9.625" style="426" customWidth="1"/>
    <col min="15611" max="15611" width="11.125" style="426" customWidth="1"/>
    <col min="15612" max="15612" width="9.375" style="426" customWidth="1"/>
    <col min="15613" max="15613" width="6.375" style="426" customWidth="1"/>
    <col min="15614" max="15614" width="10.5" style="426" customWidth="1"/>
    <col min="15615" max="15617" width="9" style="426"/>
    <col min="15618" max="15618" width="9.625" style="426" customWidth="1"/>
    <col min="15619" max="15619" width="11.125" style="426" customWidth="1"/>
    <col min="15620" max="15620" width="9.625" style="426" customWidth="1"/>
    <col min="15621" max="15621" width="11.125" style="426" customWidth="1"/>
    <col min="15622" max="15622" width="9.625" style="426" customWidth="1"/>
    <col min="15623" max="15623" width="11.125" style="426" customWidth="1"/>
    <col min="15624" max="15858" width="9" style="426"/>
    <col min="15859" max="15859" width="2.625" style="426" customWidth="1"/>
    <col min="15860" max="15860" width="18.125" style="426" customWidth="1"/>
    <col min="15861" max="15862" width="5.625" style="426" customWidth="1"/>
    <col min="15863" max="15863" width="8.875" style="426" customWidth="1"/>
    <col min="15864" max="15864" width="6.875" style="426" customWidth="1"/>
    <col min="15865" max="15865" width="4" style="426" customWidth="1"/>
    <col min="15866" max="15866" width="9.625" style="426" customWidth="1"/>
    <col min="15867" max="15867" width="11.125" style="426" customWidth="1"/>
    <col min="15868" max="15868" width="9.375" style="426" customWidth="1"/>
    <col min="15869" max="15869" width="6.375" style="426" customWidth="1"/>
    <col min="15870" max="15870" width="10.5" style="426" customWidth="1"/>
    <col min="15871" max="15873" width="9" style="426"/>
    <col min="15874" max="15874" width="9.625" style="426" customWidth="1"/>
    <col min="15875" max="15875" width="11.125" style="426" customWidth="1"/>
    <col min="15876" max="15876" width="9.625" style="426" customWidth="1"/>
    <col min="15877" max="15877" width="11.125" style="426" customWidth="1"/>
    <col min="15878" max="15878" width="9.625" style="426" customWidth="1"/>
    <col min="15879" max="15879" width="11.125" style="426" customWidth="1"/>
    <col min="15880" max="16114" width="9" style="426"/>
    <col min="16115" max="16115" width="2.625" style="426" customWidth="1"/>
    <col min="16116" max="16116" width="18.125" style="426" customWidth="1"/>
    <col min="16117" max="16118" width="5.625" style="426" customWidth="1"/>
    <col min="16119" max="16119" width="8.875" style="426" customWidth="1"/>
    <col min="16120" max="16120" width="6.875" style="426" customWidth="1"/>
    <col min="16121" max="16121" width="4" style="426" customWidth="1"/>
    <col min="16122" max="16122" width="9.625" style="426" customWidth="1"/>
    <col min="16123" max="16123" width="11.125" style="426" customWidth="1"/>
    <col min="16124" max="16124" width="9.375" style="426" customWidth="1"/>
    <col min="16125" max="16125" width="6.375" style="426" customWidth="1"/>
    <col min="16126" max="16126" width="10.5" style="426" customWidth="1"/>
    <col min="16127" max="16129" width="9" style="426"/>
    <col min="16130" max="16130" width="9.625" style="426" customWidth="1"/>
    <col min="16131" max="16131" width="11.125" style="426" customWidth="1"/>
    <col min="16132" max="16132" width="9.625" style="426" customWidth="1"/>
    <col min="16133" max="16133" width="11.125" style="426" customWidth="1"/>
    <col min="16134" max="16134" width="9.625" style="426" customWidth="1"/>
    <col min="16135" max="16135" width="11.125" style="426" customWidth="1"/>
    <col min="16136" max="16384" width="9" style="426"/>
  </cols>
  <sheetData>
    <row r="1" spans="1:12" ht="13.5" customHeight="1" thickBot="1">
      <c r="G1" s="421"/>
      <c r="J1" s="179"/>
      <c r="K1" s="493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94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194"/>
      <c r="L4" s="195"/>
    </row>
    <row r="5" spans="1:12" ht="13.5" customHeight="1">
      <c r="A5" s="368" t="s">
        <v>1069</v>
      </c>
      <c r="B5" s="454" t="s">
        <v>401</v>
      </c>
      <c r="C5" s="198"/>
      <c r="D5" s="199"/>
      <c r="E5" s="455"/>
      <c r="F5" s="201"/>
      <c r="G5" s="456"/>
      <c r="H5" s="457"/>
      <c r="I5" s="458"/>
      <c r="J5" s="205"/>
      <c r="K5" s="206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194"/>
      <c r="L6" s="195"/>
    </row>
    <row r="7" spans="1:12" ht="13.5" customHeight="1">
      <c r="A7" s="453"/>
      <c r="B7" s="454"/>
      <c r="C7" s="198"/>
      <c r="D7" s="199"/>
      <c r="E7" s="455"/>
      <c r="F7" s="201"/>
      <c r="G7" s="463"/>
      <c r="H7" s="458"/>
      <c r="I7" s="458"/>
      <c r="J7" s="205"/>
      <c r="K7" s="213"/>
      <c r="L7" s="207"/>
    </row>
    <row r="8" spans="1:12" ht="13.5" customHeight="1">
      <c r="A8" s="459"/>
      <c r="B8" s="446"/>
      <c r="C8" s="214"/>
      <c r="D8" s="460"/>
      <c r="E8" s="461"/>
      <c r="F8" s="449"/>
      <c r="G8" s="462"/>
      <c r="H8" s="452"/>
      <c r="I8" s="452"/>
      <c r="J8" s="193"/>
      <c r="K8" s="194"/>
      <c r="L8" s="195"/>
    </row>
    <row r="9" spans="1:12" ht="13.5" customHeight="1">
      <c r="A9" s="453"/>
      <c r="B9" s="454"/>
      <c r="C9" s="464"/>
      <c r="D9" s="464"/>
      <c r="E9" s="455"/>
      <c r="F9" s="201"/>
      <c r="G9" s="463"/>
      <c r="H9" s="457"/>
      <c r="I9" s="458"/>
      <c r="J9" s="205"/>
      <c r="K9" s="213"/>
      <c r="L9" s="207"/>
    </row>
    <row r="10" spans="1:12" ht="13.5" customHeight="1">
      <c r="A10" s="465"/>
      <c r="B10" s="446"/>
      <c r="C10" s="214"/>
      <c r="D10" s="218"/>
      <c r="E10" s="461"/>
      <c r="F10" s="219"/>
      <c r="G10" s="466"/>
      <c r="H10" s="467"/>
      <c r="I10" s="452"/>
      <c r="J10" s="193"/>
      <c r="K10" s="194"/>
      <c r="L10" s="222"/>
    </row>
    <row r="11" spans="1:12" ht="13.5" customHeight="1">
      <c r="A11" s="465"/>
      <c r="B11" s="454"/>
      <c r="C11" s="464"/>
      <c r="D11" s="464"/>
      <c r="E11" s="455"/>
      <c r="F11" s="201"/>
      <c r="G11" s="463"/>
      <c r="H11" s="458"/>
      <c r="I11" s="458"/>
      <c r="J11" s="205"/>
      <c r="K11" s="213"/>
      <c r="L11" s="222"/>
    </row>
    <row r="12" spans="1:12" ht="13.5" customHeight="1">
      <c r="A12" s="459"/>
      <c r="B12" s="446"/>
      <c r="C12" s="214"/>
      <c r="D12" s="218"/>
      <c r="E12" s="461"/>
      <c r="F12" s="219"/>
      <c r="G12" s="466"/>
      <c r="H12" s="467"/>
      <c r="I12" s="452"/>
      <c r="J12" s="193"/>
      <c r="K12" s="194"/>
      <c r="L12" s="195"/>
    </row>
    <row r="13" spans="1:12" ht="13.5" customHeight="1">
      <c r="A13" s="453"/>
      <c r="B13" s="454"/>
      <c r="C13" s="464"/>
      <c r="D13" s="464"/>
      <c r="E13" s="455"/>
      <c r="F13" s="201"/>
      <c r="G13" s="463"/>
      <c r="H13" s="457"/>
      <c r="I13" s="458"/>
      <c r="J13" s="205"/>
      <c r="K13" s="213"/>
      <c r="L13" s="207"/>
    </row>
    <row r="14" spans="1:12" ht="13.5" customHeight="1">
      <c r="A14" s="459"/>
      <c r="B14" s="446"/>
      <c r="C14" s="214" t="s">
        <v>666</v>
      </c>
      <c r="D14" s="460"/>
      <c r="E14" s="461"/>
      <c r="F14" s="449"/>
      <c r="G14" s="462"/>
      <c r="H14" s="452"/>
      <c r="I14" s="452"/>
      <c r="J14" s="193"/>
      <c r="K14" s="194"/>
      <c r="L14" s="195"/>
    </row>
    <row r="15" spans="1:12" ht="13.5" customHeight="1">
      <c r="A15" s="453"/>
      <c r="B15" s="454" t="s">
        <v>667</v>
      </c>
      <c r="C15" s="464" t="s">
        <v>668</v>
      </c>
      <c r="D15" s="464"/>
      <c r="E15" s="455"/>
      <c r="F15" s="468">
        <v>1</v>
      </c>
      <c r="G15" s="463" t="s">
        <v>55</v>
      </c>
      <c r="H15" s="458"/>
      <c r="I15" s="458"/>
      <c r="J15" s="205"/>
      <c r="K15" s="213"/>
      <c r="L15" s="207"/>
    </row>
    <row r="16" spans="1:12" ht="13.5" customHeight="1">
      <c r="A16" s="459"/>
      <c r="B16" s="469"/>
      <c r="C16" s="214"/>
      <c r="E16" s="470"/>
      <c r="F16" s="471"/>
      <c r="G16" s="472"/>
      <c r="H16" s="473"/>
      <c r="I16" s="452"/>
      <c r="J16" s="228"/>
      <c r="K16" s="194"/>
      <c r="L16" s="195"/>
    </row>
    <row r="17" spans="1:12" ht="13.5" customHeight="1">
      <c r="A17" s="453"/>
      <c r="B17" s="474" t="s">
        <v>669</v>
      </c>
      <c r="C17" s="475" t="s">
        <v>411</v>
      </c>
      <c r="D17" s="464"/>
      <c r="E17" s="455"/>
      <c r="F17" s="201">
        <v>3</v>
      </c>
      <c r="G17" s="463" t="s">
        <v>55</v>
      </c>
      <c r="H17" s="458"/>
      <c r="I17" s="458"/>
      <c r="J17" s="205"/>
      <c r="K17" s="213"/>
      <c r="L17" s="207"/>
    </row>
    <row r="18" spans="1:12" ht="13.5" customHeight="1">
      <c r="A18" s="459"/>
      <c r="B18" s="476"/>
      <c r="C18" s="477" t="s">
        <v>424</v>
      </c>
      <c r="D18" s="460"/>
      <c r="E18" s="461"/>
      <c r="F18" s="449"/>
      <c r="G18" s="462"/>
      <c r="H18" s="452"/>
      <c r="I18" s="452"/>
      <c r="J18" s="193"/>
      <c r="K18" s="194"/>
      <c r="L18" s="195"/>
    </row>
    <row r="19" spans="1:12" ht="13.5" customHeight="1">
      <c r="A19" s="453"/>
      <c r="B19" s="469"/>
      <c r="E19" s="470"/>
      <c r="F19" s="201"/>
      <c r="G19" s="463"/>
      <c r="H19" s="473"/>
      <c r="I19" s="458"/>
      <c r="J19" s="205"/>
      <c r="K19" s="213"/>
      <c r="L19" s="207"/>
    </row>
    <row r="20" spans="1:12" ht="13.5" customHeight="1">
      <c r="A20" s="459"/>
      <c r="B20" s="446"/>
      <c r="C20" s="460" t="s">
        <v>419</v>
      </c>
      <c r="D20" s="460"/>
      <c r="E20" s="461"/>
      <c r="F20" s="449"/>
      <c r="G20" s="462"/>
      <c r="H20" s="452"/>
      <c r="I20" s="452"/>
      <c r="J20" s="193"/>
      <c r="K20" s="194"/>
      <c r="L20" s="195"/>
    </row>
    <row r="21" spans="1:12" ht="13.5" customHeight="1">
      <c r="A21" s="453"/>
      <c r="B21" s="454" t="s">
        <v>670</v>
      </c>
      <c r="C21" s="198" t="s">
        <v>671</v>
      </c>
      <c r="D21" s="199"/>
      <c r="E21" s="455"/>
      <c r="F21" s="201">
        <v>1</v>
      </c>
      <c r="G21" s="456" t="s">
        <v>55</v>
      </c>
      <c r="H21" s="458"/>
      <c r="I21" s="458"/>
      <c r="J21" s="205"/>
      <c r="K21" s="213"/>
      <c r="L21" s="207"/>
    </row>
    <row r="22" spans="1:12" ht="13.5" customHeight="1">
      <c r="A22" s="459"/>
      <c r="B22" s="446"/>
      <c r="C22" s="460" t="s">
        <v>672</v>
      </c>
      <c r="D22" s="460"/>
      <c r="E22" s="461"/>
      <c r="F22" s="449"/>
      <c r="G22" s="462"/>
      <c r="H22" s="452"/>
      <c r="I22" s="452"/>
      <c r="J22" s="193"/>
      <c r="K22" s="194"/>
      <c r="L22" s="195"/>
    </row>
    <row r="23" spans="1:12" ht="13.5" customHeight="1">
      <c r="A23" s="453"/>
      <c r="B23" s="454"/>
      <c r="C23" s="198" t="s">
        <v>415</v>
      </c>
      <c r="D23" s="199"/>
      <c r="E23" s="455"/>
      <c r="F23" s="201"/>
      <c r="G23" s="456"/>
      <c r="H23" s="458"/>
      <c r="I23" s="458"/>
      <c r="J23" s="205"/>
      <c r="K23" s="213"/>
      <c r="L23" s="207"/>
    </row>
    <row r="24" spans="1:12" ht="13.5" customHeight="1">
      <c r="A24" s="459"/>
      <c r="B24" s="446"/>
      <c r="C24" s="460" t="s">
        <v>666</v>
      </c>
      <c r="D24" s="460"/>
      <c r="E24" s="461"/>
      <c r="F24" s="449"/>
      <c r="G24" s="462"/>
      <c r="H24" s="452"/>
      <c r="I24" s="452"/>
      <c r="J24" s="193"/>
      <c r="K24" s="194"/>
      <c r="L24" s="195"/>
    </row>
    <row r="25" spans="1:12" ht="13.5" customHeight="1">
      <c r="A25" s="453"/>
      <c r="B25" s="454" t="s">
        <v>673</v>
      </c>
      <c r="C25" s="198" t="s">
        <v>674</v>
      </c>
      <c r="D25" s="199"/>
      <c r="E25" s="455"/>
      <c r="F25" s="201">
        <v>1</v>
      </c>
      <c r="G25" s="456" t="s">
        <v>55</v>
      </c>
      <c r="H25" s="458"/>
      <c r="I25" s="458"/>
      <c r="J25" s="205"/>
      <c r="K25" s="213"/>
      <c r="L25" s="207"/>
    </row>
    <row r="26" spans="1:12" ht="13.5" customHeight="1">
      <c r="A26" s="459"/>
      <c r="B26" s="446"/>
      <c r="C26" s="460" t="s">
        <v>666</v>
      </c>
      <c r="D26" s="460"/>
      <c r="E26" s="461"/>
      <c r="F26" s="449"/>
      <c r="G26" s="462"/>
      <c r="H26" s="452"/>
      <c r="I26" s="452"/>
      <c r="J26" s="193"/>
      <c r="K26" s="194"/>
      <c r="L26" s="195"/>
    </row>
    <row r="27" spans="1:12" ht="13.5" customHeight="1">
      <c r="A27" s="453"/>
      <c r="B27" s="454" t="s">
        <v>675</v>
      </c>
      <c r="C27" s="198" t="s">
        <v>1035</v>
      </c>
      <c r="D27" s="199"/>
      <c r="E27" s="455"/>
      <c r="F27" s="201">
        <v>1</v>
      </c>
      <c r="G27" s="456" t="s">
        <v>55</v>
      </c>
      <c r="H27" s="458"/>
      <c r="I27" s="458"/>
      <c r="J27" s="205"/>
      <c r="K27" s="213"/>
      <c r="L27" s="207"/>
    </row>
    <row r="28" spans="1:12" ht="13.5" customHeight="1">
      <c r="A28" s="465"/>
      <c r="B28" s="469"/>
      <c r="C28" s="271" t="s">
        <v>676</v>
      </c>
      <c r="D28" s="272"/>
      <c r="E28" s="470"/>
      <c r="F28" s="273"/>
      <c r="G28" s="478"/>
      <c r="H28" s="473"/>
      <c r="I28" s="473"/>
      <c r="J28" s="228"/>
      <c r="K28" s="249"/>
      <c r="L28" s="222"/>
    </row>
    <row r="29" spans="1:12" ht="13.5" customHeight="1">
      <c r="A29" s="465"/>
      <c r="B29" s="469"/>
      <c r="C29" s="271"/>
      <c r="D29" s="272"/>
      <c r="E29" s="470"/>
      <c r="F29" s="273"/>
      <c r="G29" s="478"/>
      <c r="H29" s="473"/>
      <c r="I29" s="473"/>
      <c r="J29" s="228"/>
      <c r="K29" s="249"/>
      <c r="L29" s="222"/>
    </row>
    <row r="30" spans="1:12" ht="13.5" customHeight="1">
      <c r="A30" s="459"/>
      <c r="B30" s="446"/>
      <c r="C30" s="460"/>
      <c r="D30" s="460"/>
      <c r="E30" s="461"/>
      <c r="F30" s="449"/>
      <c r="G30" s="462"/>
      <c r="H30" s="452"/>
      <c r="I30" s="452"/>
      <c r="J30" s="193"/>
      <c r="K30" s="194"/>
      <c r="L30" s="195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13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33"/>
      <c r="L32" s="222"/>
    </row>
    <row r="33" spans="1:12" ht="13.5" customHeight="1" thickBot="1">
      <c r="A33" s="479"/>
      <c r="B33" s="480"/>
      <c r="C33" s="236"/>
      <c r="D33" s="237"/>
      <c r="E33" s="481"/>
      <c r="F33" s="246"/>
      <c r="G33" s="482"/>
      <c r="H33" s="483"/>
      <c r="I33" s="483"/>
      <c r="J33" s="241"/>
      <c r="K33" s="242"/>
      <c r="L33" s="243"/>
    </row>
    <row r="34" spans="1:12" ht="13.5" customHeight="1">
      <c r="J34" s="179"/>
      <c r="K34" s="495"/>
      <c r="L34" s="485"/>
    </row>
    <row r="35" spans="1:12" ht="13.5" customHeight="1" thickBot="1">
      <c r="G35" s="421"/>
      <c r="J35" s="179"/>
      <c r="K35" s="493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92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94" t="s">
        <v>3</v>
      </c>
      <c r="L37" s="444" t="s">
        <v>8</v>
      </c>
    </row>
    <row r="38" spans="1:12" ht="13.5" customHeight="1">
      <c r="A38" s="445"/>
      <c r="B38" s="446"/>
      <c r="C38" s="447"/>
      <c r="D38" s="447"/>
      <c r="E38" s="448"/>
      <c r="F38" s="449"/>
      <c r="G38" s="450"/>
      <c r="H38" s="451"/>
      <c r="I38" s="452"/>
      <c r="J38" s="193"/>
      <c r="K38" s="194"/>
      <c r="L38" s="195"/>
    </row>
    <row r="39" spans="1:12" ht="13.5" customHeight="1">
      <c r="A39" s="453"/>
      <c r="B39" s="454"/>
      <c r="C39" s="198"/>
      <c r="D39" s="199"/>
      <c r="E39" s="455"/>
      <c r="F39" s="201"/>
      <c r="G39" s="456"/>
      <c r="H39" s="457"/>
      <c r="I39" s="458"/>
      <c r="J39" s="205"/>
      <c r="K39" s="206"/>
      <c r="L39" s="207"/>
    </row>
    <row r="40" spans="1:12" ht="13.5" customHeight="1">
      <c r="A40" s="459"/>
      <c r="B40" s="446"/>
      <c r="C40" s="460" t="s">
        <v>419</v>
      </c>
      <c r="D40" s="460"/>
      <c r="E40" s="461"/>
      <c r="F40" s="449"/>
      <c r="G40" s="462"/>
      <c r="H40" s="452"/>
      <c r="I40" s="452"/>
      <c r="J40" s="193"/>
      <c r="K40" s="194"/>
      <c r="L40" s="195"/>
    </row>
    <row r="41" spans="1:12" ht="13.5" customHeight="1">
      <c r="A41" s="453"/>
      <c r="B41" s="454" t="s">
        <v>677</v>
      </c>
      <c r="C41" s="198" t="s">
        <v>678</v>
      </c>
      <c r="D41" s="199"/>
      <c r="E41" s="455"/>
      <c r="F41" s="201">
        <v>1</v>
      </c>
      <c r="G41" s="463" t="s">
        <v>55</v>
      </c>
      <c r="H41" s="458"/>
      <c r="I41" s="458"/>
      <c r="J41" s="205"/>
      <c r="K41" s="213"/>
      <c r="L41" s="207"/>
    </row>
    <row r="42" spans="1:12" ht="13.5" customHeight="1">
      <c r="A42" s="459"/>
      <c r="B42" s="446"/>
      <c r="C42" s="214" t="s">
        <v>415</v>
      </c>
      <c r="D42" s="460"/>
      <c r="E42" s="461"/>
      <c r="F42" s="449"/>
      <c r="G42" s="462"/>
      <c r="H42" s="452"/>
      <c r="I42" s="452"/>
      <c r="J42" s="193"/>
      <c r="K42" s="194"/>
      <c r="L42" s="195"/>
    </row>
    <row r="43" spans="1:12" ht="13.5" customHeight="1">
      <c r="A43" s="453"/>
      <c r="B43" s="454"/>
      <c r="C43" s="464"/>
      <c r="D43" s="464"/>
      <c r="E43" s="455"/>
      <c r="F43" s="201"/>
      <c r="G43" s="463"/>
      <c r="H43" s="457"/>
      <c r="I43" s="458"/>
      <c r="J43" s="205"/>
      <c r="K43" s="213"/>
      <c r="L43" s="207"/>
    </row>
    <row r="44" spans="1:12" ht="13.5" customHeight="1">
      <c r="A44" s="465"/>
      <c r="B44" s="446"/>
      <c r="C44" s="214"/>
      <c r="D44" s="218"/>
      <c r="E44" s="461"/>
      <c r="F44" s="219"/>
      <c r="G44" s="466"/>
      <c r="H44" s="467"/>
      <c r="I44" s="452"/>
      <c r="J44" s="193"/>
      <c r="K44" s="194"/>
      <c r="L44" s="222"/>
    </row>
    <row r="45" spans="1:12" ht="13.5" customHeight="1">
      <c r="A45" s="465"/>
      <c r="B45" s="454" t="s">
        <v>679</v>
      </c>
      <c r="C45" s="464" t="s">
        <v>680</v>
      </c>
      <c r="D45" s="464"/>
      <c r="E45" s="455"/>
      <c r="F45" s="201">
        <v>1</v>
      </c>
      <c r="G45" s="463" t="s">
        <v>55</v>
      </c>
      <c r="H45" s="458"/>
      <c r="I45" s="458"/>
      <c r="J45" s="205"/>
      <c r="K45" s="213"/>
      <c r="L45" s="222"/>
    </row>
    <row r="46" spans="1:12" ht="13.5" customHeight="1">
      <c r="A46" s="459"/>
      <c r="B46" s="446"/>
      <c r="C46" s="214" t="s">
        <v>1036</v>
      </c>
      <c r="D46" s="218"/>
      <c r="E46" s="461"/>
      <c r="F46" s="219"/>
      <c r="G46" s="466"/>
      <c r="H46" s="467"/>
      <c r="I46" s="452"/>
      <c r="J46" s="193"/>
      <c r="K46" s="194"/>
      <c r="L46" s="195"/>
    </row>
    <row r="47" spans="1:12" ht="13.5" customHeight="1">
      <c r="A47" s="453"/>
      <c r="B47" s="454" t="s">
        <v>681</v>
      </c>
      <c r="C47" s="464" t="s">
        <v>411</v>
      </c>
      <c r="D47" s="464"/>
      <c r="E47" s="455"/>
      <c r="F47" s="201">
        <v>1</v>
      </c>
      <c r="G47" s="463" t="s">
        <v>55</v>
      </c>
      <c r="H47" s="457"/>
      <c r="I47" s="458"/>
      <c r="J47" s="205"/>
      <c r="K47" s="213"/>
      <c r="L47" s="207"/>
    </row>
    <row r="48" spans="1:12" ht="13.5" customHeight="1">
      <c r="A48" s="459"/>
      <c r="B48" s="446"/>
      <c r="C48" s="214"/>
      <c r="D48" s="460"/>
      <c r="E48" s="461"/>
      <c r="F48" s="449"/>
      <c r="G48" s="462"/>
      <c r="H48" s="452"/>
      <c r="I48" s="452"/>
      <c r="J48" s="193"/>
      <c r="K48" s="194"/>
      <c r="L48" s="195"/>
    </row>
    <row r="49" spans="1:12" ht="13.5" customHeight="1">
      <c r="A49" s="453"/>
      <c r="B49" s="454"/>
      <c r="C49" s="464"/>
      <c r="D49" s="464"/>
      <c r="E49" s="455"/>
      <c r="F49" s="468"/>
      <c r="G49" s="463"/>
      <c r="H49" s="458"/>
      <c r="I49" s="458"/>
      <c r="J49" s="205"/>
      <c r="K49" s="213"/>
      <c r="L49" s="207"/>
    </row>
    <row r="50" spans="1:12" ht="13.5" customHeight="1">
      <c r="A50" s="459"/>
      <c r="B50" s="469"/>
      <c r="C50" s="214" t="s">
        <v>419</v>
      </c>
      <c r="E50" s="470"/>
      <c r="F50" s="471"/>
      <c r="G50" s="472"/>
      <c r="H50" s="473"/>
      <c r="I50" s="452"/>
      <c r="J50" s="228"/>
      <c r="K50" s="194"/>
      <c r="L50" s="195"/>
    </row>
    <row r="51" spans="1:12" ht="13.5" customHeight="1">
      <c r="A51" s="453"/>
      <c r="B51" s="474" t="s">
        <v>903</v>
      </c>
      <c r="C51" s="475" t="s">
        <v>408</v>
      </c>
      <c r="D51" s="464"/>
      <c r="E51" s="455"/>
      <c r="F51" s="201">
        <v>7</v>
      </c>
      <c r="G51" s="463" t="s">
        <v>55</v>
      </c>
      <c r="H51" s="458"/>
      <c r="I51" s="458"/>
      <c r="J51" s="205"/>
      <c r="K51" s="213"/>
      <c r="L51" s="207"/>
    </row>
    <row r="52" spans="1:12" ht="13.5" customHeight="1">
      <c r="A52" s="459"/>
      <c r="B52" s="476"/>
      <c r="C52" s="477" t="s">
        <v>421</v>
      </c>
      <c r="D52" s="460"/>
      <c r="E52" s="461"/>
      <c r="F52" s="449"/>
      <c r="G52" s="462"/>
      <c r="H52" s="452"/>
      <c r="I52" s="452"/>
      <c r="J52" s="193"/>
      <c r="K52" s="194"/>
      <c r="L52" s="195"/>
    </row>
    <row r="53" spans="1:12" ht="13.5" customHeight="1">
      <c r="A53" s="453"/>
      <c r="B53" s="474"/>
      <c r="C53" s="475"/>
      <c r="E53" s="470"/>
      <c r="F53" s="201"/>
      <c r="G53" s="463"/>
      <c r="H53" s="473"/>
      <c r="I53" s="458"/>
      <c r="J53" s="205"/>
      <c r="K53" s="213"/>
      <c r="L53" s="207"/>
    </row>
    <row r="54" spans="1:12" ht="13.5" customHeight="1">
      <c r="A54" s="459"/>
      <c r="B54" s="446"/>
      <c r="C54" s="460"/>
      <c r="D54" s="460"/>
      <c r="E54" s="461"/>
      <c r="F54" s="449"/>
      <c r="G54" s="462"/>
      <c r="H54" s="452"/>
      <c r="I54" s="452"/>
      <c r="J54" s="228"/>
      <c r="K54" s="194"/>
      <c r="L54" s="195"/>
    </row>
    <row r="55" spans="1:12" ht="13.5" customHeight="1">
      <c r="A55" s="453"/>
      <c r="B55" s="454" t="s">
        <v>921</v>
      </c>
      <c r="C55" s="198" t="s">
        <v>411</v>
      </c>
      <c r="D55" s="199"/>
      <c r="E55" s="455"/>
      <c r="F55" s="201">
        <v>1</v>
      </c>
      <c r="G55" s="456" t="s">
        <v>55</v>
      </c>
      <c r="H55" s="458"/>
      <c r="I55" s="458"/>
      <c r="J55" s="205"/>
      <c r="K55" s="213"/>
      <c r="L55" s="207"/>
    </row>
    <row r="56" spans="1:12" ht="13.5" customHeight="1">
      <c r="A56" s="459"/>
      <c r="B56" s="446"/>
      <c r="C56" s="460" t="s">
        <v>1026</v>
      </c>
      <c r="D56" s="460"/>
      <c r="E56" s="461"/>
      <c r="F56" s="449"/>
      <c r="G56" s="462"/>
      <c r="H56" s="452"/>
      <c r="I56" s="452"/>
      <c r="J56" s="193"/>
      <c r="K56" s="194"/>
      <c r="L56" s="195"/>
    </row>
    <row r="57" spans="1:12" ht="13.5" customHeight="1">
      <c r="A57" s="453"/>
      <c r="B57" s="454" t="s">
        <v>1024</v>
      </c>
      <c r="C57" s="198" t="s">
        <v>1025</v>
      </c>
      <c r="D57" s="199"/>
      <c r="E57" s="455"/>
      <c r="F57" s="201">
        <v>1</v>
      </c>
      <c r="G57" s="456" t="s">
        <v>55</v>
      </c>
      <c r="H57" s="458"/>
      <c r="I57" s="458"/>
      <c r="J57" s="205"/>
      <c r="K57" s="213"/>
      <c r="L57" s="207"/>
    </row>
    <row r="58" spans="1:12" ht="13.5" customHeight="1">
      <c r="A58" s="459"/>
      <c r="B58" s="446"/>
      <c r="C58" s="460"/>
      <c r="D58" s="460"/>
      <c r="E58" s="461"/>
      <c r="F58" s="449"/>
      <c r="G58" s="462"/>
      <c r="H58" s="452"/>
      <c r="I58" s="452"/>
      <c r="J58" s="193"/>
      <c r="K58" s="194"/>
      <c r="L58" s="195"/>
    </row>
    <row r="59" spans="1:12" ht="13.5" customHeight="1">
      <c r="A59" s="453"/>
      <c r="B59" s="454"/>
      <c r="C59" s="198"/>
      <c r="D59" s="199"/>
      <c r="E59" s="455"/>
      <c r="F59" s="201"/>
      <c r="G59" s="456"/>
      <c r="H59" s="458"/>
      <c r="I59" s="458"/>
      <c r="J59" s="205"/>
      <c r="K59" s="213"/>
      <c r="L59" s="207"/>
    </row>
    <row r="60" spans="1:12" ht="13.5" customHeight="1">
      <c r="A60" s="459"/>
      <c r="B60" s="446"/>
      <c r="C60" s="460"/>
      <c r="D60" s="460"/>
      <c r="E60" s="461"/>
      <c r="F60" s="449"/>
      <c r="G60" s="462"/>
      <c r="H60" s="452"/>
      <c r="I60" s="452"/>
      <c r="J60" s="193"/>
      <c r="K60" s="194"/>
      <c r="L60" s="195"/>
    </row>
    <row r="61" spans="1:12" ht="13.5" customHeight="1">
      <c r="A61" s="453"/>
      <c r="B61" s="454"/>
      <c r="C61" s="198"/>
      <c r="D61" s="199"/>
      <c r="E61" s="455"/>
      <c r="F61" s="201"/>
      <c r="G61" s="456"/>
      <c r="H61" s="458"/>
      <c r="I61" s="458"/>
      <c r="J61" s="205"/>
      <c r="K61" s="213"/>
      <c r="L61" s="207"/>
    </row>
    <row r="62" spans="1:12" ht="13.5" customHeight="1">
      <c r="A62" s="465"/>
      <c r="B62" s="469"/>
      <c r="C62" s="271"/>
      <c r="D62" s="272"/>
      <c r="E62" s="470"/>
      <c r="F62" s="273"/>
      <c r="G62" s="478"/>
      <c r="H62" s="473"/>
      <c r="I62" s="473"/>
      <c r="J62" s="228"/>
      <c r="K62" s="249"/>
      <c r="L62" s="222"/>
    </row>
    <row r="63" spans="1:12" ht="13.5" customHeight="1">
      <c r="A63" s="465"/>
      <c r="B63" s="469"/>
      <c r="C63" s="271"/>
      <c r="D63" s="272"/>
      <c r="E63" s="470"/>
      <c r="F63" s="273"/>
      <c r="G63" s="478"/>
      <c r="H63" s="473"/>
      <c r="I63" s="473"/>
      <c r="J63" s="228"/>
      <c r="K63" s="249"/>
      <c r="L63" s="222"/>
    </row>
    <row r="64" spans="1:12" ht="13.5" customHeight="1">
      <c r="A64" s="459"/>
      <c r="B64" s="446"/>
      <c r="C64" s="460"/>
      <c r="D64" s="460"/>
      <c r="E64" s="461"/>
      <c r="F64" s="449"/>
      <c r="G64" s="462"/>
      <c r="H64" s="452"/>
      <c r="I64" s="452"/>
      <c r="J64" s="193"/>
      <c r="K64" s="194"/>
      <c r="L64" s="195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13"/>
      <c r="L65" s="207"/>
    </row>
    <row r="66" spans="1:12" ht="13.5" customHeight="1">
      <c r="A66" s="465"/>
      <c r="B66" s="469"/>
      <c r="E66" s="470"/>
      <c r="F66" s="471"/>
      <c r="G66" s="472"/>
      <c r="H66" s="473"/>
      <c r="I66" s="452"/>
      <c r="J66" s="228"/>
      <c r="K66" s="233"/>
      <c r="L66" s="222"/>
    </row>
    <row r="67" spans="1:12" ht="13.5" customHeight="1" thickBot="1">
      <c r="A67" s="479"/>
      <c r="B67" s="480" t="s">
        <v>11</v>
      </c>
      <c r="C67" s="236"/>
      <c r="D67" s="237"/>
      <c r="E67" s="481"/>
      <c r="F67" s="246"/>
      <c r="G67" s="482"/>
      <c r="H67" s="483"/>
      <c r="I67" s="483"/>
      <c r="J67" s="241"/>
      <c r="K67" s="242"/>
      <c r="L67" s="284"/>
    </row>
    <row r="68" spans="1:12" ht="13.5" customHeight="1">
      <c r="J68" s="179"/>
      <c r="K68" s="495"/>
      <c r="L68" s="485">
        <v>25</v>
      </c>
    </row>
    <row r="86" spans="12:12">
      <c r="L86" s="490"/>
    </row>
  </sheetData>
  <customSheetViews>
    <customSheetView guid="{5F464D42-AC31-49B9-A773-0689CC634DD7}" showPageBreaks="1" showGridLines="0" zeroValues="0" printArea="1" view="pageBreakPreview">
      <selection activeCell="B49" sqref="B49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J36:J37"/>
    <mergeCell ref="K36:L36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H2:H3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E622F-4275-4A2A-80C9-A9B07D0BAB93}">
  <sheetPr>
    <tabColor rgb="FF00B0F0"/>
  </sheetPr>
  <dimension ref="A1:L90"/>
  <sheetViews>
    <sheetView showGridLines="0" view="pageBreakPreview" zoomScaleNormal="100" zoomScaleSheetLayoutView="100" workbookViewId="0"/>
  </sheetViews>
  <sheetFormatPr defaultRowHeight="13.5"/>
  <cols>
    <col min="1" max="1" width="2.625" style="174" customWidth="1"/>
    <col min="2" max="2" width="18.125" style="175" customWidth="1"/>
    <col min="3" max="4" width="5.625" style="176" customWidth="1"/>
    <col min="5" max="5" width="8.875" style="176" customWidth="1"/>
    <col min="6" max="6" width="6.875" style="177" customWidth="1"/>
    <col min="7" max="7" width="4" style="174" customWidth="1"/>
    <col min="8" max="8" width="9.625" style="178" customWidth="1"/>
    <col min="9" max="9" width="11.125" style="178" customWidth="1"/>
    <col min="10" max="10" width="9.375" style="176" customWidth="1"/>
    <col min="11" max="11" width="6.375" style="247" customWidth="1"/>
    <col min="12" max="12" width="10.5" style="176" customWidth="1"/>
    <col min="13" max="244" width="9" style="182"/>
    <col min="245" max="245" width="2.625" style="182" customWidth="1"/>
    <col min="246" max="246" width="18.125" style="182" customWidth="1"/>
    <col min="247" max="248" width="5.625" style="182" customWidth="1"/>
    <col min="249" max="249" width="8.875" style="182" customWidth="1"/>
    <col min="250" max="250" width="6.875" style="182" customWidth="1"/>
    <col min="251" max="251" width="4" style="182" customWidth="1"/>
    <col min="252" max="252" width="9.625" style="182" customWidth="1"/>
    <col min="253" max="253" width="11.125" style="182" customWidth="1"/>
    <col min="254" max="254" width="9.375" style="182" customWidth="1"/>
    <col min="255" max="255" width="6.375" style="182" customWidth="1"/>
    <col min="256" max="256" width="10.5" style="182" customWidth="1"/>
    <col min="257" max="259" width="9" style="182"/>
    <col min="260" max="260" width="9.625" style="182" customWidth="1"/>
    <col min="261" max="261" width="11.125" style="182" customWidth="1"/>
    <col min="262" max="262" width="9.625" style="182" customWidth="1"/>
    <col min="263" max="263" width="11.125" style="182" customWidth="1"/>
    <col min="264" max="264" width="9.625" style="182" customWidth="1"/>
    <col min="265" max="265" width="11.125" style="182" customWidth="1"/>
    <col min="266" max="500" width="9" style="182"/>
    <col min="501" max="501" width="2.625" style="182" customWidth="1"/>
    <col min="502" max="502" width="18.125" style="182" customWidth="1"/>
    <col min="503" max="504" width="5.625" style="182" customWidth="1"/>
    <col min="505" max="505" width="8.875" style="182" customWidth="1"/>
    <col min="506" max="506" width="6.875" style="182" customWidth="1"/>
    <col min="507" max="507" width="4" style="182" customWidth="1"/>
    <col min="508" max="508" width="9.625" style="182" customWidth="1"/>
    <col min="509" max="509" width="11.125" style="182" customWidth="1"/>
    <col min="510" max="510" width="9.375" style="182" customWidth="1"/>
    <col min="511" max="511" width="6.375" style="182" customWidth="1"/>
    <col min="512" max="512" width="10.5" style="182" customWidth="1"/>
    <col min="513" max="515" width="9" style="182"/>
    <col min="516" max="516" width="9.625" style="182" customWidth="1"/>
    <col min="517" max="517" width="11.125" style="182" customWidth="1"/>
    <col min="518" max="518" width="9.625" style="182" customWidth="1"/>
    <col min="519" max="519" width="11.125" style="182" customWidth="1"/>
    <col min="520" max="520" width="9.625" style="182" customWidth="1"/>
    <col min="521" max="521" width="11.125" style="182" customWidth="1"/>
    <col min="522" max="756" width="9" style="182"/>
    <col min="757" max="757" width="2.625" style="182" customWidth="1"/>
    <col min="758" max="758" width="18.125" style="182" customWidth="1"/>
    <col min="759" max="760" width="5.625" style="182" customWidth="1"/>
    <col min="761" max="761" width="8.875" style="182" customWidth="1"/>
    <col min="762" max="762" width="6.875" style="182" customWidth="1"/>
    <col min="763" max="763" width="4" style="182" customWidth="1"/>
    <col min="764" max="764" width="9.625" style="182" customWidth="1"/>
    <col min="765" max="765" width="11.125" style="182" customWidth="1"/>
    <col min="766" max="766" width="9.375" style="182" customWidth="1"/>
    <col min="767" max="767" width="6.375" style="182" customWidth="1"/>
    <col min="768" max="768" width="10.5" style="182" customWidth="1"/>
    <col min="769" max="771" width="9" style="182"/>
    <col min="772" max="772" width="9.625" style="182" customWidth="1"/>
    <col min="773" max="773" width="11.125" style="182" customWidth="1"/>
    <col min="774" max="774" width="9.625" style="182" customWidth="1"/>
    <col min="775" max="775" width="11.125" style="182" customWidth="1"/>
    <col min="776" max="776" width="9.625" style="182" customWidth="1"/>
    <col min="777" max="777" width="11.125" style="182" customWidth="1"/>
    <col min="778" max="1012" width="9" style="182"/>
    <col min="1013" max="1013" width="2.625" style="182" customWidth="1"/>
    <col min="1014" max="1014" width="18.125" style="182" customWidth="1"/>
    <col min="1015" max="1016" width="5.625" style="182" customWidth="1"/>
    <col min="1017" max="1017" width="8.875" style="182" customWidth="1"/>
    <col min="1018" max="1018" width="6.875" style="182" customWidth="1"/>
    <col min="1019" max="1019" width="4" style="182" customWidth="1"/>
    <col min="1020" max="1020" width="9.625" style="182" customWidth="1"/>
    <col min="1021" max="1021" width="11.125" style="182" customWidth="1"/>
    <col min="1022" max="1022" width="9.375" style="182" customWidth="1"/>
    <col min="1023" max="1023" width="6.375" style="182" customWidth="1"/>
    <col min="1024" max="1024" width="10.5" style="182" customWidth="1"/>
    <col min="1025" max="1027" width="9" style="182"/>
    <col min="1028" max="1028" width="9.625" style="182" customWidth="1"/>
    <col min="1029" max="1029" width="11.125" style="182" customWidth="1"/>
    <col min="1030" max="1030" width="9.625" style="182" customWidth="1"/>
    <col min="1031" max="1031" width="11.125" style="182" customWidth="1"/>
    <col min="1032" max="1032" width="9.625" style="182" customWidth="1"/>
    <col min="1033" max="1033" width="11.125" style="182" customWidth="1"/>
    <col min="1034" max="1268" width="9" style="182"/>
    <col min="1269" max="1269" width="2.625" style="182" customWidth="1"/>
    <col min="1270" max="1270" width="18.125" style="182" customWidth="1"/>
    <col min="1271" max="1272" width="5.625" style="182" customWidth="1"/>
    <col min="1273" max="1273" width="8.875" style="182" customWidth="1"/>
    <col min="1274" max="1274" width="6.875" style="182" customWidth="1"/>
    <col min="1275" max="1275" width="4" style="182" customWidth="1"/>
    <col min="1276" max="1276" width="9.625" style="182" customWidth="1"/>
    <col min="1277" max="1277" width="11.125" style="182" customWidth="1"/>
    <col min="1278" max="1278" width="9.375" style="182" customWidth="1"/>
    <col min="1279" max="1279" width="6.375" style="182" customWidth="1"/>
    <col min="1280" max="1280" width="10.5" style="182" customWidth="1"/>
    <col min="1281" max="1283" width="9" style="182"/>
    <col min="1284" max="1284" width="9.625" style="182" customWidth="1"/>
    <col min="1285" max="1285" width="11.125" style="182" customWidth="1"/>
    <col min="1286" max="1286" width="9.625" style="182" customWidth="1"/>
    <col min="1287" max="1287" width="11.125" style="182" customWidth="1"/>
    <col min="1288" max="1288" width="9.625" style="182" customWidth="1"/>
    <col min="1289" max="1289" width="11.125" style="182" customWidth="1"/>
    <col min="1290" max="1524" width="9" style="182"/>
    <col min="1525" max="1525" width="2.625" style="182" customWidth="1"/>
    <col min="1526" max="1526" width="18.125" style="182" customWidth="1"/>
    <col min="1527" max="1528" width="5.625" style="182" customWidth="1"/>
    <col min="1529" max="1529" width="8.875" style="182" customWidth="1"/>
    <col min="1530" max="1530" width="6.875" style="182" customWidth="1"/>
    <col min="1531" max="1531" width="4" style="182" customWidth="1"/>
    <col min="1532" max="1532" width="9.625" style="182" customWidth="1"/>
    <col min="1533" max="1533" width="11.125" style="182" customWidth="1"/>
    <col min="1534" max="1534" width="9.375" style="182" customWidth="1"/>
    <col min="1535" max="1535" width="6.375" style="182" customWidth="1"/>
    <col min="1536" max="1536" width="10.5" style="182" customWidth="1"/>
    <col min="1537" max="1539" width="9" style="182"/>
    <col min="1540" max="1540" width="9.625" style="182" customWidth="1"/>
    <col min="1541" max="1541" width="11.125" style="182" customWidth="1"/>
    <col min="1542" max="1542" width="9.625" style="182" customWidth="1"/>
    <col min="1543" max="1543" width="11.125" style="182" customWidth="1"/>
    <col min="1544" max="1544" width="9.625" style="182" customWidth="1"/>
    <col min="1545" max="1545" width="11.125" style="182" customWidth="1"/>
    <col min="1546" max="1780" width="9" style="182"/>
    <col min="1781" max="1781" width="2.625" style="182" customWidth="1"/>
    <col min="1782" max="1782" width="18.125" style="182" customWidth="1"/>
    <col min="1783" max="1784" width="5.625" style="182" customWidth="1"/>
    <col min="1785" max="1785" width="8.875" style="182" customWidth="1"/>
    <col min="1786" max="1786" width="6.875" style="182" customWidth="1"/>
    <col min="1787" max="1787" width="4" style="182" customWidth="1"/>
    <col min="1788" max="1788" width="9.625" style="182" customWidth="1"/>
    <col min="1789" max="1789" width="11.125" style="182" customWidth="1"/>
    <col min="1790" max="1790" width="9.375" style="182" customWidth="1"/>
    <col min="1791" max="1791" width="6.375" style="182" customWidth="1"/>
    <col min="1792" max="1792" width="10.5" style="182" customWidth="1"/>
    <col min="1793" max="1795" width="9" style="182"/>
    <col min="1796" max="1796" width="9.625" style="182" customWidth="1"/>
    <col min="1797" max="1797" width="11.125" style="182" customWidth="1"/>
    <col min="1798" max="1798" width="9.625" style="182" customWidth="1"/>
    <col min="1799" max="1799" width="11.125" style="182" customWidth="1"/>
    <col min="1800" max="1800" width="9.625" style="182" customWidth="1"/>
    <col min="1801" max="1801" width="11.125" style="182" customWidth="1"/>
    <col min="1802" max="2036" width="9" style="182"/>
    <col min="2037" max="2037" width="2.625" style="182" customWidth="1"/>
    <col min="2038" max="2038" width="18.125" style="182" customWidth="1"/>
    <col min="2039" max="2040" width="5.625" style="182" customWidth="1"/>
    <col min="2041" max="2041" width="8.875" style="182" customWidth="1"/>
    <col min="2042" max="2042" width="6.875" style="182" customWidth="1"/>
    <col min="2043" max="2043" width="4" style="182" customWidth="1"/>
    <col min="2044" max="2044" width="9.625" style="182" customWidth="1"/>
    <col min="2045" max="2045" width="11.125" style="182" customWidth="1"/>
    <col min="2046" max="2046" width="9.375" style="182" customWidth="1"/>
    <col min="2047" max="2047" width="6.375" style="182" customWidth="1"/>
    <col min="2048" max="2048" width="10.5" style="182" customWidth="1"/>
    <col min="2049" max="2051" width="9" style="182"/>
    <col min="2052" max="2052" width="9.625" style="182" customWidth="1"/>
    <col min="2053" max="2053" width="11.125" style="182" customWidth="1"/>
    <col min="2054" max="2054" width="9.625" style="182" customWidth="1"/>
    <col min="2055" max="2055" width="11.125" style="182" customWidth="1"/>
    <col min="2056" max="2056" width="9.625" style="182" customWidth="1"/>
    <col min="2057" max="2057" width="11.125" style="182" customWidth="1"/>
    <col min="2058" max="2292" width="9" style="182"/>
    <col min="2293" max="2293" width="2.625" style="182" customWidth="1"/>
    <col min="2294" max="2294" width="18.125" style="182" customWidth="1"/>
    <col min="2295" max="2296" width="5.625" style="182" customWidth="1"/>
    <col min="2297" max="2297" width="8.875" style="182" customWidth="1"/>
    <col min="2298" max="2298" width="6.875" style="182" customWidth="1"/>
    <col min="2299" max="2299" width="4" style="182" customWidth="1"/>
    <col min="2300" max="2300" width="9.625" style="182" customWidth="1"/>
    <col min="2301" max="2301" width="11.125" style="182" customWidth="1"/>
    <col min="2302" max="2302" width="9.375" style="182" customWidth="1"/>
    <col min="2303" max="2303" width="6.375" style="182" customWidth="1"/>
    <col min="2304" max="2304" width="10.5" style="182" customWidth="1"/>
    <col min="2305" max="2307" width="9" style="182"/>
    <col min="2308" max="2308" width="9.625" style="182" customWidth="1"/>
    <col min="2309" max="2309" width="11.125" style="182" customWidth="1"/>
    <col min="2310" max="2310" width="9.625" style="182" customWidth="1"/>
    <col min="2311" max="2311" width="11.125" style="182" customWidth="1"/>
    <col min="2312" max="2312" width="9.625" style="182" customWidth="1"/>
    <col min="2313" max="2313" width="11.125" style="182" customWidth="1"/>
    <col min="2314" max="2548" width="9" style="182"/>
    <col min="2549" max="2549" width="2.625" style="182" customWidth="1"/>
    <col min="2550" max="2550" width="18.125" style="182" customWidth="1"/>
    <col min="2551" max="2552" width="5.625" style="182" customWidth="1"/>
    <col min="2553" max="2553" width="8.875" style="182" customWidth="1"/>
    <col min="2554" max="2554" width="6.875" style="182" customWidth="1"/>
    <col min="2555" max="2555" width="4" style="182" customWidth="1"/>
    <col min="2556" max="2556" width="9.625" style="182" customWidth="1"/>
    <col min="2557" max="2557" width="11.125" style="182" customWidth="1"/>
    <col min="2558" max="2558" width="9.375" style="182" customWidth="1"/>
    <col min="2559" max="2559" width="6.375" style="182" customWidth="1"/>
    <col min="2560" max="2560" width="10.5" style="182" customWidth="1"/>
    <col min="2561" max="2563" width="9" style="182"/>
    <col min="2564" max="2564" width="9.625" style="182" customWidth="1"/>
    <col min="2565" max="2565" width="11.125" style="182" customWidth="1"/>
    <col min="2566" max="2566" width="9.625" style="182" customWidth="1"/>
    <col min="2567" max="2567" width="11.125" style="182" customWidth="1"/>
    <col min="2568" max="2568" width="9.625" style="182" customWidth="1"/>
    <col min="2569" max="2569" width="11.125" style="182" customWidth="1"/>
    <col min="2570" max="2804" width="9" style="182"/>
    <col min="2805" max="2805" width="2.625" style="182" customWidth="1"/>
    <col min="2806" max="2806" width="18.125" style="182" customWidth="1"/>
    <col min="2807" max="2808" width="5.625" style="182" customWidth="1"/>
    <col min="2809" max="2809" width="8.875" style="182" customWidth="1"/>
    <col min="2810" max="2810" width="6.875" style="182" customWidth="1"/>
    <col min="2811" max="2811" width="4" style="182" customWidth="1"/>
    <col min="2812" max="2812" width="9.625" style="182" customWidth="1"/>
    <col min="2813" max="2813" width="11.125" style="182" customWidth="1"/>
    <col min="2814" max="2814" width="9.375" style="182" customWidth="1"/>
    <col min="2815" max="2815" width="6.375" style="182" customWidth="1"/>
    <col min="2816" max="2816" width="10.5" style="182" customWidth="1"/>
    <col min="2817" max="2819" width="9" style="182"/>
    <col min="2820" max="2820" width="9.625" style="182" customWidth="1"/>
    <col min="2821" max="2821" width="11.125" style="182" customWidth="1"/>
    <col min="2822" max="2822" width="9.625" style="182" customWidth="1"/>
    <col min="2823" max="2823" width="11.125" style="182" customWidth="1"/>
    <col min="2824" max="2824" width="9.625" style="182" customWidth="1"/>
    <col min="2825" max="2825" width="11.125" style="182" customWidth="1"/>
    <col min="2826" max="3060" width="9" style="182"/>
    <col min="3061" max="3061" width="2.625" style="182" customWidth="1"/>
    <col min="3062" max="3062" width="18.125" style="182" customWidth="1"/>
    <col min="3063" max="3064" width="5.625" style="182" customWidth="1"/>
    <col min="3065" max="3065" width="8.875" style="182" customWidth="1"/>
    <col min="3066" max="3066" width="6.875" style="182" customWidth="1"/>
    <col min="3067" max="3067" width="4" style="182" customWidth="1"/>
    <col min="3068" max="3068" width="9.625" style="182" customWidth="1"/>
    <col min="3069" max="3069" width="11.125" style="182" customWidth="1"/>
    <col min="3070" max="3070" width="9.375" style="182" customWidth="1"/>
    <col min="3071" max="3071" width="6.375" style="182" customWidth="1"/>
    <col min="3072" max="3072" width="10.5" style="182" customWidth="1"/>
    <col min="3073" max="3075" width="9" style="182"/>
    <col min="3076" max="3076" width="9.625" style="182" customWidth="1"/>
    <col min="3077" max="3077" width="11.125" style="182" customWidth="1"/>
    <col min="3078" max="3078" width="9.625" style="182" customWidth="1"/>
    <col min="3079" max="3079" width="11.125" style="182" customWidth="1"/>
    <col min="3080" max="3080" width="9.625" style="182" customWidth="1"/>
    <col min="3081" max="3081" width="11.125" style="182" customWidth="1"/>
    <col min="3082" max="3316" width="9" style="182"/>
    <col min="3317" max="3317" width="2.625" style="182" customWidth="1"/>
    <col min="3318" max="3318" width="18.125" style="182" customWidth="1"/>
    <col min="3319" max="3320" width="5.625" style="182" customWidth="1"/>
    <col min="3321" max="3321" width="8.875" style="182" customWidth="1"/>
    <col min="3322" max="3322" width="6.875" style="182" customWidth="1"/>
    <col min="3323" max="3323" width="4" style="182" customWidth="1"/>
    <col min="3324" max="3324" width="9.625" style="182" customWidth="1"/>
    <col min="3325" max="3325" width="11.125" style="182" customWidth="1"/>
    <col min="3326" max="3326" width="9.375" style="182" customWidth="1"/>
    <col min="3327" max="3327" width="6.375" style="182" customWidth="1"/>
    <col min="3328" max="3328" width="10.5" style="182" customWidth="1"/>
    <col min="3329" max="3331" width="9" style="182"/>
    <col min="3332" max="3332" width="9.625" style="182" customWidth="1"/>
    <col min="3333" max="3333" width="11.125" style="182" customWidth="1"/>
    <col min="3334" max="3334" width="9.625" style="182" customWidth="1"/>
    <col min="3335" max="3335" width="11.125" style="182" customWidth="1"/>
    <col min="3336" max="3336" width="9.625" style="182" customWidth="1"/>
    <col min="3337" max="3337" width="11.125" style="182" customWidth="1"/>
    <col min="3338" max="3572" width="9" style="182"/>
    <col min="3573" max="3573" width="2.625" style="182" customWidth="1"/>
    <col min="3574" max="3574" width="18.125" style="182" customWidth="1"/>
    <col min="3575" max="3576" width="5.625" style="182" customWidth="1"/>
    <col min="3577" max="3577" width="8.875" style="182" customWidth="1"/>
    <col min="3578" max="3578" width="6.875" style="182" customWidth="1"/>
    <col min="3579" max="3579" width="4" style="182" customWidth="1"/>
    <col min="3580" max="3580" width="9.625" style="182" customWidth="1"/>
    <col min="3581" max="3581" width="11.125" style="182" customWidth="1"/>
    <col min="3582" max="3582" width="9.375" style="182" customWidth="1"/>
    <col min="3583" max="3583" width="6.375" style="182" customWidth="1"/>
    <col min="3584" max="3584" width="10.5" style="182" customWidth="1"/>
    <col min="3585" max="3587" width="9" style="182"/>
    <col min="3588" max="3588" width="9.625" style="182" customWidth="1"/>
    <col min="3589" max="3589" width="11.125" style="182" customWidth="1"/>
    <col min="3590" max="3590" width="9.625" style="182" customWidth="1"/>
    <col min="3591" max="3591" width="11.125" style="182" customWidth="1"/>
    <col min="3592" max="3592" width="9.625" style="182" customWidth="1"/>
    <col min="3593" max="3593" width="11.125" style="182" customWidth="1"/>
    <col min="3594" max="3828" width="9" style="182"/>
    <col min="3829" max="3829" width="2.625" style="182" customWidth="1"/>
    <col min="3830" max="3830" width="18.125" style="182" customWidth="1"/>
    <col min="3831" max="3832" width="5.625" style="182" customWidth="1"/>
    <col min="3833" max="3833" width="8.875" style="182" customWidth="1"/>
    <col min="3834" max="3834" width="6.875" style="182" customWidth="1"/>
    <col min="3835" max="3835" width="4" style="182" customWidth="1"/>
    <col min="3836" max="3836" width="9.625" style="182" customWidth="1"/>
    <col min="3837" max="3837" width="11.125" style="182" customWidth="1"/>
    <col min="3838" max="3838" width="9.375" style="182" customWidth="1"/>
    <col min="3839" max="3839" width="6.375" style="182" customWidth="1"/>
    <col min="3840" max="3840" width="10.5" style="182" customWidth="1"/>
    <col min="3841" max="3843" width="9" style="182"/>
    <col min="3844" max="3844" width="9.625" style="182" customWidth="1"/>
    <col min="3845" max="3845" width="11.125" style="182" customWidth="1"/>
    <col min="3846" max="3846" width="9.625" style="182" customWidth="1"/>
    <col min="3847" max="3847" width="11.125" style="182" customWidth="1"/>
    <col min="3848" max="3848" width="9.625" style="182" customWidth="1"/>
    <col min="3849" max="3849" width="11.125" style="182" customWidth="1"/>
    <col min="3850" max="4084" width="9" style="182"/>
    <col min="4085" max="4085" width="2.625" style="182" customWidth="1"/>
    <col min="4086" max="4086" width="18.125" style="182" customWidth="1"/>
    <col min="4087" max="4088" width="5.625" style="182" customWidth="1"/>
    <col min="4089" max="4089" width="8.875" style="182" customWidth="1"/>
    <col min="4090" max="4090" width="6.875" style="182" customWidth="1"/>
    <col min="4091" max="4091" width="4" style="182" customWidth="1"/>
    <col min="4092" max="4092" width="9.625" style="182" customWidth="1"/>
    <col min="4093" max="4093" width="11.125" style="182" customWidth="1"/>
    <col min="4094" max="4094" width="9.375" style="182" customWidth="1"/>
    <col min="4095" max="4095" width="6.375" style="182" customWidth="1"/>
    <col min="4096" max="4096" width="10.5" style="182" customWidth="1"/>
    <col min="4097" max="4099" width="9" style="182"/>
    <col min="4100" max="4100" width="9.625" style="182" customWidth="1"/>
    <col min="4101" max="4101" width="11.125" style="182" customWidth="1"/>
    <col min="4102" max="4102" width="9.625" style="182" customWidth="1"/>
    <col min="4103" max="4103" width="11.125" style="182" customWidth="1"/>
    <col min="4104" max="4104" width="9.625" style="182" customWidth="1"/>
    <col min="4105" max="4105" width="11.125" style="182" customWidth="1"/>
    <col min="4106" max="4340" width="9" style="182"/>
    <col min="4341" max="4341" width="2.625" style="182" customWidth="1"/>
    <col min="4342" max="4342" width="18.125" style="182" customWidth="1"/>
    <col min="4343" max="4344" width="5.625" style="182" customWidth="1"/>
    <col min="4345" max="4345" width="8.875" style="182" customWidth="1"/>
    <col min="4346" max="4346" width="6.875" style="182" customWidth="1"/>
    <col min="4347" max="4347" width="4" style="182" customWidth="1"/>
    <col min="4348" max="4348" width="9.625" style="182" customWidth="1"/>
    <col min="4349" max="4349" width="11.125" style="182" customWidth="1"/>
    <col min="4350" max="4350" width="9.375" style="182" customWidth="1"/>
    <col min="4351" max="4351" width="6.375" style="182" customWidth="1"/>
    <col min="4352" max="4352" width="10.5" style="182" customWidth="1"/>
    <col min="4353" max="4355" width="9" style="182"/>
    <col min="4356" max="4356" width="9.625" style="182" customWidth="1"/>
    <col min="4357" max="4357" width="11.125" style="182" customWidth="1"/>
    <col min="4358" max="4358" width="9.625" style="182" customWidth="1"/>
    <col min="4359" max="4359" width="11.125" style="182" customWidth="1"/>
    <col min="4360" max="4360" width="9.625" style="182" customWidth="1"/>
    <col min="4361" max="4361" width="11.125" style="182" customWidth="1"/>
    <col min="4362" max="4596" width="9" style="182"/>
    <col min="4597" max="4597" width="2.625" style="182" customWidth="1"/>
    <col min="4598" max="4598" width="18.125" style="182" customWidth="1"/>
    <col min="4599" max="4600" width="5.625" style="182" customWidth="1"/>
    <col min="4601" max="4601" width="8.875" style="182" customWidth="1"/>
    <col min="4602" max="4602" width="6.875" style="182" customWidth="1"/>
    <col min="4603" max="4603" width="4" style="182" customWidth="1"/>
    <col min="4604" max="4604" width="9.625" style="182" customWidth="1"/>
    <col min="4605" max="4605" width="11.125" style="182" customWidth="1"/>
    <col min="4606" max="4606" width="9.375" style="182" customWidth="1"/>
    <col min="4607" max="4607" width="6.375" style="182" customWidth="1"/>
    <col min="4608" max="4608" width="10.5" style="182" customWidth="1"/>
    <col min="4609" max="4611" width="9" style="182"/>
    <col min="4612" max="4612" width="9.625" style="182" customWidth="1"/>
    <col min="4613" max="4613" width="11.125" style="182" customWidth="1"/>
    <col min="4614" max="4614" width="9.625" style="182" customWidth="1"/>
    <col min="4615" max="4615" width="11.125" style="182" customWidth="1"/>
    <col min="4616" max="4616" width="9.625" style="182" customWidth="1"/>
    <col min="4617" max="4617" width="11.125" style="182" customWidth="1"/>
    <col min="4618" max="4852" width="9" style="182"/>
    <col min="4853" max="4853" width="2.625" style="182" customWidth="1"/>
    <col min="4854" max="4854" width="18.125" style="182" customWidth="1"/>
    <col min="4855" max="4856" width="5.625" style="182" customWidth="1"/>
    <col min="4857" max="4857" width="8.875" style="182" customWidth="1"/>
    <col min="4858" max="4858" width="6.875" style="182" customWidth="1"/>
    <col min="4859" max="4859" width="4" style="182" customWidth="1"/>
    <col min="4860" max="4860" width="9.625" style="182" customWidth="1"/>
    <col min="4861" max="4861" width="11.125" style="182" customWidth="1"/>
    <col min="4862" max="4862" width="9.375" style="182" customWidth="1"/>
    <col min="4863" max="4863" width="6.375" style="182" customWidth="1"/>
    <col min="4864" max="4864" width="10.5" style="182" customWidth="1"/>
    <col min="4865" max="4867" width="9" style="182"/>
    <col min="4868" max="4868" width="9.625" style="182" customWidth="1"/>
    <col min="4869" max="4869" width="11.125" style="182" customWidth="1"/>
    <col min="4870" max="4870" width="9.625" style="182" customWidth="1"/>
    <col min="4871" max="4871" width="11.125" style="182" customWidth="1"/>
    <col min="4872" max="4872" width="9.625" style="182" customWidth="1"/>
    <col min="4873" max="4873" width="11.125" style="182" customWidth="1"/>
    <col min="4874" max="5108" width="9" style="182"/>
    <col min="5109" max="5109" width="2.625" style="182" customWidth="1"/>
    <col min="5110" max="5110" width="18.125" style="182" customWidth="1"/>
    <col min="5111" max="5112" width="5.625" style="182" customWidth="1"/>
    <col min="5113" max="5113" width="8.875" style="182" customWidth="1"/>
    <col min="5114" max="5114" width="6.875" style="182" customWidth="1"/>
    <col min="5115" max="5115" width="4" style="182" customWidth="1"/>
    <col min="5116" max="5116" width="9.625" style="182" customWidth="1"/>
    <col min="5117" max="5117" width="11.125" style="182" customWidth="1"/>
    <col min="5118" max="5118" width="9.375" style="182" customWidth="1"/>
    <col min="5119" max="5119" width="6.375" style="182" customWidth="1"/>
    <col min="5120" max="5120" width="10.5" style="182" customWidth="1"/>
    <col min="5121" max="5123" width="9" style="182"/>
    <col min="5124" max="5124" width="9.625" style="182" customWidth="1"/>
    <col min="5125" max="5125" width="11.125" style="182" customWidth="1"/>
    <col min="5126" max="5126" width="9.625" style="182" customWidth="1"/>
    <col min="5127" max="5127" width="11.125" style="182" customWidth="1"/>
    <col min="5128" max="5128" width="9.625" style="182" customWidth="1"/>
    <col min="5129" max="5129" width="11.125" style="182" customWidth="1"/>
    <col min="5130" max="5364" width="9" style="182"/>
    <col min="5365" max="5365" width="2.625" style="182" customWidth="1"/>
    <col min="5366" max="5366" width="18.125" style="182" customWidth="1"/>
    <col min="5367" max="5368" width="5.625" style="182" customWidth="1"/>
    <col min="5369" max="5369" width="8.875" style="182" customWidth="1"/>
    <col min="5370" max="5370" width="6.875" style="182" customWidth="1"/>
    <col min="5371" max="5371" width="4" style="182" customWidth="1"/>
    <col min="5372" max="5372" width="9.625" style="182" customWidth="1"/>
    <col min="5373" max="5373" width="11.125" style="182" customWidth="1"/>
    <col min="5374" max="5374" width="9.375" style="182" customWidth="1"/>
    <col min="5375" max="5375" width="6.375" style="182" customWidth="1"/>
    <col min="5376" max="5376" width="10.5" style="182" customWidth="1"/>
    <col min="5377" max="5379" width="9" style="182"/>
    <col min="5380" max="5380" width="9.625" style="182" customWidth="1"/>
    <col min="5381" max="5381" width="11.125" style="182" customWidth="1"/>
    <col min="5382" max="5382" width="9.625" style="182" customWidth="1"/>
    <col min="5383" max="5383" width="11.125" style="182" customWidth="1"/>
    <col min="5384" max="5384" width="9.625" style="182" customWidth="1"/>
    <col min="5385" max="5385" width="11.125" style="182" customWidth="1"/>
    <col min="5386" max="5620" width="9" style="182"/>
    <col min="5621" max="5621" width="2.625" style="182" customWidth="1"/>
    <col min="5622" max="5622" width="18.125" style="182" customWidth="1"/>
    <col min="5623" max="5624" width="5.625" style="182" customWidth="1"/>
    <col min="5625" max="5625" width="8.875" style="182" customWidth="1"/>
    <col min="5626" max="5626" width="6.875" style="182" customWidth="1"/>
    <col min="5627" max="5627" width="4" style="182" customWidth="1"/>
    <col min="5628" max="5628" width="9.625" style="182" customWidth="1"/>
    <col min="5629" max="5629" width="11.125" style="182" customWidth="1"/>
    <col min="5630" max="5630" width="9.375" style="182" customWidth="1"/>
    <col min="5631" max="5631" width="6.375" style="182" customWidth="1"/>
    <col min="5632" max="5632" width="10.5" style="182" customWidth="1"/>
    <col min="5633" max="5635" width="9" style="182"/>
    <col min="5636" max="5636" width="9.625" style="182" customWidth="1"/>
    <col min="5637" max="5637" width="11.125" style="182" customWidth="1"/>
    <col min="5638" max="5638" width="9.625" style="182" customWidth="1"/>
    <col min="5639" max="5639" width="11.125" style="182" customWidth="1"/>
    <col min="5640" max="5640" width="9.625" style="182" customWidth="1"/>
    <col min="5641" max="5641" width="11.125" style="182" customWidth="1"/>
    <col min="5642" max="5876" width="9" style="182"/>
    <col min="5877" max="5877" width="2.625" style="182" customWidth="1"/>
    <col min="5878" max="5878" width="18.125" style="182" customWidth="1"/>
    <col min="5879" max="5880" width="5.625" style="182" customWidth="1"/>
    <col min="5881" max="5881" width="8.875" style="182" customWidth="1"/>
    <col min="5882" max="5882" width="6.875" style="182" customWidth="1"/>
    <col min="5883" max="5883" width="4" style="182" customWidth="1"/>
    <col min="5884" max="5884" width="9.625" style="182" customWidth="1"/>
    <col min="5885" max="5885" width="11.125" style="182" customWidth="1"/>
    <col min="5886" max="5886" width="9.375" style="182" customWidth="1"/>
    <col min="5887" max="5887" width="6.375" style="182" customWidth="1"/>
    <col min="5888" max="5888" width="10.5" style="182" customWidth="1"/>
    <col min="5889" max="5891" width="9" style="182"/>
    <col min="5892" max="5892" width="9.625" style="182" customWidth="1"/>
    <col min="5893" max="5893" width="11.125" style="182" customWidth="1"/>
    <col min="5894" max="5894" width="9.625" style="182" customWidth="1"/>
    <col min="5895" max="5895" width="11.125" style="182" customWidth="1"/>
    <col min="5896" max="5896" width="9.625" style="182" customWidth="1"/>
    <col min="5897" max="5897" width="11.125" style="182" customWidth="1"/>
    <col min="5898" max="6132" width="9" style="182"/>
    <col min="6133" max="6133" width="2.625" style="182" customWidth="1"/>
    <col min="6134" max="6134" width="18.125" style="182" customWidth="1"/>
    <col min="6135" max="6136" width="5.625" style="182" customWidth="1"/>
    <col min="6137" max="6137" width="8.875" style="182" customWidth="1"/>
    <col min="6138" max="6138" width="6.875" style="182" customWidth="1"/>
    <col min="6139" max="6139" width="4" style="182" customWidth="1"/>
    <col min="6140" max="6140" width="9.625" style="182" customWidth="1"/>
    <col min="6141" max="6141" width="11.125" style="182" customWidth="1"/>
    <col min="6142" max="6142" width="9.375" style="182" customWidth="1"/>
    <col min="6143" max="6143" width="6.375" style="182" customWidth="1"/>
    <col min="6144" max="6144" width="10.5" style="182" customWidth="1"/>
    <col min="6145" max="6147" width="9" style="182"/>
    <col min="6148" max="6148" width="9.625" style="182" customWidth="1"/>
    <col min="6149" max="6149" width="11.125" style="182" customWidth="1"/>
    <col min="6150" max="6150" width="9.625" style="182" customWidth="1"/>
    <col min="6151" max="6151" width="11.125" style="182" customWidth="1"/>
    <col min="6152" max="6152" width="9.625" style="182" customWidth="1"/>
    <col min="6153" max="6153" width="11.125" style="182" customWidth="1"/>
    <col min="6154" max="6388" width="9" style="182"/>
    <col min="6389" max="6389" width="2.625" style="182" customWidth="1"/>
    <col min="6390" max="6390" width="18.125" style="182" customWidth="1"/>
    <col min="6391" max="6392" width="5.625" style="182" customWidth="1"/>
    <col min="6393" max="6393" width="8.875" style="182" customWidth="1"/>
    <col min="6394" max="6394" width="6.875" style="182" customWidth="1"/>
    <col min="6395" max="6395" width="4" style="182" customWidth="1"/>
    <col min="6396" max="6396" width="9.625" style="182" customWidth="1"/>
    <col min="6397" max="6397" width="11.125" style="182" customWidth="1"/>
    <col min="6398" max="6398" width="9.375" style="182" customWidth="1"/>
    <col min="6399" max="6399" width="6.375" style="182" customWidth="1"/>
    <col min="6400" max="6400" width="10.5" style="182" customWidth="1"/>
    <col min="6401" max="6403" width="9" style="182"/>
    <col min="6404" max="6404" width="9.625" style="182" customWidth="1"/>
    <col min="6405" max="6405" width="11.125" style="182" customWidth="1"/>
    <col min="6406" max="6406" width="9.625" style="182" customWidth="1"/>
    <col min="6407" max="6407" width="11.125" style="182" customWidth="1"/>
    <col min="6408" max="6408" width="9.625" style="182" customWidth="1"/>
    <col min="6409" max="6409" width="11.125" style="182" customWidth="1"/>
    <col min="6410" max="6644" width="9" style="182"/>
    <col min="6645" max="6645" width="2.625" style="182" customWidth="1"/>
    <col min="6646" max="6646" width="18.125" style="182" customWidth="1"/>
    <col min="6647" max="6648" width="5.625" style="182" customWidth="1"/>
    <col min="6649" max="6649" width="8.875" style="182" customWidth="1"/>
    <col min="6650" max="6650" width="6.875" style="182" customWidth="1"/>
    <col min="6651" max="6651" width="4" style="182" customWidth="1"/>
    <col min="6652" max="6652" width="9.625" style="182" customWidth="1"/>
    <col min="6653" max="6653" width="11.125" style="182" customWidth="1"/>
    <col min="6654" max="6654" width="9.375" style="182" customWidth="1"/>
    <col min="6655" max="6655" width="6.375" style="182" customWidth="1"/>
    <col min="6656" max="6656" width="10.5" style="182" customWidth="1"/>
    <col min="6657" max="6659" width="9" style="182"/>
    <col min="6660" max="6660" width="9.625" style="182" customWidth="1"/>
    <col min="6661" max="6661" width="11.125" style="182" customWidth="1"/>
    <col min="6662" max="6662" width="9.625" style="182" customWidth="1"/>
    <col min="6663" max="6663" width="11.125" style="182" customWidth="1"/>
    <col min="6664" max="6664" width="9.625" style="182" customWidth="1"/>
    <col min="6665" max="6665" width="11.125" style="182" customWidth="1"/>
    <col min="6666" max="6900" width="9" style="182"/>
    <col min="6901" max="6901" width="2.625" style="182" customWidth="1"/>
    <col min="6902" max="6902" width="18.125" style="182" customWidth="1"/>
    <col min="6903" max="6904" width="5.625" style="182" customWidth="1"/>
    <col min="6905" max="6905" width="8.875" style="182" customWidth="1"/>
    <col min="6906" max="6906" width="6.875" style="182" customWidth="1"/>
    <col min="6907" max="6907" width="4" style="182" customWidth="1"/>
    <col min="6908" max="6908" width="9.625" style="182" customWidth="1"/>
    <col min="6909" max="6909" width="11.125" style="182" customWidth="1"/>
    <col min="6910" max="6910" width="9.375" style="182" customWidth="1"/>
    <col min="6911" max="6911" width="6.375" style="182" customWidth="1"/>
    <col min="6912" max="6912" width="10.5" style="182" customWidth="1"/>
    <col min="6913" max="6915" width="9" style="182"/>
    <col min="6916" max="6916" width="9.625" style="182" customWidth="1"/>
    <col min="6917" max="6917" width="11.125" style="182" customWidth="1"/>
    <col min="6918" max="6918" width="9.625" style="182" customWidth="1"/>
    <col min="6919" max="6919" width="11.125" style="182" customWidth="1"/>
    <col min="6920" max="6920" width="9.625" style="182" customWidth="1"/>
    <col min="6921" max="6921" width="11.125" style="182" customWidth="1"/>
    <col min="6922" max="7156" width="9" style="182"/>
    <col min="7157" max="7157" width="2.625" style="182" customWidth="1"/>
    <col min="7158" max="7158" width="18.125" style="182" customWidth="1"/>
    <col min="7159" max="7160" width="5.625" style="182" customWidth="1"/>
    <col min="7161" max="7161" width="8.875" style="182" customWidth="1"/>
    <col min="7162" max="7162" width="6.875" style="182" customWidth="1"/>
    <col min="7163" max="7163" width="4" style="182" customWidth="1"/>
    <col min="7164" max="7164" width="9.625" style="182" customWidth="1"/>
    <col min="7165" max="7165" width="11.125" style="182" customWidth="1"/>
    <col min="7166" max="7166" width="9.375" style="182" customWidth="1"/>
    <col min="7167" max="7167" width="6.375" style="182" customWidth="1"/>
    <col min="7168" max="7168" width="10.5" style="182" customWidth="1"/>
    <col min="7169" max="7171" width="9" style="182"/>
    <col min="7172" max="7172" width="9.625" style="182" customWidth="1"/>
    <col min="7173" max="7173" width="11.125" style="182" customWidth="1"/>
    <col min="7174" max="7174" width="9.625" style="182" customWidth="1"/>
    <col min="7175" max="7175" width="11.125" style="182" customWidth="1"/>
    <col min="7176" max="7176" width="9.625" style="182" customWidth="1"/>
    <col min="7177" max="7177" width="11.125" style="182" customWidth="1"/>
    <col min="7178" max="7412" width="9" style="182"/>
    <col min="7413" max="7413" width="2.625" style="182" customWidth="1"/>
    <col min="7414" max="7414" width="18.125" style="182" customWidth="1"/>
    <col min="7415" max="7416" width="5.625" style="182" customWidth="1"/>
    <col min="7417" max="7417" width="8.875" style="182" customWidth="1"/>
    <col min="7418" max="7418" width="6.875" style="182" customWidth="1"/>
    <col min="7419" max="7419" width="4" style="182" customWidth="1"/>
    <col min="7420" max="7420" width="9.625" style="182" customWidth="1"/>
    <col min="7421" max="7421" width="11.125" style="182" customWidth="1"/>
    <col min="7422" max="7422" width="9.375" style="182" customWidth="1"/>
    <col min="7423" max="7423" width="6.375" style="182" customWidth="1"/>
    <col min="7424" max="7424" width="10.5" style="182" customWidth="1"/>
    <col min="7425" max="7427" width="9" style="182"/>
    <col min="7428" max="7428" width="9.625" style="182" customWidth="1"/>
    <col min="7429" max="7429" width="11.125" style="182" customWidth="1"/>
    <col min="7430" max="7430" width="9.625" style="182" customWidth="1"/>
    <col min="7431" max="7431" width="11.125" style="182" customWidth="1"/>
    <col min="7432" max="7432" width="9.625" style="182" customWidth="1"/>
    <col min="7433" max="7433" width="11.125" style="182" customWidth="1"/>
    <col min="7434" max="7668" width="9" style="182"/>
    <col min="7669" max="7669" width="2.625" style="182" customWidth="1"/>
    <col min="7670" max="7670" width="18.125" style="182" customWidth="1"/>
    <col min="7671" max="7672" width="5.625" style="182" customWidth="1"/>
    <col min="7673" max="7673" width="8.875" style="182" customWidth="1"/>
    <col min="7674" max="7674" width="6.875" style="182" customWidth="1"/>
    <col min="7675" max="7675" width="4" style="182" customWidth="1"/>
    <col min="7676" max="7676" width="9.625" style="182" customWidth="1"/>
    <col min="7677" max="7677" width="11.125" style="182" customWidth="1"/>
    <col min="7678" max="7678" width="9.375" style="182" customWidth="1"/>
    <col min="7679" max="7679" width="6.375" style="182" customWidth="1"/>
    <col min="7680" max="7680" width="10.5" style="182" customWidth="1"/>
    <col min="7681" max="7683" width="9" style="182"/>
    <col min="7684" max="7684" width="9.625" style="182" customWidth="1"/>
    <col min="7685" max="7685" width="11.125" style="182" customWidth="1"/>
    <col min="7686" max="7686" width="9.625" style="182" customWidth="1"/>
    <col min="7687" max="7687" width="11.125" style="182" customWidth="1"/>
    <col min="7688" max="7688" width="9.625" style="182" customWidth="1"/>
    <col min="7689" max="7689" width="11.125" style="182" customWidth="1"/>
    <col min="7690" max="7924" width="9" style="182"/>
    <col min="7925" max="7925" width="2.625" style="182" customWidth="1"/>
    <col min="7926" max="7926" width="18.125" style="182" customWidth="1"/>
    <col min="7927" max="7928" width="5.625" style="182" customWidth="1"/>
    <col min="7929" max="7929" width="8.875" style="182" customWidth="1"/>
    <col min="7930" max="7930" width="6.875" style="182" customWidth="1"/>
    <col min="7931" max="7931" width="4" style="182" customWidth="1"/>
    <col min="7932" max="7932" width="9.625" style="182" customWidth="1"/>
    <col min="7933" max="7933" width="11.125" style="182" customWidth="1"/>
    <col min="7934" max="7934" width="9.375" style="182" customWidth="1"/>
    <col min="7935" max="7935" width="6.375" style="182" customWidth="1"/>
    <col min="7936" max="7936" width="10.5" style="182" customWidth="1"/>
    <col min="7937" max="7939" width="9" style="182"/>
    <col min="7940" max="7940" width="9.625" style="182" customWidth="1"/>
    <col min="7941" max="7941" width="11.125" style="182" customWidth="1"/>
    <col min="7942" max="7942" width="9.625" style="182" customWidth="1"/>
    <col min="7943" max="7943" width="11.125" style="182" customWidth="1"/>
    <col min="7944" max="7944" width="9.625" style="182" customWidth="1"/>
    <col min="7945" max="7945" width="11.125" style="182" customWidth="1"/>
    <col min="7946" max="8180" width="9" style="182"/>
    <col min="8181" max="8181" width="2.625" style="182" customWidth="1"/>
    <col min="8182" max="8182" width="18.125" style="182" customWidth="1"/>
    <col min="8183" max="8184" width="5.625" style="182" customWidth="1"/>
    <col min="8185" max="8185" width="8.875" style="182" customWidth="1"/>
    <col min="8186" max="8186" width="6.875" style="182" customWidth="1"/>
    <col min="8187" max="8187" width="4" style="182" customWidth="1"/>
    <col min="8188" max="8188" width="9.625" style="182" customWidth="1"/>
    <col min="8189" max="8189" width="11.125" style="182" customWidth="1"/>
    <col min="8190" max="8190" width="9.375" style="182" customWidth="1"/>
    <col min="8191" max="8191" width="6.375" style="182" customWidth="1"/>
    <col min="8192" max="8192" width="10.5" style="182" customWidth="1"/>
    <col min="8193" max="8195" width="9" style="182"/>
    <col min="8196" max="8196" width="9.625" style="182" customWidth="1"/>
    <col min="8197" max="8197" width="11.125" style="182" customWidth="1"/>
    <col min="8198" max="8198" width="9.625" style="182" customWidth="1"/>
    <col min="8199" max="8199" width="11.125" style="182" customWidth="1"/>
    <col min="8200" max="8200" width="9.625" style="182" customWidth="1"/>
    <col min="8201" max="8201" width="11.125" style="182" customWidth="1"/>
    <col min="8202" max="8436" width="9" style="182"/>
    <col min="8437" max="8437" width="2.625" style="182" customWidth="1"/>
    <col min="8438" max="8438" width="18.125" style="182" customWidth="1"/>
    <col min="8439" max="8440" width="5.625" style="182" customWidth="1"/>
    <col min="8441" max="8441" width="8.875" style="182" customWidth="1"/>
    <col min="8442" max="8442" width="6.875" style="182" customWidth="1"/>
    <col min="8443" max="8443" width="4" style="182" customWidth="1"/>
    <col min="8444" max="8444" width="9.625" style="182" customWidth="1"/>
    <col min="8445" max="8445" width="11.125" style="182" customWidth="1"/>
    <col min="8446" max="8446" width="9.375" style="182" customWidth="1"/>
    <col min="8447" max="8447" width="6.375" style="182" customWidth="1"/>
    <col min="8448" max="8448" width="10.5" style="182" customWidth="1"/>
    <col min="8449" max="8451" width="9" style="182"/>
    <col min="8452" max="8452" width="9.625" style="182" customWidth="1"/>
    <col min="8453" max="8453" width="11.125" style="182" customWidth="1"/>
    <col min="8454" max="8454" width="9.625" style="182" customWidth="1"/>
    <col min="8455" max="8455" width="11.125" style="182" customWidth="1"/>
    <col min="8456" max="8456" width="9.625" style="182" customWidth="1"/>
    <col min="8457" max="8457" width="11.125" style="182" customWidth="1"/>
    <col min="8458" max="8692" width="9" style="182"/>
    <col min="8693" max="8693" width="2.625" style="182" customWidth="1"/>
    <col min="8694" max="8694" width="18.125" style="182" customWidth="1"/>
    <col min="8695" max="8696" width="5.625" style="182" customWidth="1"/>
    <col min="8697" max="8697" width="8.875" style="182" customWidth="1"/>
    <col min="8698" max="8698" width="6.875" style="182" customWidth="1"/>
    <col min="8699" max="8699" width="4" style="182" customWidth="1"/>
    <col min="8700" max="8700" width="9.625" style="182" customWidth="1"/>
    <col min="8701" max="8701" width="11.125" style="182" customWidth="1"/>
    <col min="8702" max="8702" width="9.375" style="182" customWidth="1"/>
    <col min="8703" max="8703" width="6.375" style="182" customWidth="1"/>
    <col min="8704" max="8704" width="10.5" style="182" customWidth="1"/>
    <col min="8705" max="8707" width="9" style="182"/>
    <col min="8708" max="8708" width="9.625" style="182" customWidth="1"/>
    <col min="8709" max="8709" width="11.125" style="182" customWidth="1"/>
    <col min="8710" max="8710" width="9.625" style="182" customWidth="1"/>
    <col min="8711" max="8711" width="11.125" style="182" customWidth="1"/>
    <col min="8712" max="8712" width="9.625" style="182" customWidth="1"/>
    <col min="8713" max="8713" width="11.125" style="182" customWidth="1"/>
    <col min="8714" max="8948" width="9" style="182"/>
    <col min="8949" max="8949" width="2.625" style="182" customWidth="1"/>
    <col min="8950" max="8950" width="18.125" style="182" customWidth="1"/>
    <col min="8951" max="8952" width="5.625" style="182" customWidth="1"/>
    <col min="8953" max="8953" width="8.875" style="182" customWidth="1"/>
    <col min="8954" max="8954" width="6.875" style="182" customWidth="1"/>
    <col min="8955" max="8955" width="4" style="182" customWidth="1"/>
    <col min="8956" max="8956" width="9.625" style="182" customWidth="1"/>
    <col min="8957" max="8957" width="11.125" style="182" customWidth="1"/>
    <col min="8958" max="8958" width="9.375" style="182" customWidth="1"/>
    <col min="8959" max="8959" width="6.375" style="182" customWidth="1"/>
    <col min="8960" max="8960" width="10.5" style="182" customWidth="1"/>
    <col min="8961" max="8963" width="9" style="182"/>
    <col min="8964" max="8964" width="9.625" style="182" customWidth="1"/>
    <col min="8965" max="8965" width="11.125" style="182" customWidth="1"/>
    <col min="8966" max="8966" width="9.625" style="182" customWidth="1"/>
    <col min="8967" max="8967" width="11.125" style="182" customWidth="1"/>
    <col min="8968" max="8968" width="9.625" style="182" customWidth="1"/>
    <col min="8969" max="8969" width="11.125" style="182" customWidth="1"/>
    <col min="8970" max="9204" width="9" style="182"/>
    <col min="9205" max="9205" width="2.625" style="182" customWidth="1"/>
    <col min="9206" max="9206" width="18.125" style="182" customWidth="1"/>
    <col min="9207" max="9208" width="5.625" style="182" customWidth="1"/>
    <col min="9209" max="9209" width="8.875" style="182" customWidth="1"/>
    <col min="9210" max="9210" width="6.875" style="182" customWidth="1"/>
    <col min="9211" max="9211" width="4" style="182" customWidth="1"/>
    <col min="9212" max="9212" width="9.625" style="182" customWidth="1"/>
    <col min="9213" max="9213" width="11.125" style="182" customWidth="1"/>
    <col min="9214" max="9214" width="9.375" style="182" customWidth="1"/>
    <col min="9215" max="9215" width="6.375" style="182" customWidth="1"/>
    <col min="9216" max="9216" width="10.5" style="182" customWidth="1"/>
    <col min="9217" max="9219" width="9" style="182"/>
    <col min="9220" max="9220" width="9.625" style="182" customWidth="1"/>
    <col min="9221" max="9221" width="11.125" style="182" customWidth="1"/>
    <col min="9222" max="9222" width="9.625" style="182" customWidth="1"/>
    <col min="9223" max="9223" width="11.125" style="182" customWidth="1"/>
    <col min="9224" max="9224" width="9.625" style="182" customWidth="1"/>
    <col min="9225" max="9225" width="11.125" style="182" customWidth="1"/>
    <col min="9226" max="9460" width="9" style="182"/>
    <col min="9461" max="9461" width="2.625" style="182" customWidth="1"/>
    <col min="9462" max="9462" width="18.125" style="182" customWidth="1"/>
    <col min="9463" max="9464" width="5.625" style="182" customWidth="1"/>
    <col min="9465" max="9465" width="8.875" style="182" customWidth="1"/>
    <col min="9466" max="9466" width="6.875" style="182" customWidth="1"/>
    <col min="9467" max="9467" width="4" style="182" customWidth="1"/>
    <col min="9468" max="9468" width="9.625" style="182" customWidth="1"/>
    <col min="9469" max="9469" width="11.125" style="182" customWidth="1"/>
    <col min="9470" max="9470" width="9.375" style="182" customWidth="1"/>
    <col min="9471" max="9471" width="6.375" style="182" customWidth="1"/>
    <col min="9472" max="9472" width="10.5" style="182" customWidth="1"/>
    <col min="9473" max="9475" width="9" style="182"/>
    <col min="9476" max="9476" width="9.625" style="182" customWidth="1"/>
    <col min="9477" max="9477" width="11.125" style="182" customWidth="1"/>
    <col min="9478" max="9478" width="9.625" style="182" customWidth="1"/>
    <col min="9479" max="9479" width="11.125" style="182" customWidth="1"/>
    <col min="9480" max="9480" width="9.625" style="182" customWidth="1"/>
    <col min="9481" max="9481" width="11.125" style="182" customWidth="1"/>
    <col min="9482" max="9716" width="9" style="182"/>
    <col min="9717" max="9717" width="2.625" style="182" customWidth="1"/>
    <col min="9718" max="9718" width="18.125" style="182" customWidth="1"/>
    <col min="9719" max="9720" width="5.625" style="182" customWidth="1"/>
    <col min="9721" max="9721" width="8.875" style="182" customWidth="1"/>
    <col min="9722" max="9722" width="6.875" style="182" customWidth="1"/>
    <col min="9723" max="9723" width="4" style="182" customWidth="1"/>
    <col min="9724" max="9724" width="9.625" style="182" customWidth="1"/>
    <col min="9725" max="9725" width="11.125" style="182" customWidth="1"/>
    <col min="9726" max="9726" width="9.375" style="182" customWidth="1"/>
    <col min="9727" max="9727" width="6.375" style="182" customWidth="1"/>
    <col min="9728" max="9728" width="10.5" style="182" customWidth="1"/>
    <col min="9729" max="9731" width="9" style="182"/>
    <col min="9732" max="9732" width="9.625" style="182" customWidth="1"/>
    <col min="9733" max="9733" width="11.125" style="182" customWidth="1"/>
    <col min="9734" max="9734" width="9.625" style="182" customWidth="1"/>
    <col min="9735" max="9735" width="11.125" style="182" customWidth="1"/>
    <col min="9736" max="9736" width="9.625" style="182" customWidth="1"/>
    <col min="9737" max="9737" width="11.125" style="182" customWidth="1"/>
    <col min="9738" max="9972" width="9" style="182"/>
    <col min="9973" max="9973" width="2.625" style="182" customWidth="1"/>
    <col min="9974" max="9974" width="18.125" style="182" customWidth="1"/>
    <col min="9975" max="9976" width="5.625" style="182" customWidth="1"/>
    <col min="9977" max="9977" width="8.875" style="182" customWidth="1"/>
    <col min="9978" max="9978" width="6.875" style="182" customWidth="1"/>
    <col min="9979" max="9979" width="4" style="182" customWidth="1"/>
    <col min="9980" max="9980" width="9.625" style="182" customWidth="1"/>
    <col min="9981" max="9981" width="11.125" style="182" customWidth="1"/>
    <col min="9982" max="9982" width="9.375" style="182" customWidth="1"/>
    <col min="9983" max="9983" width="6.375" style="182" customWidth="1"/>
    <col min="9984" max="9984" width="10.5" style="182" customWidth="1"/>
    <col min="9985" max="9987" width="9" style="182"/>
    <col min="9988" max="9988" width="9.625" style="182" customWidth="1"/>
    <col min="9989" max="9989" width="11.125" style="182" customWidth="1"/>
    <col min="9990" max="9990" width="9.625" style="182" customWidth="1"/>
    <col min="9991" max="9991" width="11.125" style="182" customWidth="1"/>
    <col min="9992" max="9992" width="9.625" style="182" customWidth="1"/>
    <col min="9993" max="9993" width="11.125" style="182" customWidth="1"/>
    <col min="9994" max="10228" width="9" style="182"/>
    <col min="10229" max="10229" width="2.625" style="182" customWidth="1"/>
    <col min="10230" max="10230" width="18.125" style="182" customWidth="1"/>
    <col min="10231" max="10232" width="5.625" style="182" customWidth="1"/>
    <col min="10233" max="10233" width="8.875" style="182" customWidth="1"/>
    <col min="10234" max="10234" width="6.875" style="182" customWidth="1"/>
    <col min="10235" max="10235" width="4" style="182" customWidth="1"/>
    <col min="10236" max="10236" width="9.625" style="182" customWidth="1"/>
    <col min="10237" max="10237" width="11.125" style="182" customWidth="1"/>
    <col min="10238" max="10238" width="9.375" style="182" customWidth="1"/>
    <col min="10239" max="10239" width="6.375" style="182" customWidth="1"/>
    <col min="10240" max="10240" width="10.5" style="182" customWidth="1"/>
    <col min="10241" max="10243" width="9" style="182"/>
    <col min="10244" max="10244" width="9.625" style="182" customWidth="1"/>
    <col min="10245" max="10245" width="11.125" style="182" customWidth="1"/>
    <col min="10246" max="10246" width="9.625" style="182" customWidth="1"/>
    <col min="10247" max="10247" width="11.125" style="182" customWidth="1"/>
    <col min="10248" max="10248" width="9.625" style="182" customWidth="1"/>
    <col min="10249" max="10249" width="11.125" style="182" customWidth="1"/>
    <col min="10250" max="10484" width="9" style="182"/>
    <col min="10485" max="10485" width="2.625" style="182" customWidth="1"/>
    <col min="10486" max="10486" width="18.125" style="182" customWidth="1"/>
    <col min="10487" max="10488" width="5.625" style="182" customWidth="1"/>
    <col min="10489" max="10489" width="8.875" style="182" customWidth="1"/>
    <col min="10490" max="10490" width="6.875" style="182" customWidth="1"/>
    <col min="10491" max="10491" width="4" style="182" customWidth="1"/>
    <col min="10492" max="10492" width="9.625" style="182" customWidth="1"/>
    <col min="10493" max="10493" width="11.125" style="182" customWidth="1"/>
    <col min="10494" max="10494" width="9.375" style="182" customWidth="1"/>
    <col min="10495" max="10495" width="6.375" style="182" customWidth="1"/>
    <col min="10496" max="10496" width="10.5" style="182" customWidth="1"/>
    <col min="10497" max="10499" width="9" style="182"/>
    <col min="10500" max="10500" width="9.625" style="182" customWidth="1"/>
    <col min="10501" max="10501" width="11.125" style="182" customWidth="1"/>
    <col min="10502" max="10502" width="9.625" style="182" customWidth="1"/>
    <col min="10503" max="10503" width="11.125" style="182" customWidth="1"/>
    <col min="10504" max="10504" width="9.625" style="182" customWidth="1"/>
    <col min="10505" max="10505" width="11.125" style="182" customWidth="1"/>
    <col min="10506" max="10740" width="9" style="182"/>
    <col min="10741" max="10741" width="2.625" style="182" customWidth="1"/>
    <col min="10742" max="10742" width="18.125" style="182" customWidth="1"/>
    <col min="10743" max="10744" width="5.625" style="182" customWidth="1"/>
    <col min="10745" max="10745" width="8.875" style="182" customWidth="1"/>
    <col min="10746" max="10746" width="6.875" style="182" customWidth="1"/>
    <col min="10747" max="10747" width="4" style="182" customWidth="1"/>
    <col min="10748" max="10748" width="9.625" style="182" customWidth="1"/>
    <col min="10749" max="10749" width="11.125" style="182" customWidth="1"/>
    <col min="10750" max="10750" width="9.375" style="182" customWidth="1"/>
    <col min="10751" max="10751" width="6.375" style="182" customWidth="1"/>
    <col min="10752" max="10752" width="10.5" style="182" customWidth="1"/>
    <col min="10753" max="10755" width="9" style="182"/>
    <col min="10756" max="10756" width="9.625" style="182" customWidth="1"/>
    <col min="10757" max="10757" width="11.125" style="182" customWidth="1"/>
    <col min="10758" max="10758" width="9.625" style="182" customWidth="1"/>
    <col min="10759" max="10759" width="11.125" style="182" customWidth="1"/>
    <col min="10760" max="10760" width="9.625" style="182" customWidth="1"/>
    <col min="10761" max="10761" width="11.125" style="182" customWidth="1"/>
    <col min="10762" max="10996" width="9" style="182"/>
    <col min="10997" max="10997" width="2.625" style="182" customWidth="1"/>
    <col min="10998" max="10998" width="18.125" style="182" customWidth="1"/>
    <col min="10999" max="11000" width="5.625" style="182" customWidth="1"/>
    <col min="11001" max="11001" width="8.875" style="182" customWidth="1"/>
    <col min="11002" max="11002" width="6.875" style="182" customWidth="1"/>
    <col min="11003" max="11003" width="4" style="182" customWidth="1"/>
    <col min="11004" max="11004" width="9.625" style="182" customWidth="1"/>
    <col min="11005" max="11005" width="11.125" style="182" customWidth="1"/>
    <col min="11006" max="11006" width="9.375" style="182" customWidth="1"/>
    <col min="11007" max="11007" width="6.375" style="182" customWidth="1"/>
    <col min="11008" max="11008" width="10.5" style="182" customWidth="1"/>
    <col min="11009" max="11011" width="9" style="182"/>
    <col min="11012" max="11012" width="9.625" style="182" customWidth="1"/>
    <col min="11013" max="11013" width="11.125" style="182" customWidth="1"/>
    <col min="11014" max="11014" width="9.625" style="182" customWidth="1"/>
    <col min="11015" max="11015" width="11.125" style="182" customWidth="1"/>
    <col min="11016" max="11016" width="9.625" style="182" customWidth="1"/>
    <col min="11017" max="11017" width="11.125" style="182" customWidth="1"/>
    <col min="11018" max="11252" width="9" style="182"/>
    <col min="11253" max="11253" width="2.625" style="182" customWidth="1"/>
    <col min="11254" max="11254" width="18.125" style="182" customWidth="1"/>
    <col min="11255" max="11256" width="5.625" style="182" customWidth="1"/>
    <col min="11257" max="11257" width="8.875" style="182" customWidth="1"/>
    <col min="11258" max="11258" width="6.875" style="182" customWidth="1"/>
    <col min="11259" max="11259" width="4" style="182" customWidth="1"/>
    <col min="11260" max="11260" width="9.625" style="182" customWidth="1"/>
    <col min="11261" max="11261" width="11.125" style="182" customWidth="1"/>
    <col min="11262" max="11262" width="9.375" style="182" customWidth="1"/>
    <col min="11263" max="11263" width="6.375" style="182" customWidth="1"/>
    <col min="11264" max="11264" width="10.5" style="182" customWidth="1"/>
    <col min="11265" max="11267" width="9" style="182"/>
    <col min="11268" max="11268" width="9.625" style="182" customWidth="1"/>
    <col min="11269" max="11269" width="11.125" style="182" customWidth="1"/>
    <col min="11270" max="11270" width="9.625" style="182" customWidth="1"/>
    <col min="11271" max="11271" width="11.125" style="182" customWidth="1"/>
    <col min="11272" max="11272" width="9.625" style="182" customWidth="1"/>
    <col min="11273" max="11273" width="11.125" style="182" customWidth="1"/>
    <col min="11274" max="11508" width="9" style="182"/>
    <col min="11509" max="11509" width="2.625" style="182" customWidth="1"/>
    <col min="11510" max="11510" width="18.125" style="182" customWidth="1"/>
    <col min="11511" max="11512" width="5.625" style="182" customWidth="1"/>
    <col min="11513" max="11513" width="8.875" style="182" customWidth="1"/>
    <col min="11514" max="11514" width="6.875" style="182" customWidth="1"/>
    <col min="11515" max="11515" width="4" style="182" customWidth="1"/>
    <col min="11516" max="11516" width="9.625" style="182" customWidth="1"/>
    <col min="11517" max="11517" width="11.125" style="182" customWidth="1"/>
    <col min="11518" max="11518" width="9.375" style="182" customWidth="1"/>
    <col min="11519" max="11519" width="6.375" style="182" customWidth="1"/>
    <col min="11520" max="11520" width="10.5" style="182" customWidth="1"/>
    <col min="11521" max="11523" width="9" style="182"/>
    <col min="11524" max="11524" width="9.625" style="182" customWidth="1"/>
    <col min="11525" max="11525" width="11.125" style="182" customWidth="1"/>
    <col min="11526" max="11526" width="9.625" style="182" customWidth="1"/>
    <col min="11527" max="11527" width="11.125" style="182" customWidth="1"/>
    <col min="11528" max="11528" width="9.625" style="182" customWidth="1"/>
    <col min="11529" max="11529" width="11.125" style="182" customWidth="1"/>
    <col min="11530" max="11764" width="9" style="182"/>
    <col min="11765" max="11765" width="2.625" style="182" customWidth="1"/>
    <col min="11766" max="11766" width="18.125" style="182" customWidth="1"/>
    <col min="11767" max="11768" width="5.625" style="182" customWidth="1"/>
    <col min="11769" max="11769" width="8.875" style="182" customWidth="1"/>
    <col min="11770" max="11770" width="6.875" style="182" customWidth="1"/>
    <col min="11771" max="11771" width="4" style="182" customWidth="1"/>
    <col min="11772" max="11772" width="9.625" style="182" customWidth="1"/>
    <col min="11773" max="11773" width="11.125" style="182" customWidth="1"/>
    <col min="11774" max="11774" width="9.375" style="182" customWidth="1"/>
    <col min="11775" max="11775" width="6.375" style="182" customWidth="1"/>
    <col min="11776" max="11776" width="10.5" style="182" customWidth="1"/>
    <col min="11777" max="11779" width="9" style="182"/>
    <col min="11780" max="11780" width="9.625" style="182" customWidth="1"/>
    <col min="11781" max="11781" width="11.125" style="182" customWidth="1"/>
    <col min="11782" max="11782" width="9.625" style="182" customWidth="1"/>
    <col min="11783" max="11783" width="11.125" style="182" customWidth="1"/>
    <col min="11784" max="11784" width="9.625" style="182" customWidth="1"/>
    <col min="11785" max="11785" width="11.125" style="182" customWidth="1"/>
    <col min="11786" max="12020" width="9" style="182"/>
    <col min="12021" max="12021" width="2.625" style="182" customWidth="1"/>
    <col min="12022" max="12022" width="18.125" style="182" customWidth="1"/>
    <col min="12023" max="12024" width="5.625" style="182" customWidth="1"/>
    <col min="12025" max="12025" width="8.875" style="182" customWidth="1"/>
    <col min="12026" max="12026" width="6.875" style="182" customWidth="1"/>
    <col min="12027" max="12027" width="4" style="182" customWidth="1"/>
    <col min="12028" max="12028" width="9.625" style="182" customWidth="1"/>
    <col min="12029" max="12029" width="11.125" style="182" customWidth="1"/>
    <col min="12030" max="12030" width="9.375" style="182" customWidth="1"/>
    <col min="12031" max="12031" width="6.375" style="182" customWidth="1"/>
    <col min="12032" max="12032" width="10.5" style="182" customWidth="1"/>
    <col min="12033" max="12035" width="9" style="182"/>
    <col min="12036" max="12036" width="9.625" style="182" customWidth="1"/>
    <col min="12037" max="12037" width="11.125" style="182" customWidth="1"/>
    <col min="12038" max="12038" width="9.625" style="182" customWidth="1"/>
    <col min="12039" max="12039" width="11.125" style="182" customWidth="1"/>
    <col min="12040" max="12040" width="9.625" style="182" customWidth="1"/>
    <col min="12041" max="12041" width="11.125" style="182" customWidth="1"/>
    <col min="12042" max="12276" width="9" style="182"/>
    <col min="12277" max="12277" width="2.625" style="182" customWidth="1"/>
    <col min="12278" max="12278" width="18.125" style="182" customWidth="1"/>
    <col min="12279" max="12280" width="5.625" style="182" customWidth="1"/>
    <col min="12281" max="12281" width="8.875" style="182" customWidth="1"/>
    <col min="12282" max="12282" width="6.875" style="182" customWidth="1"/>
    <col min="12283" max="12283" width="4" style="182" customWidth="1"/>
    <col min="12284" max="12284" width="9.625" style="182" customWidth="1"/>
    <col min="12285" max="12285" width="11.125" style="182" customWidth="1"/>
    <col min="12286" max="12286" width="9.375" style="182" customWidth="1"/>
    <col min="12287" max="12287" width="6.375" style="182" customWidth="1"/>
    <col min="12288" max="12288" width="10.5" style="182" customWidth="1"/>
    <col min="12289" max="12291" width="9" style="182"/>
    <col min="12292" max="12292" width="9.625" style="182" customWidth="1"/>
    <col min="12293" max="12293" width="11.125" style="182" customWidth="1"/>
    <col min="12294" max="12294" width="9.625" style="182" customWidth="1"/>
    <col min="12295" max="12295" width="11.125" style="182" customWidth="1"/>
    <col min="12296" max="12296" width="9.625" style="182" customWidth="1"/>
    <col min="12297" max="12297" width="11.125" style="182" customWidth="1"/>
    <col min="12298" max="12532" width="9" style="182"/>
    <col min="12533" max="12533" width="2.625" style="182" customWidth="1"/>
    <col min="12534" max="12534" width="18.125" style="182" customWidth="1"/>
    <col min="12535" max="12536" width="5.625" style="182" customWidth="1"/>
    <col min="12537" max="12537" width="8.875" style="182" customWidth="1"/>
    <col min="12538" max="12538" width="6.875" style="182" customWidth="1"/>
    <col min="12539" max="12539" width="4" style="182" customWidth="1"/>
    <col min="12540" max="12540" width="9.625" style="182" customWidth="1"/>
    <col min="12541" max="12541" width="11.125" style="182" customWidth="1"/>
    <col min="12542" max="12542" width="9.375" style="182" customWidth="1"/>
    <col min="12543" max="12543" width="6.375" style="182" customWidth="1"/>
    <col min="12544" max="12544" width="10.5" style="182" customWidth="1"/>
    <col min="12545" max="12547" width="9" style="182"/>
    <col min="12548" max="12548" width="9.625" style="182" customWidth="1"/>
    <col min="12549" max="12549" width="11.125" style="182" customWidth="1"/>
    <col min="12550" max="12550" width="9.625" style="182" customWidth="1"/>
    <col min="12551" max="12551" width="11.125" style="182" customWidth="1"/>
    <col min="12552" max="12552" width="9.625" style="182" customWidth="1"/>
    <col min="12553" max="12553" width="11.125" style="182" customWidth="1"/>
    <col min="12554" max="12788" width="9" style="182"/>
    <col min="12789" max="12789" width="2.625" style="182" customWidth="1"/>
    <col min="12790" max="12790" width="18.125" style="182" customWidth="1"/>
    <col min="12791" max="12792" width="5.625" style="182" customWidth="1"/>
    <col min="12793" max="12793" width="8.875" style="182" customWidth="1"/>
    <col min="12794" max="12794" width="6.875" style="182" customWidth="1"/>
    <col min="12795" max="12795" width="4" style="182" customWidth="1"/>
    <col min="12796" max="12796" width="9.625" style="182" customWidth="1"/>
    <col min="12797" max="12797" width="11.125" style="182" customWidth="1"/>
    <col min="12798" max="12798" width="9.375" style="182" customWidth="1"/>
    <col min="12799" max="12799" width="6.375" style="182" customWidth="1"/>
    <col min="12800" max="12800" width="10.5" style="182" customWidth="1"/>
    <col min="12801" max="12803" width="9" style="182"/>
    <col min="12804" max="12804" width="9.625" style="182" customWidth="1"/>
    <col min="12805" max="12805" width="11.125" style="182" customWidth="1"/>
    <col min="12806" max="12806" width="9.625" style="182" customWidth="1"/>
    <col min="12807" max="12807" width="11.125" style="182" customWidth="1"/>
    <col min="12808" max="12808" width="9.625" style="182" customWidth="1"/>
    <col min="12809" max="12809" width="11.125" style="182" customWidth="1"/>
    <col min="12810" max="13044" width="9" style="182"/>
    <col min="13045" max="13045" width="2.625" style="182" customWidth="1"/>
    <col min="13046" max="13046" width="18.125" style="182" customWidth="1"/>
    <col min="13047" max="13048" width="5.625" style="182" customWidth="1"/>
    <col min="13049" max="13049" width="8.875" style="182" customWidth="1"/>
    <col min="13050" max="13050" width="6.875" style="182" customWidth="1"/>
    <col min="13051" max="13051" width="4" style="182" customWidth="1"/>
    <col min="13052" max="13052" width="9.625" style="182" customWidth="1"/>
    <col min="13053" max="13053" width="11.125" style="182" customWidth="1"/>
    <col min="13054" max="13054" width="9.375" style="182" customWidth="1"/>
    <col min="13055" max="13055" width="6.375" style="182" customWidth="1"/>
    <col min="13056" max="13056" width="10.5" style="182" customWidth="1"/>
    <col min="13057" max="13059" width="9" style="182"/>
    <col min="13060" max="13060" width="9.625" style="182" customWidth="1"/>
    <col min="13061" max="13061" width="11.125" style="182" customWidth="1"/>
    <col min="13062" max="13062" width="9.625" style="182" customWidth="1"/>
    <col min="13063" max="13063" width="11.125" style="182" customWidth="1"/>
    <col min="13064" max="13064" width="9.625" style="182" customWidth="1"/>
    <col min="13065" max="13065" width="11.125" style="182" customWidth="1"/>
    <col min="13066" max="13300" width="9" style="182"/>
    <col min="13301" max="13301" width="2.625" style="182" customWidth="1"/>
    <col min="13302" max="13302" width="18.125" style="182" customWidth="1"/>
    <col min="13303" max="13304" width="5.625" style="182" customWidth="1"/>
    <col min="13305" max="13305" width="8.875" style="182" customWidth="1"/>
    <col min="13306" max="13306" width="6.875" style="182" customWidth="1"/>
    <col min="13307" max="13307" width="4" style="182" customWidth="1"/>
    <col min="13308" max="13308" width="9.625" style="182" customWidth="1"/>
    <col min="13309" max="13309" width="11.125" style="182" customWidth="1"/>
    <col min="13310" max="13310" width="9.375" style="182" customWidth="1"/>
    <col min="13311" max="13311" width="6.375" style="182" customWidth="1"/>
    <col min="13312" max="13312" width="10.5" style="182" customWidth="1"/>
    <col min="13313" max="13315" width="9" style="182"/>
    <col min="13316" max="13316" width="9.625" style="182" customWidth="1"/>
    <col min="13317" max="13317" width="11.125" style="182" customWidth="1"/>
    <col min="13318" max="13318" width="9.625" style="182" customWidth="1"/>
    <col min="13319" max="13319" width="11.125" style="182" customWidth="1"/>
    <col min="13320" max="13320" width="9.625" style="182" customWidth="1"/>
    <col min="13321" max="13321" width="11.125" style="182" customWidth="1"/>
    <col min="13322" max="13556" width="9" style="182"/>
    <col min="13557" max="13557" width="2.625" style="182" customWidth="1"/>
    <col min="13558" max="13558" width="18.125" style="182" customWidth="1"/>
    <col min="13559" max="13560" width="5.625" style="182" customWidth="1"/>
    <col min="13561" max="13561" width="8.875" style="182" customWidth="1"/>
    <col min="13562" max="13562" width="6.875" style="182" customWidth="1"/>
    <col min="13563" max="13563" width="4" style="182" customWidth="1"/>
    <col min="13564" max="13564" width="9.625" style="182" customWidth="1"/>
    <col min="13565" max="13565" width="11.125" style="182" customWidth="1"/>
    <col min="13566" max="13566" width="9.375" style="182" customWidth="1"/>
    <col min="13567" max="13567" width="6.375" style="182" customWidth="1"/>
    <col min="13568" max="13568" width="10.5" style="182" customWidth="1"/>
    <col min="13569" max="13571" width="9" style="182"/>
    <col min="13572" max="13572" width="9.625" style="182" customWidth="1"/>
    <col min="13573" max="13573" width="11.125" style="182" customWidth="1"/>
    <col min="13574" max="13574" width="9.625" style="182" customWidth="1"/>
    <col min="13575" max="13575" width="11.125" style="182" customWidth="1"/>
    <col min="13576" max="13576" width="9.625" style="182" customWidth="1"/>
    <col min="13577" max="13577" width="11.125" style="182" customWidth="1"/>
    <col min="13578" max="13812" width="9" style="182"/>
    <col min="13813" max="13813" width="2.625" style="182" customWidth="1"/>
    <col min="13814" max="13814" width="18.125" style="182" customWidth="1"/>
    <col min="13815" max="13816" width="5.625" style="182" customWidth="1"/>
    <col min="13817" max="13817" width="8.875" style="182" customWidth="1"/>
    <col min="13818" max="13818" width="6.875" style="182" customWidth="1"/>
    <col min="13819" max="13819" width="4" style="182" customWidth="1"/>
    <col min="13820" max="13820" width="9.625" style="182" customWidth="1"/>
    <col min="13821" max="13821" width="11.125" style="182" customWidth="1"/>
    <col min="13822" max="13822" width="9.375" style="182" customWidth="1"/>
    <col min="13823" max="13823" width="6.375" style="182" customWidth="1"/>
    <col min="13824" max="13824" width="10.5" style="182" customWidth="1"/>
    <col min="13825" max="13827" width="9" style="182"/>
    <col min="13828" max="13828" width="9.625" style="182" customWidth="1"/>
    <col min="13829" max="13829" width="11.125" style="182" customWidth="1"/>
    <col min="13830" max="13830" width="9.625" style="182" customWidth="1"/>
    <col min="13831" max="13831" width="11.125" style="182" customWidth="1"/>
    <col min="13832" max="13832" width="9.625" style="182" customWidth="1"/>
    <col min="13833" max="13833" width="11.125" style="182" customWidth="1"/>
    <col min="13834" max="14068" width="9" style="182"/>
    <col min="14069" max="14069" width="2.625" style="182" customWidth="1"/>
    <col min="14070" max="14070" width="18.125" style="182" customWidth="1"/>
    <col min="14071" max="14072" width="5.625" style="182" customWidth="1"/>
    <col min="14073" max="14073" width="8.875" style="182" customWidth="1"/>
    <col min="14074" max="14074" width="6.875" style="182" customWidth="1"/>
    <col min="14075" max="14075" width="4" style="182" customWidth="1"/>
    <col min="14076" max="14076" width="9.625" style="182" customWidth="1"/>
    <col min="14077" max="14077" width="11.125" style="182" customWidth="1"/>
    <col min="14078" max="14078" width="9.375" style="182" customWidth="1"/>
    <col min="14079" max="14079" width="6.375" style="182" customWidth="1"/>
    <col min="14080" max="14080" width="10.5" style="182" customWidth="1"/>
    <col min="14081" max="14083" width="9" style="182"/>
    <col min="14084" max="14084" width="9.625" style="182" customWidth="1"/>
    <col min="14085" max="14085" width="11.125" style="182" customWidth="1"/>
    <col min="14086" max="14086" width="9.625" style="182" customWidth="1"/>
    <col min="14087" max="14087" width="11.125" style="182" customWidth="1"/>
    <col min="14088" max="14088" width="9.625" style="182" customWidth="1"/>
    <col min="14089" max="14089" width="11.125" style="182" customWidth="1"/>
    <col min="14090" max="14324" width="9" style="182"/>
    <col min="14325" max="14325" width="2.625" style="182" customWidth="1"/>
    <col min="14326" max="14326" width="18.125" style="182" customWidth="1"/>
    <col min="14327" max="14328" width="5.625" style="182" customWidth="1"/>
    <col min="14329" max="14329" width="8.875" style="182" customWidth="1"/>
    <col min="14330" max="14330" width="6.875" style="182" customWidth="1"/>
    <col min="14331" max="14331" width="4" style="182" customWidth="1"/>
    <col min="14332" max="14332" width="9.625" style="182" customWidth="1"/>
    <col min="14333" max="14333" width="11.125" style="182" customWidth="1"/>
    <col min="14334" max="14334" width="9.375" style="182" customWidth="1"/>
    <col min="14335" max="14335" width="6.375" style="182" customWidth="1"/>
    <col min="14336" max="14336" width="10.5" style="182" customWidth="1"/>
    <col min="14337" max="14339" width="9" style="182"/>
    <col min="14340" max="14340" width="9.625" style="182" customWidth="1"/>
    <col min="14341" max="14341" width="11.125" style="182" customWidth="1"/>
    <col min="14342" max="14342" width="9.625" style="182" customWidth="1"/>
    <col min="14343" max="14343" width="11.125" style="182" customWidth="1"/>
    <col min="14344" max="14344" width="9.625" style="182" customWidth="1"/>
    <col min="14345" max="14345" width="11.125" style="182" customWidth="1"/>
    <col min="14346" max="14580" width="9" style="182"/>
    <col min="14581" max="14581" width="2.625" style="182" customWidth="1"/>
    <col min="14582" max="14582" width="18.125" style="182" customWidth="1"/>
    <col min="14583" max="14584" width="5.625" style="182" customWidth="1"/>
    <col min="14585" max="14585" width="8.875" style="182" customWidth="1"/>
    <col min="14586" max="14586" width="6.875" style="182" customWidth="1"/>
    <col min="14587" max="14587" width="4" style="182" customWidth="1"/>
    <col min="14588" max="14588" width="9.625" style="182" customWidth="1"/>
    <col min="14589" max="14589" width="11.125" style="182" customWidth="1"/>
    <col min="14590" max="14590" width="9.375" style="182" customWidth="1"/>
    <col min="14591" max="14591" width="6.375" style="182" customWidth="1"/>
    <col min="14592" max="14592" width="10.5" style="182" customWidth="1"/>
    <col min="14593" max="14595" width="9" style="182"/>
    <col min="14596" max="14596" width="9.625" style="182" customWidth="1"/>
    <col min="14597" max="14597" width="11.125" style="182" customWidth="1"/>
    <col min="14598" max="14598" width="9.625" style="182" customWidth="1"/>
    <col min="14599" max="14599" width="11.125" style="182" customWidth="1"/>
    <col min="14600" max="14600" width="9.625" style="182" customWidth="1"/>
    <col min="14601" max="14601" width="11.125" style="182" customWidth="1"/>
    <col min="14602" max="14836" width="9" style="182"/>
    <col min="14837" max="14837" width="2.625" style="182" customWidth="1"/>
    <col min="14838" max="14838" width="18.125" style="182" customWidth="1"/>
    <col min="14839" max="14840" width="5.625" style="182" customWidth="1"/>
    <col min="14841" max="14841" width="8.875" style="182" customWidth="1"/>
    <col min="14842" max="14842" width="6.875" style="182" customWidth="1"/>
    <col min="14843" max="14843" width="4" style="182" customWidth="1"/>
    <col min="14844" max="14844" width="9.625" style="182" customWidth="1"/>
    <col min="14845" max="14845" width="11.125" style="182" customWidth="1"/>
    <col min="14846" max="14846" width="9.375" style="182" customWidth="1"/>
    <col min="14847" max="14847" width="6.375" style="182" customWidth="1"/>
    <col min="14848" max="14848" width="10.5" style="182" customWidth="1"/>
    <col min="14849" max="14851" width="9" style="182"/>
    <col min="14852" max="14852" width="9.625" style="182" customWidth="1"/>
    <col min="14853" max="14853" width="11.125" style="182" customWidth="1"/>
    <col min="14854" max="14854" width="9.625" style="182" customWidth="1"/>
    <col min="14855" max="14855" width="11.125" style="182" customWidth="1"/>
    <col min="14856" max="14856" width="9.625" style="182" customWidth="1"/>
    <col min="14857" max="14857" width="11.125" style="182" customWidth="1"/>
    <col min="14858" max="15092" width="9" style="182"/>
    <col min="15093" max="15093" width="2.625" style="182" customWidth="1"/>
    <col min="15094" max="15094" width="18.125" style="182" customWidth="1"/>
    <col min="15095" max="15096" width="5.625" style="182" customWidth="1"/>
    <col min="15097" max="15097" width="8.875" style="182" customWidth="1"/>
    <col min="15098" max="15098" width="6.875" style="182" customWidth="1"/>
    <col min="15099" max="15099" width="4" style="182" customWidth="1"/>
    <col min="15100" max="15100" width="9.625" style="182" customWidth="1"/>
    <col min="15101" max="15101" width="11.125" style="182" customWidth="1"/>
    <col min="15102" max="15102" width="9.375" style="182" customWidth="1"/>
    <col min="15103" max="15103" width="6.375" style="182" customWidth="1"/>
    <col min="15104" max="15104" width="10.5" style="182" customWidth="1"/>
    <col min="15105" max="15107" width="9" style="182"/>
    <col min="15108" max="15108" width="9.625" style="182" customWidth="1"/>
    <col min="15109" max="15109" width="11.125" style="182" customWidth="1"/>
    <col min="15110" max="15110" width="9.625" style="182" customWidth="1"/>
    <col min="15111" max="15111" width="11.125" style="182" customWidth="1"/>
    <col min="15112" max="15112" width="9.625" style="182" customWidth="1"/>
    <col min="15113" max="15113" width="11.125" style="182" customWidth="1"/>
    <col min="15114" max="15348" width="9" style="182"/>
    <col min="15349" max="15349" width="2.625" style="182" customWidth="1"/>
    <col min="15350" max="15350" width="18.125" style="182" customWidth="1"/>
    <col min="15351" max="15352" width="5.625" style="182" customWidth="1"/>
    <col min="15353" max="15353" width="8.875" style="182" customWidth="1"/>
    <col min="15354" max="15354" width="6.875" style="182" customWidth="1"/>
    <col min="15355" max="15355" width="4" style="182" customWidth="1"/>
    <col min="15356" max="15356" width="9.625" style="182" customWidth="1"/>
    <col min="15357" max="15357" width="11.125" style="182" customWidth="1"/>
    <col min="15358" max="15358" width="9.375" style="182" customWidth="1"/>
    <col min="15359" max="15359" width="6.375" style="182" customWidth="1"/>
    <col min="15360" max="15360" width="10.5" style="182" customWidth="1"/>
    <col min="15361" max="15363" width="9" style="182"/>
    <col min="15364" max="15364" width="9.625" style="182" customWidth="1"/>
    <col min="15365" max="15365" width="11.125" style="182" customWidth="1"/>
    <col min="15366" max="15366" width="9.625" style="182" customWidth="1"/>
    <col min="15367" max="15367" width="11.125" style="182" customWidth="1"/>
    <col min="15368" max="15368" width="9.625" style="182" customWidth="1"/>
    <col min="15369" max="15369" width="11.125" style="182" customWidth="1"/>
    <col min="15370" max="15604" width="9" style="182"/>
    <col min="15605" max="15605" width="2.625" style="182" customWidth="1"/>
    <col min="15606" max="15606" width="18.125" style="182" customWidth="1"/>
    <col min="15607" max="15608" width="5.625" style="182" customWidth="1"/>
    <col min="15609" max="15609" width="8.875" style="182" customWidth="1"/>
    <col min="15610" max="15610" width="6.875" style="182" customWidth="1"/>
    <col min="15611" max="15611" width="4" style="182" customWidth="1"/>
    <col min="15612" max="15612" width="9.625" style="182" customWidth="1"/>
    <col min="15613" max="15613" width="11.125" style="182" customWidth="1"/>
    <col min="15614" max="15614" width="9.375" style="182" customWidth="1"/>
    <col min="15615" max="15615" width="6.375" style="182" customWidth="1"/>
    <col min="15616" max="15616" width="10.5" style="182" customWidth="1"/>
    <col min="15617" max="15619" width="9" style="182"/>
    <col min="15620" max="15620" width="9.625" style="182" customWidth="1"/>
    <col min="15621" max="15621" width="11.125" style="182" customWidth="1"/>
    <col min="15622" max="15622" width="9.625" style="182" customWidth="1"/>
    <col min="15623" max="15623" width="11.125" style="182" customWidth="1"/>
    <col min="15624" max="15624" width="9.625" style="182" customWidth="1"/>
    <col min="15625" max="15625" width="11.125" style="182" customWidth="1"/>
    <col min="15626" max="15860" width="9" style="182"/>
    <col min="15861" max="15861" width="2.625" style="182" customWidth="1"/>
    <col min="15862" max="15862" width="18.125" style="182" customWidth="1"/>
    <col min="15863" max="15864" width="5.625" style="182" customWidth="1"/>
    <col min="15865" max="15865" width="8.875" style="182" customWidth="1"/>
    <col min="15866" max="15866" width="6.875" style="182" customWidth="1"/>
    <col min="15867" max="15867" width="4" style="182" customWidth="1"/>
    <col min="15868" max="15868" width="9.625" style="182" customWidth="1"/>
    <col min="15869" max="15869" width="11.125" style="182" customWidth="1"/>
    <col min="15870" max="15870" width="9.375" style="182" customWidth="1"/>
    <col min="15871" max="15871" width="6.375" style="182" customWidth="1"/>
    <col min="15872" max="15872" width="10.5" style="182" customWidth="1"/>
    <col min="15873" max="15875" width="9" style="182"/>
    <col min="15876" max="15876" width="9.625" style="182" customWidth="1"/>
    <col min="15877" max="15877" width="11.125" style="182" customWidth="1"/>
    <col min="15878" max="15878" width="9.625" style="182" customWidth="1"/>
    <col min="15879" max="15879" width="11.125" style="182" customWidth="1"/>
    <col min="15880" max="15880" width="9.625" style="182" customWidth="1"/>
    <col min="15881" max="15881" width="11.125" style="182" customWidth="1"/>
    <col min="15882" max="16116" width="9" style="182"/>
    <col min="16117" max="16117" width="2.625" style="182" customWidth="1"/>
    <col min="16118" max="16118" width="18.125" style="182" customWidth="1"/>
    <col min="16119" max="16120" width="5.625" style="182" customWidth="1"/>
    <col min="16121" max="16121" width="8.875" style="182" customWidth="1"/>
    <col min="16122" max="16122" width="6.875" style="182" customWidth="1"/>
    <col min="16123" max="16123" width="4" style="182" customWidth="1"/>
    <col min="16124" max="16124" width="9.625" style="182" customWidth="1"/>
    <col min="16125" max="16125" width="11.125" style="182" customWidth="1"/>
    <col min="16126" max="16126" width="9.375" style="182" customWidth="1"/>
    <col min="16127" max="16127" width="6.375" style="182" customWidth="1"/>
    <col min="16128" max="16128" width="10.5" style="182" customWidth="1"/>
    <col min="16129" max="16131" width="9" style="182"/>
    <col min="16132" max="16132" width="9.625" style="182" customWidth="1"/>
    <col min="16133" max="16133" width="11.125" style="182" customWidth="1"/>
    <col min="16134" max="16134" width="9.625" style="182" customWidth="1"/>
    <col min="16135" max="16135" width="11.125" style="182" customWidth="1"/>
    <col min="16136" max="16136" width="9.625" style="182" customWidth="1"/>
    <col min="16137" max="16137" width="11.125" style="182" customWidth="1"/>
    <col min="16138" max="16384" width="9" style="182"/>
  </cols>
  <sheetData>
    <row r="1" spans="1:12" ht="13.5" customHeight="1" thickBot="1">
      <c r="G1" s="176"/>
      <c r="J1" s="179"/>
      <c r="K1" s="180"/>
      <c r="L1" s="181" t="s">
        <v>9</v>
      </c>
    </row>
    <row r="2" spans="1:12" ht="13.5" customHeight="1">
      <c r="A2" s="319" t="s">
        <v>0</v>
      </c>
      <c r="B2" s="321" t="s">
        <v>1</v>
      </c>
      <c r="C2" s="323" t="s">
        <v>2</v>
      </c>
      <c r="D2" s="324"/>
      <c r="E2" s="325"/>
      <c r="F2" s="329" t="s">
        <v>3</v>
      </c>
      <c r="G2" s="331" t="s">
        <v>4</v>
      </c>
      <c r="H2" s="315" t="s">
        <v>5</v>
      </c>
      <c r="I2" s="315" t="s">
        <v>6</v>
      </c>
      <c r="J2" s="317" t="s">
        <v>7</v>
      </c>
      <c r="K2" s="306" t="str">
        <f>'2 表紙1'!K8</f>
        <v>第　回既済部分検査内訳書</v>
      </c>
      <c r="L2" s="307"/>
    </row>
    <row r="3" spans="1:12" ht="13.5" customHeight="1">
      <c r="A3" s="320"/>
      <c r="B3" s="322"/>
      <c r="C3" s="326"/>
      <c r="D3" s="327"/>
      <c r="E3" s="328"/>
      <c r="F3" s="330"/>
      <c r="G3" s="332"/>
      <c r="H3" s="316"/>
      <c r="I3" s="316"/>
      <c r="J3" s="318"/>
      <c r="K3" s="183" t="s">
        <v>3</v>
      </c>
      <c r="L3" s="184" t="s">
        <v>8</v>
      </c>
    </row>
    <row r="4" spans="1:12" ht="13.5" customHeight="1">
      <c r="A4" s="185"/>
      <c r="B4" s="186"/>
      <c r="C4" s="187"/>
      <c r="D4" s="187"/>
      <c r="E4" s="188"/>
      <c r="F4" s="189"/>
      <c r="G4" s="190"/>
      <c r="H4" s="191"/>
      <c r="I4" s="192"/>
      <c r="J4" s="193"/>
      <c r="K4" s="194"/>
      <c r="L4" s="195"/>
    </row>
    <row r="5" spans="1:12" ht="13.5" customHeight="1">
      <c r="A5" s="15" t="s">
        <v>1070</v>
      </c>
      <c r="B5" s="197" t="s">
        <v>402</v>
      </c>
      <c r="C5" s="198"/>
      <c r="D5" s="199"/>
      <c r="E5" s="200"/>
      <c r="F5" s="201"/>
      <c r="G5" s="202"/>
      <c r="H5" s="203"/>
      <c r="I5" s="204"/>
      <c r="J5" s="205"/>
      <c r="K5" s="206"/>
      <c r="L5" s="207"/>
    </row>
    <row r="6" spans="1:12" ht="13.5" customHeight="1">
      <c r="A6" s="208"/>
      <c r="B6" s="186"/>
      <c r="C6" s="209"/>
      <c r="D6" s="209"/>
      <c r="E6" s="210"/>
      <c r="F6" s="189"/>
      <c r="G6" s="211"/>
      <c r="H6" s="192"/>
      <c r="I6" s="192"/>
      <c r="J6" s="193"/>
      <c r="K6" s="194"/>
      <c r="L6" s="195"/>
    </row>
    <row r="7" spans="1:12" ht="13.5" customHeight="1">
      <c r="A7" s="196"/>
      <c r="B7" s="197"/>
      <c r="C7" s="198"/>
      <c r="D7" s="199"/>
      <c r="E7" s="200"/>
      <c r="F7" s="201"/>
      <c r="G7" s="212"/>
      <c r="H7" s="204"/>
      <c r="I7" s="204"/>
      <c r="J7" s="205"/>
      <c r="K7" s="213"/>
      <c r="L7" s="207"/>
    </row>
    <row r="8" spans="1:12" ht="13.5" customHeight="1">
      <c r="A8" s="208"/>
      <c r="B8" s="186"/>
      <c r="C8" s="214"/>
      <c r="D8" s="209"/>
      <c r="E8" s="210"/>
      <c r="F8" s="189"/>
      <c r="G8" s="211"/>
      <c r="H8" s="192"/>
      <c r="I8" s="192"/>
      <c r="J8" s="193"/>
      <c r="K8" s="194"/>
      <c r="L8" s="195"/>
    </row>
    <row r="9" spans="1:12" ht="13.5" customHeight="1">
      <c r="A9" s="196"/>
      <c r="B9" s="197"/>
      <c r="C9" s="215"/>
      <c r="D9" s="215"/>
      <c r="E9" s="200"/>
      <c r="F9" s="201"/>
      <c r="G9" s="212"/>
      <c r="H9" s="203"/>
      <c r="I9" s="204"/>
      <c r="J9" s="205"/>
      <c r="K9" s="213"/>
      <c r="L9" s="207"/>
    </row>
    <row r="10" spans="1:12" ht="13.5" customHeight="1">
      <c r="A10" s="217"/>
      <c r="B10" s="186"/>
      <c r="C10" s="214"/>
      <c r="D10" s="218"/>
      <c r="E10" s="210"/>
      <c r="F10" s="219"/>
      <c r="G10" s="220"/>
      <c r="H10" s="221"/>
      <c r="I10" s="192"/>
      <c r="J10" s="193"/>
      <c r="K10" s="194"/>
      <c r="L10" s="222"/>
    </row>
    <row r="11" spans="1:12" ht="13.5" customHeight="1">
      <c r="A11" s="217"/>
      <c r="B11" s="197" t="s">
        <v>422</v>
      </c>
      <c r="C11" s="215" t="s">
        <v>423</v>
      </c>
      <c r="D11" s="215"/>
      <c r="E11" s="200"/>
      <c r="F11" s="201">
        <v>4</v>
      </c>
      <c r="G11" s="212" t="s">
        <v>55</v>
      </c>
      <c r="H11" s="204"/>
      <c r="I11" s="204"/>
      <c r="J11" s="205"/>
      <c r="K11" s="213"/>
      <c r="L11" s="222"/>
    </row>
    <row r="12" spans="1:12" ht="13.5" customHeight="1">
      <c r="A12" s="208"/>
      <c r="B12" s="186"/>
      <c r="C12" s="214" t="s">
        <v>420</v>
      </c>
      <c r="D12" s="218"/>
      <c r="E12" s="210"/>
      <c r="F12" s="219"/>
      <c r="G12" s="220"/>
      <c r="H12" s="221"/>
      <c r="I12" s="192"/>
      <c r="J12" s="193"/>
      <c r="K12" s="194"/>
      <c r="L12" s="195"/>
    </row>
    <row r="13" spans="1:12" ht="13.5" customHeight="1">
      <c r="A13" s="196"/>
      <c r="B13" s="197"/>
      <c r="C13" s="215" t="s">
        <v>1037</v>
      </c>
      <c r="D13" s="215"/>
      <c r="E13" s="200"/>
      <c r="F13" s="201"/>
      <c r="G13" s="212"/>
      <c r="H13" s="203"/>
      <c r="I13" s="204"/>
      <c r="J13" s="205"/>
      <c r="K13" s="213"/>
      <c r="L13" s="207"/>
    </row>
    <row r="14" spans="1:12" ht="13.5" customHeight="1">
      <c r="A14" s="208"/>
      <c r="B14" s="186"/>
      <c r="C14" s="214"/>
      <c r="D14" s="209"/>
      <c r="E14" s="210"/>
      <c r="F14" s="189"/>
      <c r="G14" s="211"/>
      <c r="H14" s="192"/>
      <c r="I14" s="192"/>
      <c r="J14" s="193"/>
      <c r="K14" s="194"/>
      <c r="L14" s="195"/>
    </row>
    <row r="15" spans="1:12" ht="13.5" customHeight="1">
      <c r="A15" s="196"/>
      <c r="B15" s="197" t="s">
        <v>682</v>
      </c>
      <c r="C15" s="215" t="s">
        <v>1029</v>
      </c>
      <c r="D15" s="215"/>
      <c r="E15" s="200"/>
      <c r="F15" s="248">
        <v>2</v>
      </c>
      <c r="G15" s="212" t="s">
        <v>55</v>
      </c>
      <c r="H15" s="204"/>
      <c r="I15" s="204"/>
      <c r="J15" s="205"/>
      <c r="K15" s="213"/>
      <c r="L15" s="207"/>
    </row>
    <row r="16" spans="1:12" ht="13.5" customHeight="1">
      <c r="A16" s="208"/>
      <c r="B16" s="223"/>
      <c r="C16" s="214" t="s">
        <v>420</v>
      </c>
      <c r="E16" s="224"/>
      <c r="F16" s="225"/>
      <c r="G16" s="226"/>
      <c r="H16" s="227"/>
      <c r="I16" s="192"/>
      <c r="J16" s="228"/>
      <c r="K16" s="194"/>
      <c r="L16" s="195"/>
    </row>
    <row r="17" spans="1:12" ht="13.5" customHeight="1">
      <c r="A17" s="196"/>
      <c r="B17" s="229"/>
      <c r="C17" s="230"/>
      <c r="D17" s="215"/>
      <c r="E17" s="200"/>
      <c r="F17" s="201"/>
      <c r="G17" s="212"/>
      <c r="H17" s="204"/>
      <c r="I17" s="204"/>
      <c r="J17" s="205"/>
      <c r="K17" s="213"/>
      <c r="L17" s="207"/>
    </row>
    <row r="18" spans="1:12" ht="13.5" customHeight="1">
      <c r="A18" s="208"/>
      <c r="B18" s="231"/>
      <c r="C18" s="232"/>
      <c r="D18" s="209"/>
      <c r="E18" s="210"/>
      <c r="F18" s="189"/>
      <c r="G18" s="211"/>
      <c r="H18" s="192"/>
      <c r="I18" s="192"/>
      <c r="J18" s="193"/>
      <c r="K18" s="194"/>
      <c r="L18" s="195"/>
    </row>
    <row r="19" spans="1:12" ht="13.5" customHeight="1">
      <c r="A19" s="196"/>
      <c r="B19" s="223" t="s">
        <v>684</v>
      </c>
      <c r="C19" s="176" t="s">
        <v>685</v>
      </c>
      <c r="E19" s="224"/>
      <c r="F19" s="201">
        <v>2</v>
      </c>
      <c r="G19" s="212" t="s">
        <v>55</v>
      </c>
      <c r="H19" s="227"/>
      <c r="I19" s="204"/>
      <c r="J19" s="205"/>
      <c r="K19" s="213"/>
      <c r="L19" s="207"/>
    </row>
    <row r="20" spans="1:12" ht="13.5" customHeight="1">
      <c r="A20" s="208"/>
      <c r="B20" s="186"/>
      <c r="C20" s="209" t="s">
        <v>420</v>
      </c>
      <c r="D20" s="209"/>
      <c r="E20" s="210"/>
      <c r="F20" s="189"/>
      <c r="G20" s="211"/>
      <c r="H20" s="192"/>
      <c r="I20" s="192"/>
      <c r="J20" s="193"/>
      <c r="K20" s="194"/>
      <c r="L20" s="195"/>
    </row>
    <row r="21" spans="1:12" ht="13.5" customHeight="1">
      <c r="A21" s="196"/>
      <c r="B21" s="197"/>
      <c r="C21" s="198" t="s">
        <v>424</v>
      </c>
      <c r="D21" s="199"/>
      <c r="E21" s="200"/>
      <c r="F21" s="201"/>
      <c r="G21" s="202"/>
      <c r="H21" s="204"/>
      <c r="I21" s="204"/>
      <c r="J21" s="205"/>
      <c r="K21" s="213"/>
      <c r="L21" s="207"/>
    </row>
    <row r="22" spans="1:12" ht="13.5" customHeight="1">
      <c r="A22" s="208"/>
      <c r="B22" s="186"/>
      <c r="C22" s="209" t="s">
        <v>416</v>
      </c>
      <c r="D22" s="209"/>
      <c r="E22" s="210"/>
      <c r="F22" s="189"/>
      <c r="G22" s="211"/>
      <c r="H22" s="192"/>
      <c r="I22" s="192"/>
      <c r="J22" s="193"/>
      <c r="K22" s="194"/>
      <c r="L22" s="195"/>
    </row>
    <row r="23" spans="1:12" ht="13.5" customHeight="1">
      <c r="A23" s="196"/>
      <c r="B23" s="197" t="s">
        <v>425</v>
      </c>
      <c r="C23" s="198" t="s">
        <v>426</v>
      </c>
      <c r="D23" s="199"/>
      <c r="E23" s="200"/>
      <c r="F23" s="201">
        <v>6</v>
      </c>
      <c r="G23" s="202" t="s">
        <v>55</v>
      </c>
      <c r="H23" s="204"/>
      <c r="I23" s="204"/>
      <c r="J23" s="205"/>
      <c r="K23" s="213"/>
      <c r="L23" s="207"/>
    </row>
    <row r="24" spans="1:12" ht="13.5" customHeight="1">
      <c r="A24" s="208"/>
      <c r="B24" s="186"/>
      <c r="C24" s="209" t="s">
        <v>420</v>
      </c>
      <c r="D24" s="209"/>
      <c r="E24" s="210"/>
      <c r="F24" s="189"/>
      <c r="G24" s="211"/>
      <c r="H24" s="192"/>
      <c r="I24" s="192"/>
      <c r="J24" s="193"/>
      <c r="K24" s="194"/>
      <c r="L24" s="195"/>
    </row>
    <row r="25" spans="1:12" ht="13.5" customHeight="1">
      <c r="A25" s="196"/>
      <c r="B25" s="197"/>
      <c r="C25" s="198" t="s">
        <v>418</v>
      </c>
      <c r="D25" s="199"/>
      <c r="E25" s="200"/>
      <c r="F25" s="201"/>
      <c r="G25" s="202"/>
      <c r="H25" s="204"/>
      <c r="I25" s="204"/>
      <c r="J25" s="205"/>
      <c r="K25" s="213"/>
      <c r="L25" s="207"/>
    </row>
    <row r="26" spans="1:12" ht="13.5" customHeight="1">
      <c r="A26" s="208"/>
      <c r="B26" s="186"/>
      <c r="C26" s="209"/>
      <c r="D26" s="209"/>
      <c r="E26" s="210"/>
      <c r="F26" s="189"/>
      <c r="G26" s="211"/>
      <c r="H26" s="192"/>
      <c r="I26" s="192"/>
      <c r="J26" s="193"/>
      <c r="K26" s="194"/>
      <c r="L26" s="195"/>
    </row>
    <row r="27" spans="1:12" ht="13.5" customHeight="1">
      <c r="A27" s="196"/>
      <c r="B27" s="197" t="s">
        <v>686</v>
      </c>
      <c r="C27" s="198" t="s">
        <v>683</v>
      </c>
      <c r="D27" s="199"/>
      <c r="E27" s="200"/>
      <c r="F27" s="201">
        <v>1</v>
      </c>
      <c r="G27" s="202" t="s">
        <v>55</v>
      </c>
      <c r="H27" s="204"/>
      <c r="I27" s="204"/>
      <c r="J27" s="205"/>
      <c r="K27" s="213"/>
      <c r="L27" s="207"/>
    </row>
    <row r="28" spans="1:12" ht="13.5" customHeight="1">
      <c r="A28" s="217"/>
      <c r="B28" s="223"/>
      <c r="C28" s="271" t="s">
        <v>420</v>
      </c>
      <c r="D28" s="272"/>
      <c r="E28" s="224"/>
      <c r="F28" s="273"/>
      <c r="G28" s="274"/>
      <c r="H28" s="227"/>
      <c r="I28" s="227"/>
      <c r="J28" s="228"/>
      <c r="K28" s="249"/>
      <c r="L28" s="222"/>
    </row>
    <row r="29" spans="1:12" ht="13.5" customHeight="1">
      <c r="A29" s="217"/>
      <c r="B29" s="223"/>
      <c r="C29" s="271" t="s">
        <v>424</v>
      </c>
      <c r="D29" s="272"/>
      <c r="E29" s="224"/>
      <c r="F29" s="273"/>
      <c r="G29" s="274"/>
      <c r="H29" s="227"/>
      <c r="I29" s="227"/>
      <c r="J29" s="228"/>
      <c r="K29" s="249"/>
      <c r="L29" s="222"/>
    </row>
    <row r="30" spans="1:12" ht="13.5" customHeight="1">
      <c r="A30" s="208"/>
      <c r="B30" s="186"/>
      <c r="C30" s="209"/>
      <c r="D30" s="209"/>
      <c r="E30" s="210"/>
      <c r="F30" s="189"/>
      <c r="G30" s="211"/>
      <c r="H30" s="192"/>
      <c r="I30" s="192"/>
      <c r="J30" s="193"/>
      <c r="K30" s="194"/>
      <c r="L30" s="195"/>
    </row>
    <row r="31" spans="1:12" ht="13.5" customHeight="1">
      <c r="A31" s="196"/>
      <c r="B31" s="197"/>
      <c r="C31" s="198"/>
      <c r="D31" s="199"/>
      <c r="E31" s="200"/>
      <c r="F31" s="201"/>
      <c r="G31" s="202"/>
      <c r="H31" s="204"/>
      <c r="I31" s="204"/>
      <c r="J31" s="205"/>
      <c r="K31" s="213"/>
      <c r="L31" s="207"/>
    </row>
    <row r="32" spans="1:12" ht="13.5" customHeight="1">
      <c r="A32" s="217"/>
      <c r="B32" s="223"/>
      <c r="E32" s="224"/>
      <c r="F32" s="225"/>
      <c r="G32" s="226"/>
      <c r="H32" s="227"/>
      <c r="I32" s="192"/>
      <c r="J32" s="228"/>
      <c r="K32" s="233"/>
      <c r="L32" s="222"/>
    </row>
    <row r="33" spans="1:12" ht="13.5" customHeight="1" thickBot="1">
      <c r="A33" s="234"/>
      <c r="B33" s="235"/>
      <c r="C33" s="236"/>
      <c r="D33" s="237"/>
      <c r="E33" s="238"/>
      <c r="F33" s="246"/>
      <c r="G33" s="239"/>
      <c r="H33" s="240"/>
      <c r="I33" s="240"/>
      <c r="J33" s="241"/>
      <c r="K33" s="242"/>
      <c r="L33" s="243"/>
    </row>
    <row r="34" spans="1:12" ht="13.5" customHeight="1">
      <c r="J34" s="179"/>
      <c r="K34" s="244"/>
      <c r="L34" s="245"/>
    </row>
    <row r="35" spans="1:12" ht="13.5" customHeight="1" thickBot="1">
      <c r="G35" s="176"/>
      <c r="J35" s="179"/>
      <c r="K35" s="180"/>
      <c r="L35" s="181"/>
    </row>
    <row r="36" spans="1:12" ht="13.5" customHeight="1">
      <c r="A36" s="319" t="s">
        <v>0</v>
      </c>
      <c r="B36" s="321" t="s">
        <v>1</v>
      </c>
      <c r="C36" s="323" t="s">
        <v>2</v>
      </c>
      <c r="D36" s="324"/>
      <c r="E36" s="325"/>
      <c r="F36" s="329" t="s">
        <v>3</v>
      </c>
      <c r="G36" s="331" t="s">
        <v>4</v>
      </c>
      <c r="H36" s="315" t="s">
        <v>5</v>
      </c>
      <c r="I36" s="315" t="s">
        <v>6</v>
      </c>
      <c r="J36" s="317" t="s">
        <v>7</v>
      </c>
      <c r="K36" s="334" t="str">
        <f>K2</f>
        <v>第　回既済部分検査内訳書</v>
      </c>
      <c r="L36" s="333"/>
    </row>
    <row r="37" spans="1:12" ht="13.5" customHeight="1">
      <c r="A37" s="320"/>
      <c r="B37" s="322"/>
      <c r="C37" s="326"/>
      <c r="D37" s="327"/>
      <c r="E37" s="328"/>
      <c r="F37" s="330"/>
      <c r="G37" s="332"/>
      <c r="H37" s="316"/>
      <c r="I37" s="316"/>
      <c r="J37" s="318"/>
      <c r="K37" s="183" t="s">
        <v>3</v>
      </c>
      <c r="L37" s="184" t="s">
        <v>8</v>
      </c>
    </row>
    <row r="38" spans="1:12" ht="13.5" customHeight="1">
      <c r="A38" s="185"/>
      <c r="B38" s="186"/>
      <c r="C38" s="187"/>
      <c r="D38" s="187"/>
      <c r="E38" s="188"/>
      <c r="F38" s="189"/>
      <c r="G38" s="190"/>
      <c r="H38" s="191"/>
      <c r="I38" s="192"/>
      <c r="J38" s="193"/>
      <c r="K38" s="194"/>
      <c r="L38" s="195"/>
    </row>
    <row r="39" spans="1:12" ht="13.5" customHeight="1">
      <c r="A39" s="196"/>
      <c r="B39" s="197"/>
      <c r="C39" s="198"/>
      <c r="D39" s="199"/>
      <c r="E39" s="200"/>
      <c r="F39" s="201"/>
      <c r="G39" s="202"/>
      <c r="H39" s="203"/>
      <c r="I39" s="204"/>
      <c r="J39" s="205"/>
      <c r="K39" s="206"/>
      <c r="L39" s="207"/>
    </row>
    <row r="40" spans="1:12" ht="13.5" customHeight="1">
      <c r="A40" s="208"/>
      <c r="B40" s="186"/>
      <c r="C40" s="209"/>
      <c r="D40" s="209"/>
      <c r="E40" s="210"/>
      <c r="F40" s="189"/>
      <c r="G40" s="211"/>
      <c r="H40" s="192"/>
      <c r="I40" s="192"/>
      <c r="J40" s="193"/>
      <c r="K40" s="194"/>
      <c r="L40" s="195"/>
    </row>
    <row r="41" spans="1:12" ht="13.5" customHeight="1">
      <c r="A41" s="196"/>
      <c r="B41" s="197" t="s">
        <v>687</v>
      </c>
      <c r="C41" s="198" t="s">
        <v>417</v>
      </c>
      <c r="D41" s="199"/>
      <c r="E41" s="200"/>
      <c r="F41" s="201">
        <v>1</v>
      </c>
      <c r="G41" s="212" t="s">
        <v>55</v>
      </c>
      <c r="H41" s="204"/>
      <c r="I41" s="204"/>
      <c r="J41" s="205"/>
      <c r="K41" s="213"/>
      <c r="L41" s="207"/>
    </row>
    <row r="42" spans="1:12" ht="13.5" customHeight="1">
      <c r="A42" s="208"/>
      <c r="B42" s="186"/>
      <c r="C42" s="214" t="s">
        <v>424</v>
      </c>
      <c r="D42" s="209"/>
      <c r="E42" s="210"/>
      <c r="F42" s="189"/>
      <c r="G42" s="211"/>
      <c r="H42" s="192"/>
      <c r="I42" s="192"/>
      <c r="J42" s="193"/>
      <c r="K42" s="194"/>
      <c r="L42" s="195"/>
    </row>
    <row r="43" spans="1:12" ht="13.5" customHeight="1">
      <c r="A43" s="196"/>
      <c r="B43" s="197"/>
      <c r="C43" s="215"/>
      <c r="D43" s="215"/>
      <c r="E43" s="200"/>
      <c r="F43" s="201"/>
      <c r="G43" s="212"/>
      <c r="H43" s="203"/>
      <c r="I43" s="204"/>
      <c r="J43" s="205"/>
      <c r="K43" s="213"/>
      <c r="L43" s="207"/>
    </row>
    <row r="44" spans="1:12" ht="13.5" customHeight="1">
      <c r="A44" s="217"/>
      <c r="B44" s="186"/>
      <c r="C44" s="214"/>
      <c r="D44" s="218"/>
      <c r="E44" s="210"/>
      <c r="F44" s="219"/>
      <c r="G44" s="220"/>
      <c r="H44" s="221"/>
      <c r="I44" s="192"/>
      <c r="J44" s="193"/>
      <c r="K44" s="194"/>
      <c r="L44" s="222"/>
    </row>
    <row r="45" spans="1:12" ht="13.5" customHeight="1">
      <c r="A45" s="217"/>
      <c r="B45" s="197" t="s">
        <v>688</v>
      </c>
      <c r="C45" s="215" t="s">
        <v>689</v>
      </c>
      <c r="D45" s="215"/>
      <c r="E45" s="200"/>
      <c r="F45" s="201">
        <v>1</v>
      </c>
      <c r="G45" s="212" t="s">
        <v>55</v>
      </c>
      <c r="H45" s="204"/>
      <c r="I45" s="204"/>
      <c r="J45" s="205"/>
      <c r="K45" s="213"/>
      <c r="L45" s="222"/>
    </row>
    <row r="46" spans="1:12" ht="13.5" customHeight="1">
      <c r="A46" s="208"/>
      <c r="B46" s="186"/>
      <c r="C46" s="214" t="s">
        <v>690</v>
      </c>
      <c r="D46" s="218"/>
      <c r="E46" s="210"/>
      <c r="F46" s="219"/>
      <c r="G46" s="220"/>
      <c r="H46" s="221"/>
      <c r="I46" s="192"/>
      <c r="J46" s="193"/>
      <c r="K46" s="194"/>
      <c r="L46" s="195"/>
    </row>
    <row r="47" spans="1:12" ht="13.5" customHeight="1">
      <c r="A47" s="196"/>
      <c r="B47" s="197"/>
      <c r="C47" s="215" t="s">
        <v>691</v>
      </c>
      <c r="D47" s="215"/>
      <c r="E47" s="200"/>
      <c r="F47" s="201"/>
      <c r="G47" s="212"/>
      <c r="H47" s="203"/>
      <c r="I47" s="204"/>
      <c r="J47" s="205"/>
      <c r="K47" s="213"/>
      <c r="L47" s="207"/>
    </row>
    <row r="48" spans="1:12" ht="13.5" customHeight="1">
      <c r="A48" s="208"/>
      <c r="B48" s="186"/>
      <c r="C48" s="214"/>
      <c r="D48" s="209"/>
      <c r="E48" s="210"/>
      <c r="F48" s="189"/>
      <c r="G48" s="211"/>
      <c r="H48" s="192"/>
      <c r="I48" s="192"/>
      <c r="J48" s="193"/>
      <c r="K48" s="194"/>
      <c r="L48" s="195"/>
    </row>
    <row r="49" spans="1:12" ht="13.5" customHeight="1">
      <c r="A49" s="196"/>
      <c r="B49" s="197" t="s">
        <v>427</v>
      </c>
      <c r="C49" s="215" t="s">
        <v>411</v>
      </c>
      <c r="D49" s="215"/>
      <c r="E49" s="200"/>
      <c r="F49" s="248">
        <v>3</v>
      </c>
      <c r="G49" s="212" t="s">
        <v>55</v>
      </c>
      <c r="H49" s="204"/>
      <c r="I49" s="204"/>
      <c r="J49" s="205"/>
      <c r="K49" s="213"/>
      <c r="L49" s="207"/>
    </row>
    <row r="50" spans="1:12" ht="13.5" customHeight="1">
      <c r="A50" s="208"/>
      <c r="B50" s="223"/>
      <c r="C50" s="214"/>
      <c r="E50" s="224"/>
      <c r="F50" s="225"/>
      <c r="G50" s="226"/>
      <c r="H50" s="227"/>
      <c r="I50" s="192"/>
      <c r="J50" s="228"/>
      <c r="K50" s="194"/>
      <c r="L50" s="195"/>
    </row>
    <row r="51" spans="1:12" ht="13.5" customHeight="1">
      <c r="A51" s="196"/>
      <c r="B51" s="229" t="s">
        <v>692</v>
      </c>
      <c r="C51" s="230" t="s">
        <v>693</v>
      </c>
      <c r="D51" s="215"/>
      <c r="E51" s="200"/>
      <c r="F51" s="201">
        <v>2</v>
      </c>
      <c r="G51" s="212" t="s">
        <v>55</v>
      </c>
      <c r="H51" s="204"/>
      <c r="I51" s="204"/>
      <c r="J51" s="205"/>
      <c r="K51" s="213"/>
      <c r="L51" s="207"/>
    </row>
    <row r="52" spans="1:12" ht="13.5" customHeight="1">
      <c r="A52" s="208"/>
      <c r="B52" s="231"/>
      <c r="C52" s="232"/>
      <c r="D52" s="209"/>
      <c r="E52" s="210"/>
      <c r="F52" s="189"/>
      <c r="G52" s="211"/>
      <c r="H52" s="192"/>
      <c r="I52" s="192"/>
      <c r="J52" s="193"/>
      <c r="K52" s="194"/>
      <c r="L52" s="195"/>
    </row>
    <row r="53" spans="1:12" ht="13.5" customHeight="1">
      <c r="A53" s="196"/>
      <c r="B53" s="229" t="s">
        <v>428</v>
      </c>
      <c r="C53" s="230" t="s">
        <v>406</v>
      </c>
      <c r="E53" s="224"/>
      <c r="F53" s="201">
        <v>5</v>
      </c>
      <c r="G53" s="212" t="s">
        <v>55</v>
      </c>
      <c r="H53" s="227"/>
      <c r="I53" s="204"/>
      <c r="J53" s="205"/>
      <c r="K53" s="213"/>
      <c r="L53" s="207"/>
    </row>
    <row r="54" spans="1:12" ht="13.5" customHeight="1">
      <c r="A54" s="208"/>
      <c r="B54" s="186"/>
      <c r="C54" s="209" t="s">
        <v>420</v>
      </c>
      <c r="D54" s="209"/>
      <c r="E54" s="210"/>
      <c r="F54" s="189"/>
      <c r="G54" s="211"/>
      <c r="H54" s="192"/>
      <c r="I54" s="192"/>
      <c r="J54" s="193"/>
      <c r="K54" s="194"/>
      <c r="L54" s="195"/>
    </row>
    <row r="55" spans="1:12" ht="13.5" customHeight="1">
      <c r="A55" s="196"/>
      <c r="B55" s="197"/>
      <c r="D55" s="199"/>
      <c r="E55" s="200"/>
      <c r="F55" s="201"/>
      <c r="G55" s="202"/>
      <c r="H55" s="204"/>
      <c r="I55" s="204"/>
      <c r="J55" s="205"/>
      <c r="K55" s="213"/>
      <c r="L55" s="207"/>
    </row>
    <row r="56" spans="1:12" ht="13.5" customHeight="1">
      <c r="A56" s="208"/>
      <c r="B56" s="186"/>
      <c r="C56" s="209"/>
      <c r="D56" s="209"/>
      <c r="E56" s="210"/>
      <c r="F56" s="189"/>
      <c r="G56" s="211"/>
      <c r="H56" s="192"/>
      <c r="I56" s="192"/>
      <c r="J56" s="193"/>
      <c r="K56" s="194"/>
      <c r="L56" s="195"/>
    </row>
    <row r="57" spans="1:12" ht="13.5" customHeight="1">
      <c r="A57" s="196"/>
      <c r="B57" s="197" t="s">
        <v>694</v>
      </c>
      <c r="C57" s="198" t="s">
        <v>695</v>
      </c>
      <c r="D57" s="199"/>
      <c r="E57" s="200"/>
      <c r="F57" s="201">
        <v>1</v>
      </c>
      <c r="G57" s="202" t="s">
        <v>55</v>
      </c>
      <c r="H57" s="204"/>
      <c r="I57" s="204"/>
      <c r="J57" s="205"/>
      <c r="K57" s="213"/>
      <c r="L57" s="207"/>
    </row>
    <row r="58" spans="1:12" ht="13.5" customHeight="1">
      <c r="A58" s="208"/>
      <c r="B58" s="186"/>
      <c r="C58" s="209" t="s">
        <v>420</v>
      </c>
      <c r="D58" s="209"/>
      <c r="E58" s="210"/>
      <c r="F58" s="189"/>
      <c r="G58" s="211"/>
      <c r="H58" s="192"/>
      <c r="I58" s="192"/>
      <c r="J58" s="193"/>
      <c r="K58" s="194"/>
      <c r="L58" s="195"/>
    </row>
    <row r="59" spans="1:12" ht="13.5" customHeight="1">
      <c r="A59" s="196"/>
      <c r="B59" s="197"/>
      <c r="C59" s="198" t="s">
        <v>1038</v>
      </c>
      <c r="D59" s="199"/>
      <c r="E59" s="200"/>
      <c r="F59" s="201"/>
      <c r="G59" s="202"/>
      <c r="H59" s="204"/>
      <c r="I59" s="204"/>
      <c r="J59" s="205"/>
      <c r="K59" s="213"/>
      <c r="L59" s="207"/>
    </row>
    <row r="60" spans="1:12" ht="13.5" customHeight="1">
      <c r="A60" s="208"/>
      <c r="B60" s="186"/>
      <c r="C60" s="209"/>
      <c r="D60" s="209"/>
      <c r="E60" s="210"/>
      <c r="F60" s="189"/>
      <c r="G60" s="211"/>
      <c r="H60" s="192"/>
      <c r="I60" s="192"/>
      <c r="J60" s="193"/>
      <c r="K60" s="194"/>
      <c r="L60" s="195"/>
    </row>
    <row r="61" spans="1:12" ht="13.5" customHeight="1">
      <c r="A61" s="196"/>
      <c r="B61" s="197" t="s">
        <v>696</v>
      </c>
      <c r="C61" s="198" t="s">
        <v>697</v>
      </c>
      <c r="D61" s="199"/>
      <c r="E61" s="200"/>
      <c r="F61" s="201">
        <v>1</v>
      </c>
      <c r="G61" s="202" t="s">
        <v>55</v>
      </c>
      <c r="H61" s="204"/>
      <c r="I61" s="204"/>
      <c r="J61" s="205"/>
      <c r="K61" s="213"/>
      <c r="L61" s="207"/>
    </row>
    <row r="62" spans="1:12" ht="13.5" customHeight="1">
      <c r="A62" s="217"/>
      <c r="B62" s="223"/>
      <c r="C62" s="271"/>
      <c r="D62" s="272"/>
      <c r="E62" s="224"/>
      <c r="F62" s="273"/>
      <c r="G62" s="274"/>
      <c r="H62" s="227"/>
      <c r="I62" s="227"/>
      <c r="J62" s="228"/>
      <c r="K62" s="249"/>
      <c r="L62" s="222"/>
    </row>
    <row r="63" spans="1:12" ht="13.5" customHeight="1">
      <c r="A63" s="217"/>
      <c r="B63" s="223"/>
      <c r="C63" s="271"/>
      <c r="D63" s="272"/>
      <c r="E63" s="224"/>
      <c r="F63" s="273"/>
      <c r="G63" s="274"/>
      <c r="H63" s="227"/>
      <c r="I63" s="227"/>
      <c r="J63" s="228"/>
      <c r="K63" s="249"/>
      <c r="L63" s="222"/>
    </row>
    <row r="64" spans="1:12" ht="13.5" customHeight="1">
      <c r="A64" s="208"/>
      <c r="B64" s="186"/>
      <c r="C64" s="209"/>
      <c r="D64" s="209"/>
      <c r="E64" s="210"/>
      <c r="F64" s="189"/>
      <c r="G64" s="211"/>
      <c r="H64" s="192"/>
      <c r="I64" s="192"/>
      <c r="J64" s="193"/>
      <c r="K64" s="194"/>
      <c r="L64" s="195"/>
    </row>
    <row r="65" spans="1:12" ht="13.5" customHeight="1">
      <c r="A65" s="196"/>
      <c r="B65" s="197"/>
      <c r="C65" s="198"/>
      <c r="D65" s="199"/>
      <c r="E65" s="200"/>
      <c r="F65" s="201"/>
      <c r="G65" s="202"/>
      <c r="H65" s="204"/>
      <c r="I65" s="204"/>
      <c r="J65" s="205"/>
      <c r="K65" s="213"/>
      <c r="L65" s="207"/>
    </row>
    <row r="66" spans="1:12" ht="13.5" customHeight="1">
      <c r="A66" s="217"/>
      <c r="B66" s="223"/>
      <c r="E66" s="224"/>
      <c r="F66" s="225"/>
      <c r="G66" s="226"/>
      <c r="H66" s="227"/>
      <c r="I66" s="192"/>
      <c r="J66" s="228"/>
      <c r="K66" s="233"/>
      <c r="L66" s="222"/>
    </row>
    <row r="67" spans="1:12" ht="13.5" customHeight="1" thickBot="1">
      <c r="A67" s="234"/>
      <c r="B67" s="235" t="s">
        <v>11</v>
      </c>
      <c r="C67" s="236"/>
      <c r="D67" s="237"/>
      <c r="E67" s="238"/>
      <c r="F67" s="246"/>
      <c r="G67" s="239"/>
      <c r="H67" s="240"/>
      <c r="I67" s="240"/>
      <c r="J67" s="241"/>
      <c r="K67" s="242"/>
      <c r="L67" s="284"/>
    </row>
    <row r="68" spans="1:12" ht="13.5" customHeight="1">
      <c r="J68" s="179"/>
      <c r="K68" s="244"/>
      <c r="L68" s="245">
        <v>26</v>
      </c>
    </row>
    <row r="90" spans="12:12">
      <c r="L90" s="285"/>
    </row>
  </sheetData>
  <customSheetViews>
    <customSheetView guid="{5F464D42-AC31-49B9-A773-0689CC634DD7}" showPageBreaks="1" showGridLines="0" zeroValues="0" printArea="1" view="pageBreakPreview">
      <selection activeCell="I31" sqref="I31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J36:J37"/>
    <mergeCell ref="K36:L36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H2:H3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E95B7-7ED9-4195-B630-AE1489D19D66}">
  <sheetPr>
    <tabColor rgb="FF00B0F0"/>
  </sheetPr>
  <dimension ref="A1:L135"/>
  <sheetViews>
    <sheetView showGridLines="0" view="pageBreakPreview" zoomScaleNormal="100" zoomScaleSheetLayoutView="100" workbookViewId="0"/>
  </sheetViews>
  <sheetFormatPr defaultRowHeight="13.5"/>
  <cols>
    <col min="1" max="1" width="2.625" style="174" customWidth="1"/>
    <col min="2" max="2" width="18.125" style="175" customWidth="1"/>
    <col min="3" max="4" width="5.625" style="176" customWidth="1"/>
    <col min="5" max="5" width="8.875" style="176" customWidth="1"/>
    <col min="6" max="6" width="6.875" style="177" customWidth="1"/>
    <col min="7" max="7" width="4" style="174" customWidth="1"/>
    <col min="8" max="8" width="9.625" style="178" customWidth="1"/>
    <col min="9" max="9" width="11.125" style="178" customWidth="1"/>
    <col min="10" max="10" width="9.375" style="176" customWidth="1"/>
    <col min="11" max="11" width="6.375" style="247" customWidth="1"/>
    <col min="12" max="12" width="10.5" style="176" customWidth="1"/>
    <col min="13" max="244" width="9" style="182"/>
    <col min="245" max="245" width="2.625" style="182" customWidth="1"/>
    <col min="246" max="246" width="18.125" style="182" customWidth="1"/>
    <col min="247" max="248" width="5.625" style="182" customWidth="1"/>
    <col min="249" max="249" width="8.875" style="182" customWidth="1"/>
    <col min="250" max="250" width="6.875" style="182" customWidth="1"/>
    <col min="251" max="251" width="4" style="182" customWidth="1"/>
    <col min="252" max="252" width="9.625" style="182" customWidth="1"/>
    <col min="253" max="253" width="11.125" style="182" customWidth="1"/>
    <col min="254" max="254" width="9.375" style="182" customWidth="1"/>
    <col min="255" max="255" width="6.375" style="182" customWidth="1"/>
    <col min="256" max="256" width="10.5" style="182" customWidth="1"/>
    <col min="257" max="259" width="9" style="182"/>
    <col min="260" max="260" width="9.625" style="182" customWidth="1"/>
    <col min="261" max="261" width="11.125" style="182" customWidth="1"/>
    <col min="262" max="262" width="9.625" style="182" customWidth="1"/>
    <col min="263" max="263" width="11.125" style="182" customWidth="1"/>
    <col min="264" max="264" width="9.625" style="182" customWidth="1"/>
    <col min="265" max="265" width="11.125" style="182" customWidth="1"/>
    <col min="266" max="500" width="9" style="182"/>
    <col min="501" max="501" width="2.625" style="182" customWidth="1"/>
    <col min="502" max="502" width="18.125" style="182" customWidth="1"/>
    <col min="503" max="504" width="5.625" style="182" customWidth="1"/>
    <col min="505" max="505" width="8.875" style="182" customWidth="1"/>
    <col min="506" max="506" width="6.875" style="182" customWidth="1"/>
    <col min="507" max="507" width="4" style="182" customWidth="1"/>
    <col min="508" max="508" width="9.625" style="182" customWidth="1"/>
    <col min="509" max="509" width="11.125" style="182" customWidth="1"/>
    <col min="510" max="510" width="9.375" style="182" customWidth="1"/>
    <col min="511" max="511" width="6.375" style="182" customWidth="1"/>
    <col min="512" max="512" width="10.5" style="182" customWidth="1"/>
    <col min="513" max="515" width="9" style="182"/>
    <col min="516" max="516" width="9.625" style="182" customWidth="1"/>
    <col min="517" max="517" width="11.125" style="182" customWidth="1"/>
    <col min="518" max="518" width="9.625" style="182" customWidth="1"/>
    <col min="519" max="519" width="11.125" style="182" customWidth="1"/>
    <col min="520" max="520" width="9.625" style="182" customWidth="1"/>
    <col min="521" max="521" width="11.125" style="182" customWidth="1"/>
    <col min="522" max="756" width="9" style="182"/>
    <col min="757" max="757" width="2.625" style="182" customWidth="1"/>
    <col min="758" max="758" width="18.125" style="182" customWidth="1"/>
    <col min="759" max="760" width="5.625" style="182" customWidth="1"/>
    <col min="761" max="761" width="8.875" style="182" customWidth="1"/>
    <col min="762" max="762" width="6.875" style="182" customWidth="1"/>
    <col min="763" max="763" width="4" style="182" customWidth="1"/>
    <col min="764" max="764" width="9.625" style="182" customWidth="1"/>
    <col min="765" max="765" width="11.125" style="182" customWidth="1"/>
    <col min="766" max="766" width="9.375" style="182" customWidth="1"/>
    <col min="767" max="767" width="6.375" style="182" customWidth="1"/>
    <col min="768" max="768" width="10.5" style="182" customWidth="1"/>
    <col min="769" max="771" width="9" style="182"/>
    <col min="772" max="772" width="9.625" style="182" customWidth="1"/>
    <col min="773" max="773" width="11.125" style="182" customWidth="1"/>
    <col min="774" max="774" width="9.625" style="182" customWidth="1"/>
    <col min="775" max="775" width="11.125" style="182" customWidth="1"/>
    <col min="776" max="776" width="9.625" style="182" customWidth="1"/>
    <col min="777" max="777" width="11.125" style="182" customWidth="1"/>
    <col min="778" max="1012" width="9" style="182"/>
    <col min="1013" max="1013" width="2.625" style="182" customWidth="1"/>
    <col min="1014" max="1014" width="18.125" style="182" customWidth="1"/>
    <col min="1015" max="1016" width="5.625" style="182" customWidth="1"/>
    <col min="1017" max="1017" width="8.875" style="182" customWidth="1"/>
    <col min="1018" max="1018" width="6.875" style="182" customWidth="1"/>
    <col min="1019" max="1019" width="4" style="182" customWidth="1"/>
    <col min="1020" max="1020" width="9.625" style="182" customWidth="1"/>
    <col min="1021" max="1021" width="11.125" style="182" customWidth="1"/>
    <col min="1022" max="1022" width="9.375" style="182" customWidth="1"/>
    <col min="1023" max="1023" width="6.375" style="182" customWidth="1"/>
    <col min="1024" max="1024" width="10.5" style="182" customWidth="1"/>
    <col min="1025" max="1027" width="9" style="182"/>
    <col min="1028" max="1028" width="9.625" style="182" customWidth="1"/>
    <col min="1029" max="1029" width="11.125" style="182" customWidth="1"/>
    <col min="1030" max="1030" width="9.625" style="182" customWidth="1"/>
    <col min="1031" max="1031" width="11.125" style="182" customWidth="1"/>
    <col min="1032" max="1032" width="9.625" style="182" customWidth="1"/>
    <col min="1033" max="1033" width="11.125" style="182" customWidth="1"/>
    <col min="1034" max="1268" width="9" style="182"/>
    <col min="1269" max="1269" width="2.625" style="182" customWidth="1"/>
    <col min="1270" max="1270" width="18.125" style="182" customWidth="1"/>
    <col min="1271" max="1272" width="5.625" style="182" customWidth="1"/>
    <col min="1273" max="1273" width="8.875" style="182" customWidth="1"/>
    <col min="1274" max="1274" width="6.875" style="182" customWidth="1"/>
    <col min="1275" max="1275" width="4" style="182" customWidth="1"/>
    <col min="1276" max="1276" width="9.625" style="182" customWidth="1"/>
    <col min="1277" max="1277" width="11.125" style="182" customWidth="1"/>
    <col min="1278" max="1278" width="9.375" style="182" customWidth="1"/>
    <col min="1279" max="1279" width="6.375" style="182" customWidth="1"/>
    <col min="1280" max="1280" width="10.5" style="182" customWidth="1"/>
    <col min="1281" max="1283" width="9" style="182"/>
    <col min="1284" max="1284" width="9.625" style="182" customWidth="1"/>
    <col min="1285" max="1285" width="11.125" style="182" customWidth="1"/>
    <col min="1286" max="1286" width="9.625" style="182" customWidth="1"/>
    <col min="1287" max="1287" width="11.125" style="182" customWidth="1"/>
    <col min="1288" max="1288" width="9.625" style="182" customWidth="1"/>
    <col min="1289" max="1289" width="11.125" style="182" customWidth="1"/>
    <col min="1290" max="1524" width="9" style="182"/>
    <col min="1525" max="1525" width="2.625" style="182" customWidth="1"/>
    <col min="1526" max="1526" width="18.125" style="182" customWidth="1"/>
    <col min="1527" max="1528" width="5.625" style="182" customWidth="1"/>
    <col min="1529" max="1529" width="8.875" style="182" customWidth="1"/>
    <col min="1530" max="1530" width="6.875" style="182" customWidth="1"/>
    <col min="1531" max="1531" width="4" style="182" customWidth="1"/>
    <col min="1532" max="1532" width="9.625" style="182" customWidth="1"/>
    <col min="1533" max="1533" width="11.125" style="182" customWidth="1"/>
    <col min="1534" max="1534" width="9.375" style="182" customWidth="1"/>
    <col min="1535" max="1535" width="6.375" style="182" customWidth="1"/>
    <col min="1536" max="1536" width="10.5" style="182" customWidth="1"/>
    <col min="1537" max="1539" width="9" style="182"/>
    <col min="1540" max="1540" width="9.625" style="182" customWidth="1"/>
    <col min="1541" max="1541" width="11.125" style="182" customWidth="1"/>
    <col min="1542" max="1542" width="9.625" style="182" customWidth="1"/>
    <col min="1543" max="1543" width="11.125" style="182" customWidth="1"/>
    <col min="1544" max="1544" width="9.625" style="182" customWidth="1"/>
    <col min="1545" max="1545" width="11.125" style="182" customWidth="1"/>
    <col min="1546" max="1780" width="9" style="182"/>
    <col min="1781" max="1781" width="2.625" style="182" customWidth="1"/>
    <col min="1782" max="1782" width="18.125" style="182" customWidth="1"/>
    <col min="1783" max="1784" width="5.625" style="182" customWidth="1"/>
    <col min="1785" max="1785" width="8.875" style="182" customWidth="1"/>
    <col min="1786" max="1786" width="6.875" style="182" customWidth="1"/>
    <col min="1787" max="1787" width="4" style="182" customWidth="1"/>
    <col min="1788" max="1788" width="9.625" style="182" customWidth="1"/>
    <col min="1789" max="1789" width="11.125" style="182" customWidth="1"/>
    <col min="1790" max="1790" width="9.375" style="182" customWidth="1"/>
    <col min="1791" max="1791" width="6.375" style="182" customWidth="1"/>
    <col min="1792" max="1792" width="10.5" style="182" customWidth="1"/>
    <col min="1793" max="1795" width="9" style="182"/>
    <col min="1796" max="1796" width="9.625" style="182" customWidth="1"/>
    <col min="1797" max="1797" width="11.125" style="182" customWidth="1"/>
    <col min="1798" max="1798" width="9.625" style="182" customWidth="1"/>
    <col min="1799" max="1799" width="11.125" style="182" customWidth="1"/>
    <col min="1800" max="1800" width="9.625" style="182" customWidth="1"/>
    <col min="1801" max="1801" width="11.125" style="182" customWidth="1"/>
    <col min="1802" max="2036" width="9" style="182"/>
    <col min="2037" max="2037" width="2.625" style="182" customWidth="1"/>
    <col min="2038" max="2038" width="18.125" style="182" customWidth="1"/>
    <col min="2039" max="2040" width="5.625" style="182" customWidth="1"/>
    <col min="2041" max="2041" width="8.875" style="182" customWidth="1"/>
    <col min="2042" max="2042" width="6.875" style="182" customWidth="1"/>
    <col min="2043" max="2043" width="4" style="182" customWidth="1"/>
    <col min="2044" max="2044" width="9.625" style="182" customWidth="1"/>
    <col min="2045" max="2045" width="11.125" style="182" customWidth="1"/>
    <col min="2046" max="2046" width="9.375" style="182" customWidth="1"/>
    <col min="2047" max="2047" width="6.375" style="182" customWidth="1"/>
    <col min="2048" max="2048" width="10.5" style="182" customWidth="1"/>
    <col min="2049" max="2051" width="9" style="182"/>
    <col min="2052" max="2052" width="9.625" style="182" customWidth="1"/>
    <col min="2053" max="2053" width="11.125" style="182" customWidth="1"/>
    <col min="2054" max="2054" width="9.625" style="182" customWidth="1"/>
    <col min="2055" max="2055" width="11.125" style="182" customWidth="1"/>
    <col min="2056" max="2056" width="9.625" style="182" customWidth="1"/>
    <col min="2057" max="2057" width="11.125" style="182" customWidth="1"/>
    <col min="2058" max="2292" width="9" style="182"/>
    <col min="2293" max="2293" width="2.625" style="182" customWidth="1"/>
    <col min="2294" max="2294" width="18.125" style="182" customWidth="1"/>
    <col min="2295" max="2296" width="5.625" style="182" customWidth="1"/>
    <col min="2297" max="2297" width="8.875" style="182" customWidth="1"/>
    <col min="2298" max="2298" width="6.875" style="182" customWidth="1"/>
    <col min="2299" max="2299" width="4" style="182" customWidth="1"/>
    <col min="2300" max="2300" width="9.625" style="182" customWidth="1"/>
    <col min="2301" max="2301" width="11.125" style="182" customWidth="1"/>
    <col min="2302" max="2302" width="9.375" style="182" customWidth="1"/>
    <col min="2303" max="2303" width="6.375" style="182" customWidth="1"/>
    <col min="2304" max="2304" width="10.5" style="182" customWidth="1"/>
    <col min="2305" max="2307" width="9" style="182"/>
    <col min="2308" max="2308" width="9.625" style="182" customWidth="1"/>
    <col min="2309" max="2309" width="11.125" style="182" customWidth="1"/>
    <col min="2310" max="2310" width="9.625" style="182" customWidth="1"/>
    <col min="2311" max="2311" width="11.125" style="182" customWidth="1"/>
    <col min="2312" max="2312" width="9.625" style="182" customWidth="1"/>
    <col min="2313" max="2313" width="11.125" style="182" customWidth="1"/>
    <col min="2314" max="2548" width="9" style="182"/>
    <col min="2549" max="2549" width="2.625" style="182" customWidth="1"/>
    <col min="2550" max="2550" width="18.125" style="182" customWidth="1"/>
    <col min="2551" max="2552" width="5.625" style="182" customWidth="1"/>
    <col min="2553" max="2553" width="8.875" style="182" customWidth="1"/>
    <col min="2554" max="2554" width="6.875" style="182" customWidth="1"/>
    <col min="2555" max="2555" width="4" style="182" customWidth="1"/>
    <col min="2556" max="2556" width="9.625" style="182" customWidth="1"/>
    <col min="2557" max="2557" width="11.125" style="182" customWidth="1"/>
    <col min="2558" max="2558" width="9.375" style="182" customWidth="1"/>
    <col min="2559" max="2559" width="6.375" style="182" customWidth="1"/>
    <col min="2560" max="2560" width="10.5" style="182" customWidth="1"/>
    <col min="2561" max="2563" width="9" style="182"/>
    <col min="2564" max="2564" width="9.625" style="182" customWidth="1"/>
    <col min="2565" max="2565" width="11.125" style="182" customWidth="1"/>
    <col min="2566" max="2566" width="9.625" style="182" customWidth="1"/>
    <col min="2567" max="2567" width="11.125" style="182" customWidth="1"/>
    <col min="2568" max="2568" width="9.625" style="182" customWidth="1"/>
    <col min="2569" max="2569" width="11.125" style="182" customWidth="1"/>
    <col min="2570" max="2804" width="9" style="182"/>
    <col min="2805" max="2805" width="2.625" style="182" customWidth="1"/>
    <col min="2806" max="2806" width="18.125" style="182" customWidth="1"/>
    <col min="2807" max="2808" width="5.625" style="182" customWidth="1"/>
    <col min="2809" max="2809" width="8.875" style="182" customWidth="1"/>
    <col min="2810" max="2810" width="6.875" style="182" customWidth="1"/>
    <col min="2811" max="2811" width="4" style="182" customWidth="1"/>
    <col min="2812" max="2812" width="9.625" style="182" customWidth="1"/>
    <col min="2813" max="2813" width="11.125" style="182" customWidth="1"/>
    <col min="2814" max="2814" width="9.375" style="182" customWidth="1"/>
    <col min="2815" max="2815" width="6.375" style="182" customWidth="1"/>
    <col min="2816" max="2816" width="10.5" style="182" customWidth="1"/>
    <col min="2817" max="2819" width="9" style="182"/>
    <col min="2820" max="2820" width="9.625" style="182" customWidth="1"/>
    <col min="2821" max="2821" width="11.125" style="182" customWidth="1"/>
    <col min="2822" max="2822" width="9.625" style="182" customWidth="1"/>
    <col min="2823" max="2823" width="11.125" style="182" customWidth="1"/>
    <col min="2824" max="2824" width="9.625" style="182" customWidth="1"/>
    <col min="2825" max="2825" width="11.125" style="182" customWidth="1"/>
    <col min="2826" max="3060" width="9" style="182"/>
    <col min="3061" max="3061" width="2.625" style="182" customWidth="1"/>
    <col min="3062" max="3062" width="18.125" style="182" customWidth="1"/>
    <col min="3063" max="3064" width="5.625" style="182" customWidth="1"/>
    <col min="3065" max="3065" width="8.875" style="182" customWidth="1"/>
    <col min="3066" max="3066" width="6.875" style="182" customWidth="1"/>
    <col min="3067" max="3067" width="4" style="182" customWidth="1"/>
    <col min="3068" max="3068" width="9.625" style="182" customWidth="1"/>
    <col min="3069" max="3069" width="11.125" style="182" customWidth="1"/>
    <col min="3070" max="3070" width="9.375" style="182" customWidth="1"/>
    <col min="3071" max="3071" width="6.375" style="182" customWidth="1"/>
    <col min="3072" max="3072" width="10.5" style="182" customWidth="1"/>
    <col min="3073" max="3075" width="9" style="182"/>
    <col min="3076" max="3076" width="9.625" style="182" customWidth="1"/>
    <col min="3077" max="3077" width="11.125" style="182" customWidth="1"/>
    <col min="3078" max="3078" width="9.625" style="182" customWidth="1"/>
    <col min="3079" max="3079" width="11.125" style="182" customWidth="1"/>
    <col min="3080" max="3080" width="9.625" style="182" customWidth="1"/>
    <col min="3081" max="3081" width="11.125" style="182" customWidth="1"/>
    <col min="3082" max="3316" width="9" style="182"/>
    <col min="3317" max="3317" width="2.625" style="182" customWidth="1"/>
    <col min="3318" max="3318" width="18.125" style="182" customWidth="1"/>
    <col min="3319" max="3320" width="5.625" style="182" customWidth="1"/>
    <col min="3321" max="3321" width="8.875" style="182" customWidth="1"/>
    <col min="3322" max="3322" width="6.875" style="182" customWidth="1"/>
    <col min="3323" max="3323" width="4" style="182" customWidth="1"/>
    <col min="3324" max="3324" width="9.625" style="182" customWidth="1"/>
    <col min="3325" max="3325" width="11.125" style="182" customWidth="1"/>
    <col min="3326" max="3326" width="9.375" style="182" customWidth="1"/>
    <col min="3327" max="3327" width="6.375" style="182" customWidth="1"/>
    <col min="3328" max="3328" width="10.5" style="182" customWidth="1"/>
    <col min="3329" max="3331" width="9" style="182"/>
    <col min="3332" max="3332" width="9.625" style="182" customWidth="1"/>
    <col min="3333" max="3333" width="11.125" style="182" customWidth="1"/>
    <col min="3334" max="3334" width="9.625" style="182" customWidth="1"/>
    <col min="3335" max="3335" width="11.125" style="182" customWidth="1"/>
    <col min="3336" max="3336" width="9.625" style="182" customWidth="1"/>
    <col min="3337" max="3337" width="11.125" style="182" customWidth="1"/>
    <col min="3338" max="3572" width="9" style="182"/>
    <col min="3573" max="3573" width="2.625" style="182" customWidth="1"/>
    <col min="3574" max="3574" width="18.125" style="182" customWidth="1"/>
    <col min="3575" max="3576" width="5.625" style="182" customWidth="1"/>
    <col min="3577" max="3577" width="8.875" style="182" customWidth="1"/>
    <col min="3578" max="3578" width="6.875" style="182" customWidth="1"/>
    <col min="3579" max="3579" width="4" style="182" customWidth="1"/>
    <col min="3580" max="3580" width="9.625" style="182" customWidth="1"/>
    <col min="3581" max="3581" width="11.125" style="182" customWidth="1"/>
    <col min="3582" max="3582" width="9.375" style="182" customWidth="1"/>
    <col min="3583" max="3583" width="6.375" style="182" customWidth="1"/>
    <col min="3584" max="3584" width="10.5" style="182" customWidth="1"/>
    <col min="3585" max="3587" width="9" style="182"/>
    <col min="3588" max="3588" width="9.625" style="182" customWidth="1"/>
    <col min="3589" max="3589" width="11.125" style="182" customWidth="1"/>
    <col min="3590" max="3590" width="9.625" style="182" customWidth="1"/>
    <col min="3591" max="3591" width="11.125" style="182" customWidth="1"/>
    <col min="3592" max="3592" width="9.625" style="182" customWidth="1"/>
    <col min="3593" max="3593" width="11.125" style="182" customWidth="1"/>
    <col min="3594" max="3828" width="9" style="182"/>
    <col min="3829" max="3829" width="2.625" style="182" customWidth="1"/>
    <col min="3830" max="3830" width="18.125" style="182" customWidth="1"/>
    <col min="3831" max="3832" width="5.625" style="182" customWidth="1"/>
    <col min="3833" max="3833" width="8.875" style="182" customWidth="1"/>
    <col min="3834" max="3834" width="6.875" style="182" customWidth="1"/>
    <col min="3835" max="3835" width="4" style="182" customWidth="1"/>
    <col min="3836" max="3836" width="9.625" style="182" customWidth="1"/>
    <col min="3837" max="3837" width="11.125" style="182" customWidth="1"/>
    <col min="3838" max="3838" width="9.375" style="182" customWidth="1"/>
    <col min="3839" max="3839" width="6.375" style="182" customWidth="1"/>
    <col min="3840" max="3840" width="10.5" style="182" customWidth="1"/>
    <col min="3841" max="3843" width="9" style="182"/>
    <col min="3844" max="3844" width="9.625" style="182" customWidth="1"/>
    <col min="3845" max="3845" width="11.125" style="182" customWidth="1"/>
    <col min="3846" max="3846" width="9.625" style="182" customWidth="1"/>
    <col min="3847" max="3847" width="11.125" style="182" customWidth="1"/>
    <col min="3848" max="3848" width="9.625" style="182" customWidth="1"/>
    <col min="3849" max="3849" width="11.125" style="182" customWidth="1"/>
    <col min="3850" max="4084" width="9" style="182"/>
    <col min="4085" max="4085" width="2.625" style="182" customWidth="1"/>
    <col min="4086" max="4086" width="18.125" style="182" customWidth="1"/>
    <col min="4087" max="4088" width="5.625" style="182" customWidth="1"/>
    <col min="4089" max="4089" width="8.875" style="182" customWidth="1"/>
    <col min="4090" max="4090" width="6.875" style="182" customWidth="1"/>
    <col min="4091" max="4091" width="4" style="182" customWidth="1"/>
    <col min="4092" max="4092" width="9.625" style="182" customWidth="1"/>
    <col min="4093" max="4093" width="11.125" style="182" customWidth="1"/>
    <col min="4094" max="4094" width="9.375" style="182" customWidth="1"/>
    <col min="4095" max="4095" width="6.375" style="182" customWidth="1"/>
    <col min="4096" max="4096" width="10.5" style="182" customWidth="1"/>
    <col min="4097" max="4099" width="9" style="182"/>
    <col min="4100" max="4100" width="9.625" style="182" customWidth="1"/>
    <col min="4101" max="4101" width="11.125" style="182" customWidth="1"/>
    <col min="4102" max="4102" width="9.625" style="182" customWidth="1"/>
    <col min="4103" max="4103" width="11.125" style="182" customWidth="1"/>
    <col min="4104" max="4104" width="9.625" style="182" customWidth="1"/>
    <col min="4105" max="4105" width="11.125" style="182" customWidth="1"/>
    <col min="4106" max="4340" width="9" style="182"/>
    <col min="4341" max="4341" width="2.625" style="182" customWidth="1"/>
    <col min="4342" max="4342" width="18.125" style="182" customWidth="1"/>
    <col min="4343" max="4344" width="5.625" style="182" customWidth="1"/>
    <col min="4345" max="4345" width="8.875" style="182" customWidth="1"/>
    <col min="4346" max="4346" width="6.875" style="182" customWidth="1"/>
    <col min="4347" max="4347" width="4" style="182" customWidth="1"/>
    <col min="4348" max="4348" width="9.625" style="182" customWidth="1"/>
    <col min="4349" max="4349" width="11.125" style="182" customWidth="1"/>
    <col min="4350" max="4350" width="9.375" style="182" customWidth="1"/>
    <col min="4351" max="4351" width="6.375" style="182" customWidth="1"/>
    <col min="4352" max="4352" width="10.5" style="182" customWidth="1"/>
    <col min="4353" max="4355" width="9" style="182"/>
    <col min="4356" max="4356" width="9.625" style="182" customWidth="1"/>
    <col min="4357" max="4357" width="11.125" style="182" customWidth="1"/>
    <col min="4358" max="4358" width="9.625" style="182" customWidth="1"/>
    <col min="4359" max="4359" width="11.125" style="182" customWidth="1"/>
    <col min="4360" max="4360" width="9.625" style="182" customWidth="1"/>
    <col min="4361" max="4361" width="11.125" style="182" customWidth="1"/>
    <col min="4362" max="4596" width="9" style="182"/>
    <col min="4597" max="4597" width="2.625" style="182" customWidth="1"/>
    <col min="4598" max="4598" width="18.125" style="182" customWidth="1"/>
    <col min="4599" max="4600" width="5.625" style="182" customWidth="1"/>
    <col min="4601" max="4601" width="8.875" style="182" customWidth="1"/>
    <col min="4602" max="4602" width="6.875" style="182" customWidth="1"/>
    <col min="4603" max="4603" width="4" style="182" customWidth="1"/>
    <col min="4604" max="4604" width="9.625" style="182" customWidth="1"/>
    <col min="4605" max="4605" width="11.125" style="182" customWidth="1"/>
    <col min="4606" max="4606" width="9.375" style="182" customWidth="1"/>
    <col min="4607" max="4607" width="6.375" style="182" customWidth="1"/>
    <col min="4608" max="4608" width="10.5" style="182" customWidth="1"/>
    <col min="4609" max="4611" width="9" style="182"/>
    <col min="4612" max="4612" width="9.625" style="182" customWidth="1"/>
    <col min="4613" max="4613" width="11.125" style="182" customWidth="1"/>
    <col min="4614" max="4614" width="9.625" style="182" customWidth="1"/>
    <col min="4615" max="4615" width="11.125" style="182" customWidth="1"/>
    <col min="4616" max="4616" width="9.625" style="182" customWidth="1"/>
    <col min="4617" max="4617" width="11.125" style="182" customWidth="1"/>
    <col min="4618" max="4852" width="9" style="182"/>
    <col min="4853" max="4853" width="2.625" style="182" customWidth="1"/>
    <col min="4854" max="4854" width="18.125" style="182" customWidth="1"/>
    <col min="4855" max="4856" width="5.625" style="182" customWidth="1"/>
    <col min="4857" max="4857" width="8.875" style="182" customWidth="1"/>
    <col min="4858" max="4858" width="6.875" style="182" customWidth="1"/>
    <col min="4859" max="4859" width="4" style="182" customWidth="1"/>
    <col min="4860" max="4860" width="9.625" style="182" customWidth="1"/>
    <col min="4861" max="4861" width="11.125" style="182" customWidth="1"/>
    <col min="4862" max="4862" width="9.375" style="182" customWidth="1"/>
    <col min="4863" max="4863" width="6.375" style="182" customWidth="1"/>
    <col min="4864" max="4864" width="10.5" style="182" customWidth="1"/>
    <col min="4865" max="4867" width="9" style="182"/>
    <col min="4868" max="4868" width="9.625" style="182" customWidth="1"/>
    <col min="4869" max="4869" width="11.125" style="182" customWidth="1"/>
    <col min="4870" max="4870" width="9.625" style="182" customWidth="1"/>
    <col min="4871" max="4871" width="11.125" style="182" customWidth="1"/>
    <col min="4872" max="4872" width="9.625" style="182" customWidth="1"/>
    <col min="4873" max="4873" width="11.125" style="182" customWidth="1"/>
    <col min="4874" max="5108" width="9" style="182"/>
    <col min="5109" max="5109" width="2.625" style="182" customWidth="1"/>
    <col min="5110" max="5110" width="18.125" style="182" customWidth="1"/>
    <col min="5111" max="5112" width="5.625" style="182" customWidth="1"/>
    <col min="5113" max="5113" width="8.875" style="182" customWidth="1"/>
    <col min="5114" max="5114" width="6.875" style="182" customWidth="1"/>
    <col min="5115" max="5115" width="4" style="182" customWidth="1"/>
    <col min="5116" max="5116" width="9.625" style="182" customWidth="1"/>
    <col min="5117" max="5117" width="11.125" style="182" customWidth="1"/>
    <col min="5118" max="5118" width="9.375" style="182" customWidth="1"/>
    <col min="5119" max="5119" width="6.375" style="182" customWidth="1"/>
    <col min="5120" max="5120" width="10.5" style="182" customWidth="1"/>
    <col min="5121" max="5123" width="9" style="182"/>
    <col min="5124" max="5124" width="9.625" style="182" customWidth="1"/>
    <col min="5125" max="5125" width="11.125" style="182" customWidth="1"/>
    <col min="5126" max="5126" width="9.625" style="182" customWidth="1"/>
    <col min="5127" max="5127" width="11.125" style="182" customWidth="1"/>
    <col min="5128" max="5128" width="9.625" style="182" customWidth="1"/>
    <col min="5129" max="5129" width="11.125" style="182" customWidth="1"/>
    <col min="5130" max="5364" width="9" style="182"/>
    <col min="5365" max="5365" width="2.625" style="182" customWidth="1"/>
    <col min="5366" max="5366" width="18.125" style="182" customWidth="1"/>
    <col min="5367" max="5368" width="5.625" style="182" customWidth="1"/>
    <col min="5369" max="5369" width="8.875" style="182" customWidth="1"/>
    <col min="5370" max="5370" width="6.875" style="182" customWidth="1"/>
    <col min="5371" max="5371" width="4" style="182" customWidth="1"/>
    <col min="5372" max="5372" width="9.625" style="182" customWidth="1"/>
    <col min="5373" max="5373" width="11.125" style="182" customWidth="1"/>
    <col min="5374" max="5374" width="9.375" style="182" customWidth="1"/>
    <col min="5375" max="5375" width="6.375" style="182" customWidth="1"/>
    <col min="5376" max="5376" width="10.5" style="182" customWidth="1"/>
    <col min="5377" max="5379" width="9" style="182"/>
    <col min="5380" max="5380" width="9.625" style="182" customWidth="1"/>
    <col min="5381" max="5381" width="11.125" style="182" customWidth="1"/>
    <col min="5382" max="5382" width="9.625" style="182" customWidth="1"/>
    <col min="5383" max="5383" width="11.125" style="182" customWidth="1"/>
    <col min="5384" max="5384" width="9.625" style="182" customWidth="1"/>
    <col min="5385" max="5385" width="11.125" style="182" customWidth="1"/>
    <col min="5386" max="5620" width="9" style="182"/>
    <col min="5621" max="5621" width="2.625" style="182" customWidth="1"/>
    <col min="5622" max="5622" width="18.125" style="182" customWidth="1"/>
    <col min="5623" max="5624" width="5.625" style="182" customWidth="1"/>
    <col min="5625" max="5625" width="8.875" style="182" customWidth="1"/>
    <col min="5626" max="5626" width="6.875" style="182" customWidth="1"/>
    <col min="5627" max="5627" width="4" style="182" customWidth="1"/>
    <col min="5628" max="5628" width="9.625" style="182" customWidth="1"/>
    <col min="5629" max="5629" width="11.125" style="182" customWidth="1"/>
    <col min="5630" max="5630" width="9.375" style="182" customWidth="1"/>
    <col min="5631" max="5631" width="6.375" style="182" customWidth="1"/>
    <col min="5632" max="5632" width="10.5" style="182" customWidth="1"/>
    <col min="5633" max="5635" width="9" style="182"/>
    <col min="5636" max="5636" width="9.625" style="182" customWidth="1"/>
    <col min="5637" max="5637" width="11.125" style="182" customWidth="1"/>
    <col min="5638" max="5638" width="9.625" style="182" customWidth="1"/>
    <col min="5639" max="5639" width="11.125" style="182" customWidth="1"/>
    <col min="5640" max="5640" width="9.625" style="182" customWidth="1"/>
    <col min="5641" max="5641" width="11.125" style="182" customWidth="1"/>
    <col min="5642" max="5876" width="9" style="182"/>
    <col min="5877" max="5877" width="2.625" style="182" customWidth="1"/>
    <col min="5878" max="5878" width="18.125" style="182" customWidth="1"/>
    <col min="5879" max="5880" width="5.625" style="182" customWidth="1"/>
    <col min="5881" max="5881" width="8.875" style="182" customWidth="1"/>
    <col min="5882" max="5882" width="6.875" style="182" customWidth="1"/>
    <col min="5883" max="5883" width="4" style="182" customWidth="1"/>
    <col min="5884" max="5884" width="9.625" style="182" customWidth="1"/>
    <col min="5885" max="5885" width="11.125" style="182" customWidth="1"/>
    <col min="5886" max="5886" width="9.375" style="182" customWidth="1"/>
    <col min="5887" max="5887" width="6.375" style="182" customWidth="1"/>
    <col min="5888" max="5888" width="10.5" style="182" customWidth="1"/>
    <col min="5889" max="5891" width="9" style="182"/>
    <col min="5892" max="5892" width="9.625" style="182" customWidth="1"/>
    <col min="5893" max="5893" width="11.125" style="182" customWidth="1"/>
    <col min="5894" max="5894" width="9.625" style="182" customWidth="1"/>
    <col min="5895" max="5895" width="11.125" style="182" customWidth="1"/>
    <col min="5896" max="5896" width="9.625" style="182" customWidth="1"/>
    <col min="5897" max="5897" width="11.125" style="182" customWidth="1"/>
    <col min="5898" max="6132" width="9" style="182"/>
    <col min="6133" max="6133" width="2.625" style="182" customWidth="1"/>
    <col min="6134" max="6134" width="18.125" style="182" customWidth="1"/>
    <col min="6135" max="6136" width="5.625" style="182" customWidth="1"/>
    <col min="6137" max="6137" width="8.875" style="182" customWidth="1"/>
    <col min="6138" max="6138" width="6.875" style="182" customWidth="1"/>
    <col min="6139" max="6139" width="4" style="182" customWidth="1"/>
    <col min="6140" max="6140" width="9.625" style="182" customWidth="1"/>
    <col min="6141" max="6141" width="11.125" style="182" customWidth="1"/>
    <col min="6142" max="6142" width="9.375" style="182" customWidth="1"/>
    <col min="6143" max="6143" width="6.375" style="182" customWidth="1"/>
    <col min="6144" max="6144" width="10.5" style="182" customWidth="1"/>
    <col min="6145" max="6147" width="9" style="182"/>
    <col min="6148" max="6148" width="9.625" style="182" customWidth="1"/>
    <col min="6149" max="6149" width="11.125" style="182" customWidth="1"/>
    <col min="6150" max="6150" width="9.625" style="182" customWidth="1"/>
    <col min="6151" max="6151" width="11.125" style="182" customWidth="1"/>
    <col min="6152" max="6152" width="9.625" style="182" customWidth="1"/>
    <col min="6153" max="6153" width="11.125" style="182" customWidth="1"/>
    <col min="6154" max="6388" width="9" style="182"/>
    <col min="6389" max="6389" width="2.625" style="182" customWidth="1"/>
    <col min="6390" max="6390" width="18.125" style="182" customWidth="1"/>
    <col min="6391" max="6392" width="5.625" style="182" customWidth="1"/>
    <col min="6393" max="6393" width="8.875" style="182" customWidth="1"/>
    <col min="6394" max="6394" width="6.875" style="182" customWidth="1"/>
    <col min="6395" max="6395" width="4" style="182" customWidth="1"/>
    <col min="6396" max="6396" width="9.625" style="182" customWidth="1"/>
    <col min="6397" max="6397" width="11.125" style="182" customWidth="1"/>
    <col min="6398" max="6398" width="9.375" style="182" customWidth="1"/>
    <col min="6399" max="6399" width="6.375" style="182" customWidth="1"/>
    <col min="6400" max="6400" width="10.5" style="182" customWidth="1"/>
    <col min="6401" max="6403" width="9" style="182"/>
    <col min="6404" max="6404" width="9.625" style="182" customWidth="1"/>
    <col min="6405" max="6405" width="11.125" style="182" customWidth="1"/>
    <col min="6406" max="6406" width="9.625" style="182" customWidth="1"/>
    <col min="6407" max="6407" width="11.125" style="182" customWidth="1"/>
    <col min="6408" max="6408" width="9.625" style="182" customWidth="1"/>
    <col min="6409" max="6409" width="11.125" style="182" customWidth="1"/>
    <col min="6410" max="6644" width="9" style="182"/>
    <col min="6645" max="6645" width="2.625" style="182" customWidth="1"/>
    <col min="6646" max="6646" width="18.125" style="182" customWidth="1"/>
    <col min="6647" max="6648" width="5.625" style="182" customWidth="1"/>
    <col min="6649" max="6649" width="8.875" style="182" customWidth="1"/>
    <col min="6650" max="6650" width="6.875" style="182" customWidth="1"/>
    <col min="6651" max="6651" width="4" style="182" customWidth="1"/>
    <col min="6652" max="6652" width="9.625" style="182" customWidth="1"/>
    <col min="6653" max="6653" width="11.125" style="182" customWidth="1"/>
    <col min="6654" max="6654" width="9.375" style="182" customWidth="1"/>
    <col min="6655" max="6655" width="6.375" style="182" customWidth="1"/>
    <col min="6656" max="6656" width="10.5" style="182" customWidth="1"/>
    <col min="6657" max="6659" width="9" style="182"/>
    <col min="6660" max="6660" width="9.625" style="182" customWidth="1"/>
    <col min="6661" max="6661" width="11.125" style="182" customWidth="1"/>
    <col min="6662" max="6662" width="9.625" style="182" customWidth="1"/>
    <col min="6663" max="6663" width="11.125" style="182" customWidth="1"/>
    <col min="6664" max="6664" width="9.625" style="182" customWidth="1"/>
    <col min="6665" max="6665" width="11.125" style="182" customWidth="1"/>
    <col min="6666" max="6900" width="9" style="182"/>
    <col min="6901" max="6901" width="2.625" style="182" customWidth="1"/>
    <col min="6902" max="6902" width="18.125" style="182" customWidth="1"/>
    <col min="6903" max="6904" width="5.625" style="182" customWidth="1"/>
    <col min="6905" max="6905" width="8.875" style="182" customWidth="1"/>
    <col min="6906" max="6906" width="6.875" style="182" customWidth="1"/>
    <col min="6907" max="6907" width="4" style="182" customWidth="1"/>
    <col min="6908" max="6908" width="9.625" style="182" customWidth="1"/>
    <col min="6909" max="6909" width="11.125" style="182" customWidth="1"/>
    <col min="6910" max="6910" width="9.375" style="182" customWidth="1"/>
    <col min="6911" max="6911" width="6.375" style="182" customWidth="1"/>
    <col min="6912" max="6912" width="10.5" style="182" customWidth="1"/>
    <col min="6913" max="6915" width="9" style="182"/>
    <col min="6916" max="6916" width="9.625" style="182" customWidth="1"/>
    <col min="6917" max="6917" width="11.125" style="182" customWidth="1"/>
    <col min="6918" max="6918" width="9.625" style="182" customWidth="1"/>
    <col min="6919" max="6919" width="11.125" style="182" customWidth="1"/>
    <col min="6920" max="6920" width="9.625" style="182" customWidth="1"/>
    <col min="6921" max="6921" width="11.125" style="182" customWidth="1"/>
    <col min="6922" max="7156" width="9" style="182"/>
    <col min="7157" max="7157" width="2.625" style="182" customWidth="1"/>
    <col min="7158" max="7158" width="18.125" style="182" customWidth="1"/>
    <col min="7159" max="7160" width="5.625" style="182" customWidth="1"/>
    <col min="7161" max="7161" width="8.875" style="182" customWidth="1"/>
    <col min="7162" max="7162" width="6.875" style="182" customWidth="1"/>
    <col min="7163" max="7163" width="4" style="182" customWidth="1"/>
    <col min="7164" max="7164" width="9.625" style="182" customWidth="1"/>
    <col min="7165" max="7165" width="11.125" style="182" customWidth="1"/>
    <col min="7166" max="7166" width="9.375" style="182" customWidth="1"/>
    <col min="7167" max="7167" width="6.375" style="182" customWidth="1"/>
    <col min="7168" max="7168" width="10.5" style="182" customWidth="1"/>
    <col min="7169" max="7171" width="9" style="182"/>
    <col min="7172" max="7172" width="9.625" style="182" customWidth="1"/>
    <col min="7173" max="7173" width="11.125" style="182" customWidth="1"/>
    <col min="7174" max="7174" width="9.625" style="182" customWidth="1"/>
    <col min="7175" max="7175" width="11.125" style="182" customWidth="1"/>
    <col min="7176" max="7176" width="9.625" style="182" customWidth="1"/>
    <col min="7177" max="7177" width="11.125" style="182" customWidth="1"/>
    <col min="7178" max="7412" width="9" style="182"/>
    <col min="7413" max="7413" width="2.625" style="182" customWidth="1"/>
    <col min="7414" max="7414" width="18.125" style="182" customWidth="1"/>
    <col min="7415" max="7416" width="5.625" style="182" customWidth="1"/>
    <col min="7417" max="7417" width="8.875" style="182" customWidth="1"/>
    <col min="7418" max="7418" width="6.875" style="182" customWidth="1"/>
    <col min="7419" max="7419" width="4" style="182" customWidth="1"/>
    <col min="7420" max="7420" width="9.625" style="182" customWidth="1"/>
    <col min="7421" max="7421" width="11.125" style="182" customWidth="1"/>
    <col min="7422" max="7422" width="9.375" style="182" customWidth="1"/>
    <col min="7423" max="7423" width="6.375" style="182" customWidth="1"/>
    <col min="7424" max="7424" width="10.5" style="182" customWidth="1"/>
    <col min="7425" max="7427" width="9" style="182"/>
    <col min="7428" max="7428" width="9.625" style="182" customWidth="1"/>
    <col min="7429" max="7429" width="11.125" style="182" customWidth="1"/>
    <col min="7430" max="7430" width="9.625" style="182" customWidth="1"/>
    <col min="7431" max="7431" width="11.125" style="182" customWidth="1"/>
    <col min="7432" max="7432" width="9.625" style="182" customWidth="1"/>
    <col min="7433" max="7433" width="11.125" style="182" customWidth="1"/>
    <col min="7434" max="7668" width="9" style="182"/>
    <col min="7669" max="7669" width="2.625" style="182" customWidth="1"/>
    <col min="7670" max="7670" width="18.125" style="182" customWidth="1"/>
    <col min="7671" max="7672" width="5.625" style="182" customWidth="1"/>
    <col min="7673" max="7673" width="8.875" style="182" customWidth="1"/>
    <col min="7674" max="7674" width="6.875" style="182" customWidth="1"/>
    <col min="7675" max="7675" width="4" style="182" customWidth="1"/>
    <col min="7676" max="7676" width="9.625" style="182" customWidth="1"/>
    <col min="7677" max="7677" width="11.125" style="182" customWidth="1"/>
    <col min="7678" max="7678" width="9.375" style="182" customWidth="1"/>
    <col min="7679" max="7679" width="6.375" style="182" customWidth="1"/>
    <col min="7680" max="7680" width="10.5" style="182" customWidth="1"/>
    <col min="7681" max="7683" width="9" style="182"/>
    <col min="7684" max="7684" width="9.625" style="182" customWidth="1"/>
    <col min="7685" max="7685" width="11.125" style="182" customWidth="1"/>
    <col min="7686" max="7686" width="9.625" style="182" customWidth="1"/>
    <col min="7687" max="7687" width="11.125" style="182" customWidth="1"/>
    <col min="7688" max="7688" width="9.625" style="182" customWidth="1"/>
    <col min="7689" max="7689" width="11.125" style="182" customWidth="1"/>
    <col min="7690" max="7924" width="9" style="182"/>
    <col min="7925" max="7925" width="2.625" style="182" customWidth="1"/>
    <col min="7926" max="7926" width="18.125" style="182" customWidth="1"/>
    <col min="7927" max="7928" width="5.625" style="182" customWidth="1"/>
    <col min="7929" max="7929" width="8.875" style="182" customWidth="1"/>
    <col min="7930" max="7930" width="6.875" style="182" customWidth="1"/>
    <col min="7931" max="7931" width="4" style="182" customWidth="1"/>
    <col min="7932" max="7932" width="9.625" style="182" customWidth="1"/>
    <col min="7933" max="7933" width="11.125" style="182" customWidth="1"/>
    <col min="7934" max="7934" width="9.375" style="182" customWidth="1"/>
    <col min="7935" max="7935" width="6.375" style="182" customWidth="1"/>
    <col min="7936" max="7936" width="10.5" style="182" customWidth="1"/>
    <col min="7937" max="7939" width="9" style="182"/>
    <col min="7940" max="7940" width="9.625" style="182" customWidth="1"/>
    <col min="7941" max="7941" width="11.125" style="182" customWidth="1"/>
    <col min="7942" max="7942" width="9.625" style="182" customWidth="1"/>
    <col min="7943" max="7943" width="11.125" style="182" customWidth="1"/>
    <col min="7944" max="7944" width="9.625" style="182" customWidth="1"/>
    <col min="7945" max="7945" width="11.125" style="182" customWidth="1"/>
    <col min="7946" max="8180" width="9" style="182"/>
    <col min="8181" max="8181" width="2.625" style="182" customWidth="1"/>
    <col min="8182" max="8182" width="18.125" style="182" customWidth="1"/>
    <col min="8183" max="8184" width="5.625" style="182" customWidth="1"/>
    <col min="8185" max="8185" width="8.875" style="182" customWidth="1"/>
    <col min="8186" max="8186" width="6.875" style="182" customWidth="1"/>
    <col min="8187" max="8187" width="4" style="182" customWidth="1"/>
    <col min="8188" max="8188" width="9.625" style="182" customWidth="1"/>
    <col min="8189" max="8189" width="11.125" style="182" customWidth="1"/>
    <col min="8190" max="8190" width="9.375" style="182" customWidth="1"/>
    <col min="8191" max="8191" width="6.375" style="182" customWidth="1"/>
    <col min="8192" max="8192" width="10.5" style="182" customWidth="1"/>
    <col min="8193" max="8195" width="9" style="182"/>
    <col min="8196" max="8196" width="9.625" style="182" customWidth="1"/>
    <col min="8197" max="8197" width="11.125" style="182" customWidth="1"/>
    <col min="8198" max="8198" width="9.625" style="182" customWidth="1"/>
    <col min="8199" max="8199" width="11.125" style="182" customWidth="1"/>
    <col min="8200" max="8200" width="9.625" style="182" customWidth="1"/>
    <col min="8201" max="8201" width="11.125" style="182" customWidth="1"/>
    <col min="8202" max="8436" width="9" style="182"/>
    <col min="8437" max="8437" width="2.625" style="182" customWidth="1"/>
    <col min="8438" max="8438" width="18.125" style="182" customWidth="1"/>
    <col min="8439" max="8440" width="5.625" style="182" customWidth="1"/>
    <col min="8441" max="8441" width="8.875" style="182" customWidth="1"/>
    <col min="8442" max="8442" width="6.875" style="182" customWidth="1"/>
    <col min="8443" max="8443" width="4" style="182" customWidth="1"/>
    <col min="8444" max="8444" width="9.625" style="182" customWidth="1"/>
    <col min="8445" max="8445" width="11.125" style="182" customWidth="1"/>
    <col min="8446" max="8446" width="9.375" style="182" customWidth="1"/>
    <col min="8447" max="8447" width="6.375" style="182" customWidth="1"/>
    <col min="8448" max="8448" width="10.5" style="182" customWidth="1"/>
    <col min="8449" max="8451" width="9" style="182"/>
    <col min="8452" max="8452" width="9.625" style="182" customWidth="1"/>
    <col min="8453" max="8453" width="11.125" style="182" customWidth="1"/>
    <col min="8454" max="8454" width="9.625" style="182" customWidth="1"/>
    <col min="8455" max="8455" width="11.125" style="182" customWidth="1"/>
    <col min="8456" max="8456" width="9.625" style="182" customWidth="1"/>
    <col min="8457" max="8457" width="11.125" style="182" customWidth="1"/>
    <col min="8458" max="8692" width="9" style="182"/>
    <col min="8693" max="8693" width="2.625" style="182" customWidth="1"/>
    <col min="8694" max="8694" width="18.125" style="182" customWidth="1"/>
    <col min="8695" max="8696" width="5.625" style="182" customWidth="1"/>
    <col min="8697" max="8697" width="8.875" style="182" customWidth="1"/>
    <col min="8698" max="8698" width="6.875" style="182" customWidth="1"/>
    <col min="8699" max="8699" width="4" style="182" customWidth="1"/>
    <col min="8700" max="8700" width="9.625" style="182" customWidth="1"/>
    <col min="8701" max="8701" width="11.125" style="182" customWidth="1"/>
    <col min="8702" max="8702" width="9.375" style="182" customWidth="1"/>
    <col min="8703" max="8703" width="6.375" style="182" customWidth="1"/>
    <col min="8704" max="8704" width="10.5" style="182" customWidth="1"/>
    <col min="8705" max="8707" width="9" style="182"/>
    <col min="8708" max="8708" width="9.625" style="182" customWidth="1"/>
    <col min="8709" max="8709" width="11.125" style="182" customWidth="1"/>
    <col min="8710" max="8710" width="9.625" style="182" customWidth="1"/>
    <col min="8711" max="8711" width="11.125" style="182" customWidth="1"/>
    <col min="8712" max="8712" width="9.625" style="182" customWidth="1"/>
    <col min="8713" max="8713" width="11.125" style="182" customWidth="1"/>
    <col min="8714" max="8948" width="9" style="182"/>
    <col min="8949" max="8949" width="2.625" style="182" customWidth="1"/>
    <col min="8950" max="8950" width="18.125" style="182" customWidth="1"/>
    <col min="8951" max="8952" width="5.625" style="182" customWidth="1"/>
    <col min="8953" max="8953" width="8.875" style="182" customWidth="1"/>
    <col min="8954" max="8954" width="6.875" style="182" customWidth="1"/>
    <col min="8955" max="8955" width="4" style="182" customWidth="1"/>
    <col min="8956" max="8956" width="9.625" style="182" customWidth="1"/>
    <col min="8957" max="8957" width="11.125" style="182" customWidth="1"/>
    <col min="8958" max="8958" width="9.375" style="182" customWidth="1"/>
    <col min="8959" max="8959" width="6.375" style="182" customWidth="1"/>
    <col min="8960" max="8960" width="10.5" style="182" customWidth="1"/>
    <col min="8961" max="8963" width="9" style="182"/>
    <col min="8964" max="8964" width="9.625" style="182" customWidth="1"/>
    <col min="8965" max="8965" width="11.125" style="182" customWidth="1"/>
    <col min="8966" max="8966" width="9.625" style="182" customWidth="1"/>
    <col min="8967" max="8967" width="11.125" style="182" customWidth="1"/>
    <col min="8968" max="8968" width="9.625" style="182" customWidth="1"/>
    <col min="8969" max="8969" width="11.125" style="182" customWidth="1"/>
    <col min="8970" max="9204" width="9" style="182"/>
    <col min="9205" max="9205" width="2.625" style="182" customWidth="1"/>
    <col min="9206" max="9206" width="18.125" style="182" customWidth="1"/>
    <col min="9207" max="9208" width="5.625" style="182" customWidth="1"/>
    <col min="9209" max="9209" width="8.875" style="182" customWidth="1"/>
    <col min="9210" max="9210" width="6.875" style="182" customWidth="1"/>
    <col min="9211" max="9211" width="4" style="182" customWidth="1"/>
    <col min="9212" max="9212" width="9.625" style="182" customWidth="1"/>
    <col min="9213" max="9213" width="11.125" style="182" customWidth="1"/>
    <col min="9214" max="9214" width="9.375" style="182" customWidth="1"/>
    <col min="9215" max="9215" width="6.375" style="182" customWidth="1"/>
    <col min="9216" max="9216" width="10.5" style="182" customWidth="1"/>
    <col min="9217" max="9219" width="9" style="182"/>
    <col min="9220" max="9220" width="9.625" style="182" customWidth="1"/>
    <col min="9221" max="9221" width="11.125" style="182" customWidth="1"/>
    <col min="9222" max="9222" width="9.625" style="182" customWidth="1"/>
    <col min="9223" max="9223" width="11.125" style="182" customWidth="1"/>
    <col min="9224" max="9224" width="9.625" style="182" customWidth="1"/>
    <col min="9225" max="9225" width="11.125" style="182" customWidth="1"/>
    <col min="9226" max="9460" width="9" style="182"/>
    <col min="9461" max="9461" width="2.625" style="182" customWidth="1"/>
    <col min="9462" max="9462" width="18.125" style="182" customWidth="1"/>
    <col min="9463" max="9464" width="5.625" style="182" customWidth="1"/>
    <col min="9465" max="9465" width="8.875" style="182" customWidth="1"/>
    <col min="9466" max="9466" width="6.875" style="182" customWidth="1"/>
    <col min="9467" max="9467" width="4" style="182" customWidth="1"/>
    <col min="9468" max="9468" width="9.625" style="182" customWidth="1"/>
    <col min="9469" max="9469" width="11.125" style="182" customWidth="1"/>
    <col min="9470" max="9470" width="9.375" style="182" customWidth="1"/>
    <col min="9471" max="9471" width="6.375" style="182" customWidth="1"/>
    <col min="9472" max="9472" width="10.5" style="182" customWidth="1"/>
    <col min="9473" max="9475" width="9" style="182"/>
    <col min="9476" max="9476" width="9.625" style="182" customWidth="1"/>
    <col min="9477" max="9477" width="11.125" style="182" customWidth="1"/>
    <col min="9478" max="9478" width="9.625" style="182" customWidth="1"/>
    <col min="9479" max="9479" width="11.125" style="182" customWidth="1"/>
    <col min="9480" max="9480" width="9.625" style="182" customWidth="1"/>
    <col min="9481" max="9481" width="11.125" style="182" customWidth="1"/>
    <col min="9482" max="9716" width="9" style="182"/>
    <col min="9717" max="9717" width="2.625" style="182" customWidth="1"/>
    <col min="9718" max="9718" width="18.125" style="182" customWidth="1"/>
    <col min="9719" max="9720" width="5.625" style="182" customWidth="1"/>
    <col min="9721" max="9721" width="8.875" style="182" customWidth="1"/>
    <col min="9722" max="9722" width="6.875" style="182" customWidth="1"/>
    <col min="9723" max="9723" width="4" style="182" customWidth="1"/>
    <col min="9724" max="9724" width="9.625" style="182" customWidth="1"/>
    <col min="9725" max="9725" width="11.125" style="182" customWidth="1"/>
    <col min="9726" max="9726" width="9.375" style="182" customWidth="1"/>
    <col min="9727" max="9727" width="6.375" style="182" customWidth="1"/>
    <col min="9728" max="9728" width="10.5" style="182" customWidth="1"/>
    <col min="9729" max="9731" width="9" style="182"/>
    <col min="9732" max="9732" width="9.625" style="182" customWidth="1"/>
    <col min="9733" max="9733" width="11.125" style="182" customWidth="1"/>
    <col min="9734" max="9734" width="9.625" style="182" customWidth="1"/>
    <col min="9735" max="9735" width="11.125" style="182" customWidth="1"/>
    <col min="9736" max="9736" width="9.625" style="182" customWidth="1"/>
    <col min="9737" max="9737" width="11.125" style="182" customWidth="1"/>
    <col min="9738" max="9972" width="9" style="182"/>
    <col min="9973" max="9973" width="2.625" style="182" customWidth="1"/>
    <col min="9974" max="9974" width="18.125" style="182" customWidth="1"/>
    <col min="9975" max="9976" width="5.625" style="182" customWidth="1"/>
    <col min="9977" max="9977" width="8.875" style="182" customWidth="1"/>
    <col min="9978" max="9978" width="6.875" style="182" customWidth="1"/>
    <col min="9979" max="9979" width="4" style="182" customWidth="1"/>
    <col min="9980" max="9980" width="9.625" style="182" customWidth="1"/>
    <col min="9981" max="9981" width="11.125" style="182" customWidth="1"/>
    <col min="9982" max="9982" width="9.375" style="182" customWidth="1"/>
    <col min="9983" max="9983" width="6.375" style="182" customWidth="1"/>
    <col min="9984" max="9984" width="10.5" style="182" customWidth="1"/>
    <col min="9985" max="9987" width="9" style="182"/>
    <col min="9988" max="9988" width="9.625" style="182" customWidth="1"/>
    <col min="9989" max="9989" width="11.125" style="182" customWidth="1"/>
    <col min="9990" max="9990" width="9.625" style="182" customWidth="1"/>
    <col min="9991" max="9991" width="11.125" style="182" customWidth="1"/>
    <col min="9992" max="9992" width="9.625" style="182" customWidth="1"/>
    <col min="9993" max="9993" width="11.125" style="182" customWidth="1"/>
    <col min="9994" max="10228" width="9" style="182"/>
    <col min="10229" max="10229" width="2.625" style="182" customWidth="1"/>
    <col min="10230" max="10230" width="18.125" style="182" customWidth="1"/>
    <col min="10231" max="10232" width="5.625" style="182" customWidth="1"/>
    <col min="10233" max="10233" width="8.875" style="182" customWidth="1"/>
    <col min="10234" max="10234" width="6.875" style="182" customWidth="1"/>
    <col min="10235" max="10235" width="4" style="182" customWidth="1"/>
    <col min="10236" max="10236" width="9.625" style="182" customWidth="1"/>
    <col min="10237" max="10237" width="11.125" style="182" customWidth="1"/>
    <col min="10238" max="10238" width="9.375" style="182" customWidth="1"/>
    <col min="10239" max="10239" width="6.375" style="182" customWidth="1"/>
    <col min="10240" max="10240" width="10.5" style="182" customWidth="1"/>
    <col min="10241" max="10243" width="9" style="182"/>
    <col min="10244" max="10244" width="9.625" style="182" customWidth="1"/>
    <col min="10245" max="10245" width="11.125" style="182" customWidth="1"/>
    <col min="10246" max="10246" width="9.625" style="182" customWidth="1"/>
    <col min="10247" max="10247" width="11.125" style="182" customWidth="1"/>
    <col min="10248" max="10248" width="9.625" style="182" customWidth="1"/>
    <col min="10249" max="10249" width="11.125" style="182" customWidth="1"/>
    <col min="10250" max="10484" width="9" style="182"/>
    <col min="10485" max="10485" width="2.625" style="182" customWidth="1"/>
    <col min="10486" max="10486" width="18.125" style="182" customWidth="1"/>
    <col min="10487" max="10488" width="5.625" style="182" customWidth="1"/>
    <col min="10489" max="10489" width="8.875" style="182" customWidth="1"/>
    <col min="10490" max="10490" width="6.875" style="182" customWidth="1"/>
    <col min="10491" max="10491" width="4" style="182" customWidth="1"/>
    <col min="10492" max="10492" width="9.625" style="182" customWidth="1"/>
    <col min="10493" max="10493" width="11.125" style="182" customWidth="1"/>
    <col min="10494" max="10494" width="9.375" style="182" customWidth="1"/>
    <col min="10495" max="10495" width="6.375" style="182" customWidth="1"/>
    <col min="10496" max="10496" width="10.5" style="182" customWidth="1"/>
    <col min="10497" max="10499" width="9" style="182"/>
    <col min="10500" max="10500" width="9.625" style="182" customWidth="1"/>
    <col min="10501" max="10501" width="11.125" style="182" customWidth="1"/>
    <col min="10502" max="10502" width="9.625" style="182" customWidth="1"/>
    <col min="10503" max="10503" width="11.125" style="182" customWidth="1"/>
    <col min="10504" max="10504" width="9.625" style="182" customWidth="1"/>
    <col min="10505" max="10505" width="11.125" style="182" customWidth="1"/>
    <col min="10506" max="10740" width="9" style="182"/>
    <col min="10741" max="10741" width="2.625" style="182" customWidth="1"/>
    <col min="10742" max="10742" width="18.125" style="182" customWidth="1"/>
    <col min="10743" max="10744" width="5.625" style="182" customWidth="1"/>
    <col min="10745" max="10745" width="8.875" style="182" customWidth="1"/>
    <col min="10746" max="10746" width="6.875" style="182" customWidth="1"/>
    <col min="10747" max="10747" width="4" style="182" customWidth="1"/>
    <col min="10748" max="10748" width="9.625" style="182" customWidth="1"/>
    <col min="10749" max="10749" width="11.125" style="182" customWidth="1"/>
    <col min="10750" max="10750" width="9.375" style="182" customWidth="1"/>
    <col min="10751" max="10751" width="6.375" style="182" customWidth="1"/>
    <col min="10752" max="10752" width="10.5" style="182" customWidth="1"/>
    <col min="10753" max="10755" width="9" style="182"/>
    <col min="10756" max="10756" width="9.625" style="182" customWidth="1"/>
    <col min="10757" max="10757" width="11.125" style="182" customWidth="1"/>
    <col min="10758" max="10758" width="9.625" style="182" customWidth="1"/>
    <col min="10759" max="10759" width="11.125" style="182" customWidth="1"/>
    <col min="10760" max="10760" width="9.625" style="182" customWidth="1"/>
    <col min="10761" max="10761" width="11.125" style="182" customWidth="1"/>
    <col min="10762" max="10996" width="9" style="182"/>
    <col min="10997" max="10997" width="2.625" style="182" customWidth="1"/>
    <col min="10998" max="10998" width="18.125" style="182" customWidth="1"/>
    <col min="10999" max="11000" width="5.625" style="182" customWidth="1"/>
    <col min="11001" max="11001" width="8.875" style="182" customWidth="1"/>
    <col min="11002" max="11002" width="6.875" style="182" customWidth="1"/>
    <col min="11003" max="11003" width="4" style="182" customWidth="1"/>
    <col min="11004" max="11004" width="9.625" style="182" customWidth="1"/>
    <col min="11005" max="11005" width="11.125" style="182" customWidth="1"/>
    <col min="11006" max="11006" width="9.375" style="182" customWidth="1"/>
    <col min="11007" max="11007" width="6.375" style="182" customWidth="1"/>
    <col min="11008" max="11008" width="10.5" style="182" customWidth="1"/>
    <col min="11009" max="11011" width="9" style="182"/>
    <col min="11012" max="11012" width="9.625" style="182" customWidth="1"/>
    <col min="11013" max="11013" width="11.125" style="182" customWidth="1"/>
    <col min="11014" max="11014" width="9.625" style="182" customWidth="1"/>
    <col min="11015" max="11015" width="11.125" style="182" customWidth="1"/>
    <col min="11016" max="11016" width="9.625" style="182" customWidth="1"/>
    <col min="11017" max="11017" width="11.125" style="182" customWidth="1"/>
    <col min="11018" max="11252" width="9" style="182"/>
    <col min="11253" max="11253" width="2.625" style="182" customWidth="1"/>
    <col min="11254" max="11254" width="18.125" style="182" customWidth="1"/>
    <col min="11255" max="11256" width="5.625" style="182" customWidth="1"/>
    <col min="11257" max="11257" width="8.875" style="182" customWidth="1"/>
    <col min="11258" max="11258" width="6.875" style="182" customWidth="1"/>
    <col min="11259" max="11259" width="4" style="182" customWidth="1"/>
    <col min="11260" max="11260" width="9.625" style="182" customWidth="1"/>
    <col min="11261" max="11261" width="11.125" style="182" customWidth="1"/>
    <col min="11262" max="11262" width="9.375" style="182" customWidth="1"/>
    <col min="11263" max="11263" width="6.375" style="182" customWidth="1"/>
    <col min="11264" max="11264" width="10.5" style="182" customWidth="1"/>
    <col min="11265" max="11267" width="9" style="182"/>
    <col min="11268" max="11268" width="9.625" style="182" customWidth="1"/>
    <col min="11269" max="11269" width="11.125" style="182" customWidth="1"/>
    <col min="11270" max="11270" width="9.625" style="182" customWidth="1"/>
    <col min="11271" max="11271" width="11.125" style="182" customWidth="1"/>
    <col min="11272" max="11272" width="9.625" style="182" customWidth="1"/>
    <col min="11273" max="11273" width="11.125" style="182" customWidth="1"/>
    <col min="11274" max="11508" width="9" style="182"/>
    <col min="11509" max="11509" width="2.625" style="182" customWidth="1"/>
    <col min="11510" max="11510" width="18.125" style="182" customWidth="1"/>
    <col min="11511" max="11512" width="5.625" style="182" customWidth="1"/>
    <col min="11513" max="11513" width="8.875" style="182" customWidth="1"/>
    <col min="11514" max="11514" width="6.875" style="182" customWidth="1"/>
    <col min="11515" max="11515" width="4" style="182" customWidth="1"/>
    <col min="11516" max="11516" width="9.625" style="182" customWidth="1"/>
    <col min="11517" max="11517" width="11.125" style="182" customWidth="1"/>
    <col min="11518" max="11518" width="9.375" style="182" customWidth="1"/>
    <col min="11519" max="11519" width="6.375" style="182" customWidth="1"/>
    <col min="11520" max="11520" width="10.5" style="182" customWidth="1"/>
    <col min="11521" max="11523" width="9" style="182"/>
    <col min="11524" max="11524" width="9.625" style="182" customWidth="1"/>
    <col min="11525" max="11525" width="11.125" style="182" customWidth="1"/>
    <col min="11526" max="11526" width="9.625" style="182" customWidth="1"/>
    <col min="11527" max="11527" width="11.125" style="182" customWidth="1"/>
    <col min="11528" max="11528" width="9.625" style="182" customWidth="1"/>
    <col min="11529" max="11529" width="11.125" style="182" customWidth="1"/>
    <col min="11530" max="11764" width="9" style="182"/>
    <col min="11765" max="11765" width="2.625" style="182" customWidth="1"/>
    <col min="11766" max="11766" width="18.125" style="182" customWidth="1"/>
    <col min="11767" max="11768" width="5.625" style="182" customWidth="1"/>
    <col min="11769" max="11769" width="8.875" style="182" customWidth="1"/>
    <col min="11770" max="11770" width="6.875" style="182" customWidth="1"/>
    <col min="11771" max="11771" width="4" style="182" customWidth="1"/>
    <col min="11772" max="11772" width="9.625" style="182" customWidth="1"/>
    <col min="11773" max="11773" width="11.125" style="182" customWidth="1"/>
    <col min="11774" max="11774" width="9.375" style="182" customWidth="1"/>
    <col min="11775" max="11775" width="6.375" style="182" customWidth="1"/>
    <col min="11776" max="11776" width="10.5" style="182" customWidth="1"/>
    <col min="11777" max="11779" width="9" style="182"/>
    <col min="11780" max="11780" width="9.625" style="182" customWidth="1"/>
    <col min="11781" max="11781" width="11.125" style="182" customWidth="1"/>
    <col min="11782" max="11782" width="9.625" style="182" customWidth="1"/>
    <col min="11783" max="11783" width="11.125" style="182" customWidth="1"/>
    <col min="11784" max="11784" width="9.625" style="182" customWidth="1"/>
    <col min="11785" max="11785" width="11.125" style="182" customWidth="1"/>
    <col min="11786" max="12020" width="9" style="182"/>
    <col min="12021" max="12021" width="2.625" style="182" customWidth="1"/>
    <col min="12022" max="12022" width="18.125" style="182" customWidth="1"/>
    <col min="12023" max="12024" width="5.625" style="182" customWidth="1"/>
    <col min="12025" max="12025" width="8.875" style="182" customWidth="1"/>
    <col min="12026" max="12026" width="6.875" style="182" customWidth="1"/>
    <col min="12027" max="12027" width="4" style="182" customWidth="1"/>
    <col min="12028" max="12028" width="9.625" style="182" customWidth="1"/>
    <col min="12029" max="12029" width="11.125" style="182" customWidth="1"/>
    <col min="12030" max="12030" width="9.375" style="182" customWidth="1"/>
    <col min="12031" max="12031" width="6.375" style="182" customWidth="1"/>
    <col min="12032" max="12032" width="10.5" style="182" customWidth="1"/>
    <col min="12033" max="12035" width="9" style="182"/>
    <col min="12036" max="12036" width="9.625" style="182" customWidth="1"/>
    <col min="12037" max="12037" width="11.125" style="182" customWidth="1"/>
    <col min="12038" max="12038" width="9.625" style="182" customWidth="1"/>
    <col min="12039" max="12039" width="11.125" style="182" customWidth="1"/>
    <col min="12040" max="12040" width="9.625" style="182" customWidth="1"/>
    <col min="12041" max="12041" width="11.125" style="182" customWidth="1"/>
    <col min="12042" max="12276" width="9" style="182"/>
    <col min="12277" max="12277" width="2.625" style="182" customWidth="1"/>
    <col min="12278" max="12278" width="18.125" style="182" customWidth="1"/>
    <col min="12279" max="12280" width="5.625" style="182" customWidth="1"/>
    <col min="12281" max="12281" width="8.875" style="182" customWidth="1"/>
    <col min="12282" max="12282" width="6.875" style="182" customWidth="1"/>
    <col min="12283" max="12283" width="4" style="182" customWidth="1"/>
    <col min="12284" max="12284" width="9.625" style="182" customWidth="1"/>
    <col min="12285" max="12285" width="11.125" style="182" customWidth="1"/>
    <col min="12286" max="12286" width="9.375" style="182" customWidth="1"/>
    <col min="12287" max="12287" width="6.375" style="182" customWidth="1"/>
    <col min="12288" max="12288" width="10.5" style="182" customWidth="1"/>
    <col min="12289" max="12291" width="9" style="182"/>
    <col min="12292" max="12292" width="9.625" style="182" customWidth="1"/>
    <col min="12293" max="12293" width="11.125" style="182" customWidth="1"/>
    <col min="12294" max="12294" width="9.625" style="182" customWidth="1"/>
    <col min="12295" max="12295" width="11.125" style="182" customWidth="1"/>
    <col min="12296" max="12296" width="9.625" style="182" customWidth="1"/>
    <col min="12297" max="12297" width="11.125" style="182" customWidth="1"/>
    <col min="12298" max="12532" width="9" style="182"/>
    <col min="12533" max="12533" width="2.625" style="182" customWidth="1"/>
    <col min="12534" max="12534" width="18.125" style="182" customWidth="1"/>
    <col min="12535" max="12536" width="5.625" style="182" customWidth="1"/>
    <col min="12537" max="12537" width="8.875" style="182" customWidth="1"/>
    <col min="12538" max="12538" width="6.875" style="182" customWidth="1"/>
    <col min="12539" max="12539" width="4" style="182" customWidth="1"/>
    <col min="12540" max="12540" width="9.625" style="182" customWidth="1"/>
    <col min="12541" max="12541" width="11.125" style="182" customWidth="1"/>
    <col min="12542" max="12542" width="9.375" style="182" customWidth="1"/>
    <col min="12543" max="12543" width="6.375" style="182" customWidth="1"/>
    <col min="12544" max="12544" width="10.5" style="182" customWidth="1"/>
    <col min="12545" max="12547" width="9" style="182"/>
    <col min="12548" max="12548" width="9.625" style="182" customWidth="1"/>
    <col min="12549" max="12549" width="11.125" style="182" customWidth="1"/>
    <col min="12550" max="12550" width="9.625" style="182" customWidth="1"/>
    <col min="12551" max="12551" width="11.125" style="182" customWidth="1"/>
    <col min="12552" max="12552" width="9.625" style="182" customWidth="1"/>
    <col min="12553" max="12553" width="11.125" style="182" customWidth="1"/>
    <col min="12554" max="12788" width="9" style="182"/>
    <col min="12789" max="12789" width="2.625" style="182" customWidth="1"/>
    <col min="12790" max="12790" width="18.125" style="182" customWidth="1"/>
    <col min="12791" max="12792" width="5.625" style="182" customWidth="1"/>
    <col min="12793" max="12793" width="8.875" style="182" customWidth="1"/>
    <col min="12794" max="12794" width="6.875" style="182" customWidth="1"/>
    <col min="12795" max="12795" width="4" style="182" customWidth="1"/>
    <col min="12796" max="12796" width="9.625" style="182" customWidth="1"/>
    <col min="12797" max="12797" width="11.125" style="182" customWidth="1"/>
    <col min="12798" max="12798" width="9.375" style="182" customWidth="1"/>
    <col min="12799" max="12799" width="6.375" style="182" customWidth="1"/>
    <col min="12800" max="12800" width="10.5" style="182" customWidth="1"/>
    <col min="12801" max="12803" width="9" style="182"/>
    <col min="12804" max="12804" width="9.625" style="182" customWidth="1"/>
    <col min="12805" max="12805" width="11.125" style="182" customWidth="1"/>
    <col min="12806" max="12806" width="9.625" style="182" customWidth="1"/>
    <col min="12807" max="12807" width="11.125" style="182" customWidth="1"/>
    <col min="12808" max="12808" width="9.625" style="182" customWidth="1"/>
    <col min="12809" max="12809" width="11.125" style="182" customWidth="1"/>
    <col min="12810" max="13044" width="9" style="182"/>
    <col min="13045" max="13045" width="2.625" style="182" customWidth="1"/>
    <col min="13046" max="13046" width="18.125" style="182" customWidth="1"/>
    <col min="13047" max="13048" width="5.625" style="182" customWidth="1"/>
    <col min="13049" max="13049" width="8.875" style="182" customWidth="1"/>
    <col min="13050" max="13050" width="6.875" style="182" customWidth="1"/>
    <col min="13051" max="13051" width="4" style="182" customWidth="1"/>
    <col min="13052" max="13052" width="9.625" style="182" customWidth="1"/>
    <col min="13053" max="13053" width="11.125" style="182" customWidth="1"/>
    <col min="13054" max="13054" width="9.375" style="182" customWidth="1"/>
    <col min="13055" max="13055" width="6.375" style="182" customWidth="1"/>
    <col min="13056" max="13056" width="10.5" style="182" customWidth="1"/>
    <col min="13057" max="13059" width="9" style="182"/>
    <col min="13060" max="13060" width="9.625" style="182" customWidth="1"/>
    <col min="13061" max="13061" width="11.125" style="182" customWidth="1"/>
    <col min="13062" max="13062" width="9.625" style="182" customWidth="1"/>
    <col min="13063" max="13063" width="11.125" style="182" customWidth="1"/>
    <col min="13064" max="13064" width="9.625" style="182" customWidth="1"/>
    <col min="13065" max="13065" width="11.125" style="182" customWidth="1"/>
    <col min="13066" max="13300" width="9" style="182"/>
    <col min="13301" max="13301" width="2.625" style="182" customWidth="1"/>
    <col min="13302" max="13302" width="18.125" style="182" customWidth="1"/>
    <col min="13303" max="13304" width="5.625" style="182" customWidth="1"/>
    <col min="13305" max="13305" width="8.875" style="182" customWidth="1"/>
    <col min="13306" max="13306" width="6.875" style="182" customWidth="1"/>
    <col min="13307" max="13307" width="4" style="182" customWidth="1"/>
    <col min="13308" max="13308" width="9.625" style="182" customWidth="1"/>
    <col min="13309" max="13309" width="11.125" style="182" customWidth="1"/>
    <col min="13310" max="13310" width="9.375" style="182" customWidth="1"/>
    <col min="13311" max="13311" width="6.375" style="182" customWidth="1"/>
    <col min="13312" max="13312" width="10.5" style="182" customWidth="1"/>
    <col min="13313" max="13315" width="9" style="182"/>
    <col min="13316" max="13316" width="9.625" style="182" customWidth="1"/>
    <col min="13317" max="13317" width="11.125" style="182" customWidth="1"/>
    <col min="13318" max="13318" width="9.625" style="182" customWidth="1"/>
    <col min="13319" max="13319" width="11.125" style="182" customWidth="1"/>
    <col min="13320" max="13320" width="9.625" style="182" customWidth="1"/>
    <col min="13321" max="13321" width="11.125" style="182" customWidth="1"/>
    <col min="13322" max="13556" width="9" style="182"/>
    <col min="13557" max="13557" width="2.625" style="182" customWidth="1"/>
    <col min="13558" max="13558" width="18.125" style="182" customWidth="1"/>
    <col min="13559" max="13560" width="5.625" style="182" customWidth="1"/>
    <col min="13561" max="13561" width="8.875" style="182" customWidth="1"/>
    <col min="13562" max="13562" width="6.875" style="182" customWidth="1"/>
    <col min="13563" max="13563" width="4" style="182" customWidth="1"/>
    <col min="13564" max="13564" width="9.625" style="182" customWidth="1"/>
    <col min="13565" max="13565" width="11.125" style="182" customWidth="1"/>
    <col min="13566" max="13566" width="9.375" style="182" customWidth="1"/>
    <col min="13567" max="13567" width="6.375" style="182" customWidth="1"/>
    <col min="13568" max="13568" width="10.5" style="182" customWidth="1"/>
    <col min="13569" max="13571" width="9" style="182"/>
    <col min="13572" max="13572" width="9.625" style="182" customWidth="1"/>
    <col min="13573" max="13573" width="11.125" style="182" customWidth="1"/>
    <col min="13574" max="13574" width="9.625" style="182" customWidth="1"/>
    <col min="13575" max="13575" width="11.125" style="182" customWidth="1"/>
    <col min="13576" max="13576" width="9.625" style="182" customWidth="1"/>
    <col min="13577" max="13577" width="11.125" style="182" customWidth="1"/>
    <col min="13578" max="13812" width="9" style="182"/>
    <col min="13813" max="13813" width="2.625" style="182" customWidth="1"/>
    <col min="13814" max="13814" width="18.125" style="182" customWidth="1"/>
    <col min="13815" max="13816" width="5.625" style="182" customWidth="1"/>
    <col min="13817" max="13817" width="8.875" style="182" customWidth="1"/>
    <col min="13818" max="13818" width="6.875" style="182" customWidth="1"/>
    <col min="13819" max="13819" width="4" style="182" customWidth="1"/>
    <col min="13820" max="13820" width="9.625" style="182" customWidth="1"/>
    <col min="13821" max="13821" width="11.125" style="182" customWidth="1"/>
    <col min="13822" max="13822" width="9.375" style="182" customWidth="1"/>
    <col min="13823" max="13823" width="6.375" style="182" customWidth="1"/>
    <col min="13824" max="13824" width="10.5" style="182" customWidth="1"/>
    <col min="13825" max="13827" width="9" style="182"/>
    <col min="13828" max="13828" width="9.625" style="182" customWidth="1"/>
    <col min="13829" max="13829" width="11.125" style="182" customWidth="1"/>
    <col min="13830" max="13830" width="9.625" style="182" customWidth="1"/>
    <col min="13831" max="13831" width="11.125" style="182" customWidth="1"/>
    <col min="13832" max="13832" width="9.625" style="182" customWidth="1"/>
    <col min="13833" max="13833" width="11.125" style="182" customWidth="1"/>
    <col min="13834" max="14068" width="9" style="182"/>
    <col min="14069" max="14069" width="2.625" style="182" customWidth="1"/>
    <col min="14070" max="14070" width="18.125" style="182" customWidth="1"/>
    <col min="14071" max="14072" width="5.625" style="182" customWidth="1"/>
    <col min="14073" max="14073" width="8.875" style="182" customWidth="1"/>
    <col min="14074" max="14074" width="6.875" style="182" customWidth="1"/>
    <col min="14075" max="14075" width="4" style="182" customWidth="1"/>
    <col min="14076" max="14076" width="9.625" style="182" customWidth="1"/>
    <col min="14077" max="14077" width="11.125" style="182" customWidth="1"/>
    <col min="14078" max="14078" width="9.375" style="182" customWidth="1"/>
    <col min="14079" max="14079" width="6.375" style="182" customWidth="1"/>
    <col min="14080" max="14080" width="10.5" style="182" customWidth="1"/>
    <col min="14081" max="14083" width="9" style="182"/>
    <col min="14084" max="14084" width="9.625" style="182" customWidth="1"/>
    <col min="14085" max="14085" width="11.125" style="182" customWidth="1"/>
    <col min="14086" max="14086" width="9.625" style="182" customWidth="1"/>
    <col min="14087" max="14087" width="11.125" style="182" customWidth="1"/>
    <col min="14088" max="14088" width="9.625" style="182" customWidth="1"/>
    <col min="14089" max="14089" width="11.125" style="182" customWidth="1"/>
    <col min="14090" max="14324" width="9" style="182"/>
    <col min="14325" max="14325" width="2.625" style="182" customWidth="1"/>
    <col min="14326" max="14326" width="18.125" style="182" customWidth="1"/>
    <col min="14327" max="14328" width="5.625" style="182" customWidth="1"/>
    <col min="14329" max="14329" width="8.875" style="182" customWidth="1"/>
    <col min="14330" max="14330" width="6.875" style="182" customWidth="1"/>
    <col min="14331" max="14331" width="4" style="182" customWidth="1"/>
    <col min="14332" max="14332" width="9.625" style="182" customWidth="1"/>
    <col min="14333" max="14333" width="11.125" style="182" customWidth="1"/>
    <col min="14334" max="14334" width="9.375" style="182" customWidth="1"/>
    <col min="14335" max="14335" width="6.375" style="182" customWidth="1"/>
    <col min="14336" max="14336" width="10.5" style="182" customWidth="1"/>
    <col min="14337" max="14339" width="9" style="182"/>
    <col min="14340" max="14340" width="9.625" style="182" customWidth="1"/>
    <col min="14341" max="14341" width="11.125" style="182" customWidth="1"/>
    <col min="14342" max="14342" width="9.625" style="182" customWidth="1"/>
    <col min="14343" max="14343" width="11.125" style="182" customWidth="1"/>
    <col min="14344" max="14344" width="9.625" style="182" customWidth="1"/>
    <col min="14345" max="14345" width="11.125" style="182" customWidth="1"/>
    <col min="14346" max="14580" width="9" style="182"/>
    <col min="14581" max="14581" width="2.625" style="182" customWidth="1"/>
    <col min="14582" max="14582" width="18.125" style="182" customWidth="1"/>
    <col min="14583" max="14584" width="5.625" style="182" customWidth="1"/>
    <col min="14585" max="14585" width="8.875" style="182" customWidth="1"/>
    <col min="14586" max="14586" width="6.875" style="182" customWidth="1"/>
    <col min="14587" max="14587" width="4" style="182" customWidth="1"/>
    <col min="14588" max="14588" width="9.625" style="182" customWidth="1"/>
    <col min="14589" max="14589" width="11.125" style="182" customWidth="1"/>
    <col min="14590" max="14590" width="9.375" style="182" customWidth="1"/>
    <col min="14591" max="14591" width="6.375" style="182" customWidth="1"/>
    <col min="14592" max="14592" width="10.5" style="182" customWidth="1"/>
    <col min="14593" max="14595" width="9" style="182"/>
    <col min="14596" max="14596" width="9.625" style="182" customWidth="1"/>
    <col min="14597" max="14597" width="11.125" style="182" customWidth="1"/>
    <col min="14598" max="14598" width="9.625" style="182" customWidth="1"/>
    <col min="14599" max="14599" width="11.125" style="182" customWidth="1"/>
    <col min="14600" max="14600" width="9.625" style="182" customWidth="1"/>
    <col min="14601" max="14601" width="11.125" style="182" customWidth="1"/>
    <col min="14602" max="14836" width="9" style="182"/>
    <col min="14837" max="14837" width="2.625" style="182" customWidth="1"/>
    <col min="14838" max="14838" width="18.125" style="182" customWidth="1"/>
    <col min="14839" max="14840" width="5.625" style="182" customWidth="1"/>
    <col min="14841" max="14841" width="8.875" style="182" customWidth="1"/>
    <col min="14842" max="14842" width="6.875" style="182" customWidth="1"/>
    <col min="14843" max="14843" width="4" style="182" customWidth="1"/>
    <col min="14844" max="14844" width="9.625" style="182" customWidth="1"/>
    <col min="14845" max="14845" width="11.125" style="182" customWidth="1"/>
    <col min="14846" max="14846" width="9.375" style="182" customWidth="1"/>
    <col min="14847" max="14847" width="6.375" style="182" customWidth="1"/>
    <col min="14848" max="14848" width="10.5" style="182" customWidth="1"/>
    <col min="14849" max="14851" width="9" style="182"/>
    <col min="14852" max="14852" width="9.625" style="182" customWidth="1"/>
    <col min="14853" max="14853" width="11.125" style="182" customWidth="1"/>
    <col min="14854" max="14854" width="9.625" style="182" customWidth="1"/>
    <col min="14855" max="14855" width="11.125" style="182" customWidth="1"/>
    <col min="14856" max="14856" width="9.625" style="182" customWidth="1"/>
    <col min="14857" max="14857" width="11.125" style="182" customWidth="1"/>
    <col min="14858" max="15092" width="9" style="182"/>
    <col min="15093" max="15093" width="2.625" style="182" customWidth="1"/>
    <col min="15094" max="15094" width="18.125" style="182" customWidth="1"/>
    <col min="15095" max="15096" width="5.625" style="182" customWidth="1"/>
    <col min="15097" max="15097" width="8.875" style="182" customWidth="1"/>
    <col min="15098" max="15098" width="6.875" style="182" customWidth="1"/>
    <col min="15099" max="15099" width="4" style="182" customWidth="1"/>
    <col min="15100" max="15100" width="9.625" style="182" customWidth="1"/>
    <col min="15101" max="15101" width="11.125" style="182" customWidth="1"/>
    <col min="15102" max="15102" width="9.375" style="182" customWidth="1"/>
    <col min="15103" max="15103" width="6.375" style="182" customWidth="1"/>
    <col min="15104" max="15104" width="10.5" style="182" customWidth="1"/>
    <col min="15105" max="15107" width="9" style="182"/>
    <col min="15108" max="15108" width="9.625" style="182" customWidth="1"/>
    <col min="15109" max="15109" width="11.125" style="182" customWidth="1"/>
    <col min="15110" max="15110" width="9.625" style="182" customWidth="1"/>
    <col min="15111" max="15111" width="11.125" style="182" customWidth="1"/>
    <col min="15112" max="15112" width="9.625" style="182" customWidth="1"/>
    <col min="15113" max="15113" width="11.125" style="182" customWidth="1"/>
    <col min="15114" max="15348" width="9" style="182"/>
    <col min="15349" max="15349" width="2.625" style="182" customWidth="1"/>
    <col min="15350" max="15350" width="18.125" style="182" customWidth="1"/>
    <col min="15351" max="15352" width="5.625" style="182" customWidth="1"/>
    <col min="15353" max="15353" width="8.875" style="182" customWidth="1"/>
    <col min="15354" max="15354" width="6.875" style="182" customWidth="1"/>
    <col min="15355" max="15355" width="4" style="182" customWidth="1"/>
    <col min="15356" max="15356" width="9.625" style="182" customWidth="1"/>
    <col min="15357" max="15357" width="11.125" style="182" customWidth="1"/>
    <col min="15358" max="15358" width="9.375" style="182" customWidth="1"/>
    <col min="15359" max="15359" width="6.375" style="182" customWidth="1"/>
    <col min="15360" max="15360" width="10.5" style="182" customWidth="1"/>
    <col min="15361" max="15363" width="9" style="182"/>
    <col min="15364" max="15364" width="9.625" style="182" customWidth="1"/>
    <col min="15365" max="15365" width="11.125" style="182" customWidth="1"/>
    <col min="15366" max="15366" width="9.625" style="182" customWidth="1"/>
    <col min="15367" max="15367" width="11.125" style="182" customWidth="1"/>
    <col min="15368" max="15368" width="9.625" style="182" customWidth="1"/>
    <col min="15369" max="15369" width="11.125" style="182" customWidth="1"/>
    <col min="15370" max="15604" width="9" style="182"/>
    <col min="15605" max="15605" width="2.625" style="182" customWidth="1"/>
    <col min="15606" max="15606" width="18.125" style="182" customWidth="1"/>
    <col min="15607" max="15608" width="5.625" style="182" customWidth="1"/>
    <col min="15609" max="15609" width="8.875" style="182" customWidth="1"/>
    <col min="15610" max="15610" width="6.875" style="182" customWidth="1"/>
    <col min="15611" max="15611" width="4" style="182" customWidth="1"/>
    <col min="15612" max="15612" width="9.625" style="182" customWidth="1"/>
    <col min="15613" max="15613" width="11.125" style="182" customWidth="1"/>
    <col min="15614" max="15614" width="9.375" style="182" customWidth="1"/>
    <col min="15615" max="15615" width="6.375" style="182" customWidth="1"/>
    <col min="15616" max="15616" width="10.5" style="182" customWidth="1"/>
    <col min="15617" max="15619" width="9" style="182"/>
    <col min="15620" max="15620" width="9.625" style="182" customWidth="1"/>
    <col min="15621" max="15621" width="11.125" style="182" customWidth="1"/>
    <col min="15622" max="15622" width="9.625" style="182" customWidth="1"/>
    <col min="15623" max="15623" width="11.125" style="182" customWidth="1"/>
    <col min="15624" max="15624" width="9.625" style="182" customWidth="1"/>
    <col min="15625" max="15625" width="11.125" style="182" customWidth="1"/>
    <col min="15626" max="15860" width="9" style="182"/>
    <col min="15861" max="15861" width="2.625" style="182" customWidth="1"/>
    <col min="15862" max="15862" width="18.125" style="182" customWidth="1"/>
    <col min="15863" max="15864" width="5.625" style="182" customWidth="1"/>
    <col min="15865" max="15865" width="8.875" style="182" customWidth="1"/>
    <col min="15866" max="15866" width="6.875" style="182" customWidth="1"/>
    <col min="15867" max="15867" width="4" style="182" customWidth="1"/>
    <col min="15868" max="15868" width="9.625" style="182" customWidth="1"/>
    <col min="15869" max="15869" width="11.125" style="182" customWidth="1"/>
    <col min="15870" max="15870" width="9.375" style="182" customWidth="1"/>
    <col min="15871" max="15871" width="6.375" style="182" customWidth="1"/>
    <col min="15872" max="15872" width="10.5" style="182" customWidth="1"/>
    <col min="15873" max="15875" width="9" style="182"/>
    <col min="15876" max="15876" width="9.625" style="182" customWidth="1"/>
    <col min="15877" max="15877" width="11.125" style="182" customWidth="1"/>
    <col min="15878" max="15878" width="9.625" style="182" customWidth="1"/>
    <col min="15879" max="15879" width="11.125" style="182" customWidth="1"/>
    <col min="15880" max="15880" width="9.625" style="182" customWidth="1"/>
    <col min="15881" max="15881" width="11.125" style="182" customWidth="1"/>
    <col min="15882" max="16116" width="9" style="182"/>
    <col min="16117" max="16117" width="2.625" style="182" customWidth="1"/>
    <col min="16118" max="16118" width="18.125" style="182" customWidth="1"/>
    <col min="16119" max="16120" width="5.625" style="182" customWidth="1"/>
    <col min="16121" max="16121" width="8.875" style="182" customWidth="1"/>
    <col min="16122" max="16122" width="6.875" style="182" customWidth="1"/>
    <col min="16123" max="16123" width="4" style="182" customWidth="1"/>
    <col min="16124" max="16124" width="9.625" style="182" customWidth="1"/>
    <col min="16125" max="16125" width="11.125" style="182" customWidth="1"/>
    <col min="16126" max="16126" width="9.375" style="182" customWidth="1"/>
    <col min="16127" max="16127" width="6.375" style="182" customWidth="1"/>
    <col min="16128" max="16128" width="10.5" style="182" customWidth="1"/>
    <col min="16129" max="16131" width="9" style="182"/>
    <col min="16132" max="16132" width="9.625" style="182" customWidth="1"/>
    <col min="16133" max="16133" width="11.125" style="182" customWidth="1"/>
    <col min="16134" max="16134" width="9.625" style="182" customWidth="1"/>
    <col min="16135" max="16135" width="11.125" style="182" customWidth="1"/>
    <col min="16136" max="16136" width="9.625" style="182" customWidth="1"/>
    <col min="16137" max="16137" width="11.125" style="182" customWidth="1"/>
    <col min="16138" max="16384" width="9" style="182"/>
  </cols>
  <sheetData>
    <row r="1" spans="1:12" ht="13.5" customHeight="1" thickBot="1">
      <c r="G1" s="176"/>
      <c r="J1" s="179"/>
      <c r="K1" s="180"/>
      <c r="L1" s="181" t="s">
        <v>9</v>
      </c>
    </row>
    <row r="2" spans="1:12" ht="13.5" customHeight="1">
      <c r="A2" s="319" t="s">
        <v>0</v>
      </c>
      <c r="B2" s="321" t="s">
        <v>1</v>
      </c>
      <c r="C2" s="323" t="s">
        <v>2</v>
      </c>
      <c r="D2" s="324"/>
      <c r="E2" s="325"/>
      <c r="F2" s="329" t="s">
        <v>3</v>
      </c>
      <c r="G2" s="331" t="s">
        <v>4</v>
      </c>
      <c r="H2" s="315" t="s">
        <v>5</v>
      </c>
      <c r="I2" s="315" t="s">
        <v>6</v>
      </c>
      <c r="J2" s="317" t="s">
        <v>7</v>
      </c>
      <c r="K2" s="306" t="str">
        <f>'2 表紙1'!K8</f>
        <v>第　回既済部分検査内訳書</v>
      </c>
      <c r="L2" s="307"/>
    </row>
    <row r="3" spans="1:12" ht="13.5" customHeight="1">
      <c r="A3" s="320"/>
      <c r="B3" s="322"/>
      <c r="C3" s="326"/>
      <c r="D3" s="327"/>
      <c r="E3" s="328"/>
      <c r="F3" s="330"/>
      <c r="G3" s="332"/>
      <c r="H3" s="316"/>
      <c r="I3" s="316"/>
      <c r="J3" s="318"/>
      <c r="K3" s="183" t="s">
        <v>3</v>
      </c>
      <c r="L3" s="184" t="s">
        <v>8</v>
      </c>
    </row>
    <row r="4" spans="1:12" ht="13.5" customHeight="1">
      <c r="A4" s="185"/>
      <c r="B4" s="186"/>
      <c r="C4" s="187"/>
      <c r="D4" s="187"/>
      <c r="E4" s="188"/>
      <c r="F4" s="189"/>
      <c r="G4" s="190"/>
      <c r="H4" s="191"/>
      <c r="I4" s="192"/>
      <c r="J4" s="193"/>
      <c r="K4" s="194"/>
      <c r="L4" s="195"/>
    </row>
    <row r="5" spans="1:12" ht="13.5" customHeight="1">
      <c r="A5" s="15" t="s">
        <v>1071</v>
      </c>
      <c r="B5" s="197" t="s">
        <v>403</v>
      </c>
      <c r="C5" s="198"/>
      <c r="D5" s="199"/>
      <c r="E5" s="200"/>
      <c r="F5" s="201"/>
      <c r="G5" s="202"/>
      <c r="H5" s="203"/>
      <c r="I5" s="204"/>
      <c r="J5" s="205"/>
      <c r="K5" s="206"/>
      <c r="L5" s="207"/>
    </row>
    <row r="6" spans="1:12" ht="13.5" customHeight="1">
      <c r="A6" s="208"/>
      <c r="B6" s="186"/>
      <c r="C6" s="209"/>
      <c r="D6" s="209"/>
      <c r="E6" s="210"/>
      <c r="F6" s="189"/>
      <c r="G6" s="211"/>
      <c r="H6" s="192"/>
      <c r="I6" s="192"/>
      <c r="J6" s="193"/>
      <c r="K6" s="194"/>
      <c r="L6" s="195"/>
    </row>
    <row r="7" spans="1:12" ht="13.5" customHeight="1">
      <c r="A7" s="196"/>
      <c r="B7" s="197"/>
      <c r="C7" s="198"/>
      <c r="D7" s="199"/>
      <c r="E7" s="200"/>
      <c r="F7" s="201"/>
      <c r="G7" s="212"/>
      <c r="H7" s="204"/>
      <c r="I7" s="204"/>
      <c r="J7" s="205"/>
      <c r="K7" s="213"/>
      <c r="L7" s="207"/>
    </row>
    <row r="8" spans="1:12" ht="13.5" customHeight="1">
      <c r="A8" s="208"/>
      <c r="B8" s="186"/>
      <c r="C8" s="214"/>
      <c r="D8" s="209"/>
      <c r="E8" s="210"/>
      <c r="F8" s="189"/>
      <c r="G8" s="211"/>
      <c r="H8" s="192"/>
      <c r="I8" s="192"/>
      <c r="J8" s="193"/>
      <c r="K8" s="194"/>
      <c r="L8" s="195"/>
    </row>
    <row r="9" spans="1:12" ht="13.5" customHeight="1">
      <c r="A9" s="196"/>
      <c r="B9" s="197"/>
      <c r="C9" s="215"/>
      <c r="D9" s="215"/>
      <c r="E9" s="200"/>
      <c r="F9" s="201"/>
      <c r="G9" s="212"/>
      <c r="H9" s="203"/>
      <c r="I9" s="204"/>
      <c r="J9" s="205"/>
      <c r="K9" s="213"/>
      <c r="L9" s="207"/>
    </row>
    <row r="10" spans="1:12" ht="13.5" customHeight="1">
      <c r="A10" s="217"/>
      <c r="B10" s="186"/>
      <c r="C10" s="214"/>
      <c r="D10" s="218"/>
      <c r="E10" s="210"/>
      <c r="F10" s="219"/>
      <c r="G10" s="220"/>
      <c r="H10" s="221"/>
      <c r="I10" s="192"/>
      <c r="J10" s="193"/>
      <c r="K10" s="194"/>
      <c r="L10" s="222"/>
    </row>
    <row r="11" spans="1:12" ht="13.5" customHeight="1">
      <c r="A11" s="217"/>
      <c r="B11" s="197" t="s">
        <v>698</v>
      </c>
      <c r="C11" s="215" t="s">
        <v>699</v>
      </c>
      <c r="D11" s="215"/>
      <c r="E11" s="200"/>
      <c r="F11" s="201">
        <v>1</v>
      </c>
      <c r="G11" s="212" t="s">
        <v>55</v>
      </c>
      <c r="H11" s="204"/>
      <c r="I11" s="204"/>
      <c r="J11" s="205"/>
      <c r="K11" s="213"/>
      <c r="L11" s="222"/>
    </row>
    <row r="12" spans="1:12" ht="13.5" customHeight="1">
      <c r="A12" s="208"/>
      <c r="B12" s="186"/>
      <c r="C12" s="214"/>
      <c r="D12" s="218"/>
      <c r="E12" s="210"/>
      <c r="F12" s="219"/>
      <c r="G12" s="220"/>
      <c r="H12" s="221"/>
      <c r="I12" s="192"/>
      <c r="J12" s="193"/>
      <c r="K12" s="194"/>
      <c r="L12" s="195"/>
    </row>
    <row r="13" spans="1:12" ht="13.5" customHeight="1">
      <c r="A13" s="196"/>
      <c r="B13" s="197" t="s">
        <v>700</v>
      </c>
      <c r="C13" s="215" t="s">
        <v>701</v>
      </c>
      <c r="D13" s="215"/>
      <c r="E13" s="200"/>
      <c r="F13" s="201">
        <v>1</v>
      </c>
      <c r="G13" s="212" t="s">
        <v>55</v>
      </c>
      <c r="H13" s="203"/>
      <c r="I13" s="204"/>
      <c r="J13" s="205"/>
      <c r="K13" s="213"/>
      <c r="L13" s="207"/>
    </row>
    <row r="14" spans="1:12" ht="13.5" customHeight="1">
      <c r="A14" s="208"/>
      <c r="B14" s="186"/>
      <c r="C14" s="214"/>
      <c r="D14" s="209"/>
      <c r="E14" s="210"/>
      <c r="F14" s="189"/>
      <c r="G14" s="211"/>
      <c r="H14" s="192"/>
      <c r="I14" s="192"/>
      <c r="J14" s="193"/>
      <c r="K14" s="194"/>
      <c r="L14" s="195"/>
    </row>
    <row r="15" spans="1:12" ht="13.5" customHeight="1">
      <c r="A15" s="196"/>
      <c r="B15" s="197" t="s">
        <v>702</v>
      </c>
      <c r="C15" s="215" t="s">
        <v>703</v>
      </c>
      <c r="D15" s="215"/>
      <c r="E15" s="200"/>
      <c r="F15" s="248">
        <v>1</v>
      </c>
      <c r="G15" s="212" t="s">
        <v>55</v>
      </c>
      <c r="H15" s="204"/>
      <c r="I15" s="204"/>
      <c r="J15" s="205"/>
      <c r="K15" s="213"/>
      <c r="L15" s="207"/>
    </row>
    <row r="16" spans="1:12" ht="13.5" customHeight="1">
      <c r="A16" s="208"/>
      <c r="B16" s="223"/>
      <c r="C16" s="214"/>
      <c r="E16" s="224"/>
      <c r="F16" s="225"/>
      <c r="G16" s="226"/>
      <c r="H16" s="227"/>
      <c r="I16" s="192"/>
      <c r="J16" s="228"/>
      <c r="K16" s="194"/>
      <c r="L16" s="195"/>
    </row>
    <row r="17" spans="1:12" ht="13.5" customHeight="1">
      <c r="A17" s="196"/>
      <c r="B17" s="229"/>
      <c r="C17" s="230"/>
      <c r="D17" s="215"/>
      <c r="E17" s="200"/>
      <c r="F17" s="201"/>
      <c r="G17" s="212"/>
      <c r="H17" s="204"/>
      <c r="I17" s="204"/>
      <c r="J17" s="205"/>
      <c r="K17" s="213"/>
      <c r="L17" s="207"/>
    </row>
    <row r="18" spans="1:12" ht="13.5" customHeight="1">
      <c r="A18" s="208"/>
      <c r="B18" s="231"/>
      <c r="C18" s="232"/>
      <c r="D18" s="209"/>
      <c r="E18" s="210"/>
      <c r="F18" s="189"/>
      <c r="G18" s="211"/>
      <c r="H18" s="192"/>
      <c r="I18" s="192"/>
      <c r="J18" s="193"/>
      <c r="K18" s="194"/>
      <c r="L18" s="195"/>
    </row>
    <row r="19" spans="1:12" ht="13.5" customHeight="1">
      <c r="A19" s="196"/>
      <c r="B19" s="223"/>
      <c r="E19" s="224"/>
      <c r="F19" s="201"/>
      <c r="G19" s="212"/>
      <c r="H19" s="227"/>
      <c r="I19" s="204"/>
      <c r="J19" s="205"/>
      <c r="K19" s="213"/>
      <c r="L19" s="207"/>
    </row>
    <row r="20" spans="1:12" ht="13.5" customHeight="1">
      <c r="A20" s="208"/>
      <c r="B20" s="186"/>
      <c r="C20" s="209"/>
      <c r="D20" s="209"/>
      <c r="E20" s="210"/>
      <c r="F20" s="189"/>
      <c r="G20" s="211"/>
      <c r="H20" s="192"/>
      <c r="I20" s="192"/>
      <c r="J20" s="193"/>
      <c r="K20" s="194"/>
      <c r="L20" s="195"/>
    </row>
    <row r="21" spans="1:12" ht="13.5" customHeight="1">
      <c r="A21" s="196"/>
      <c r="B21" s="197"/>
      <c r="C21" s="198"/>
      <c r="D21" s="199"/>
      <c r="E21" s="200"/>
      <c r="F21" s="201"/>
      <c r="G21" s="202"/>
      <c r="H21" s="204"/>
      <c r="I21" s="204"/>
      <c r="J21" s="205"/>
      <c r="K21" s="213"/>
      <c r="L21" s="207"/>
    </row>
    <row r="22" spans="1:12" ht="13.5" customHeight="1">
      <c r="A22" s="208"/>
      <c r="B22" s="186"/>
      <c r="C22" s="209"/>
      <c r="D22" s="209"/>
      <c r="E22" s="210"/>
      <c r="F22" s="189"/>
      <c r="G22" s="211"/>
      <c r="H22" s="192"/>
      <c r="I22" s="192"/>
      <c r="J22" s="193"/>
      <c r="K22" s="194"/>
      <c r="L22" s="195"/>
    </row>
    <row r="23" spans="1:12" ht="13.5" customHeight="1">
      <c r="A23" s="196"/>
      <c r="B23" s="197"/>
      <c r="C23" s="198"/>
      <c r="D23" s="199"/>
      <c r="E23" s="200"/>
      <c r="F23" s="201"/>
      <c r="G23" s="202"/>
      <c r="H23" s="204"/>
      <c r="I23" s="204"/>
      <c r="J23" s="205"/>
      <c r="K23" s="213"/>
      <c r="L23" s="207"/>
    </row>
    <row r="24" spans="1:12" ht="13.5" customHeight="1">
      <c r="A24" s="208"/>
      <c r="B24" s="186"/>
      <c r="C24" s="209"/>
      <c r="D24" s="209"/>
      <c r="E24" s="210"/>
      <c r="F24" s="189"/>
      <c r="G24" s="211"/>
      <c r="H24" s="192"/>
      <c r="I24" s="192"/>
      <c r="J24" s="193"/>
      <c r="K24" s="194"/>
      <c r="L24" s="195"/>
    </row>
    <row r="25" spans="1:12" ht="13.5" customHeight="1">
      <c r="A25" s="196"/>
      <c r="B25" s="197"/>
      <c r="C25" s="198"/>
      <c r="D25" s="199"/>
      <c r="E25" s="200"/>
      <c r="F25" s="201"/>
      <c r="G25" s="202"/>
      <c r="H25" s="204"/>
      <c r="I25" s="204"/>
      <c r="J25" s="205"/>
      <c r="K25" s="213"/>
      <c r="L25" s="207"/>
    </row>
    <row r="26" spans="1:12" ht="13.5" customHeight="1">
      <c r="A26" s="208"/>
      <c r="B26" s="186"/>
      <c r="C26" s="209"/>
      <c r="D26" s="209"/>
      <c r="E26" s="210"/>
      <c r="F26" s="189"/>
      <c r="G26" s="211"/>
      <c r="H26" s="192"/>
      <c r="I26" s="192"/>
      <c r="J26" s="193"/>
      <c r="K26" s="194"/>
      <c r="L26" s="195"/>
    </row>
    <row r="27" spans="1:12" ht="13.5" customHeight="1">
      <c r="A27" s="196"/>
      <c r="B27" s="197"/>
      <c r="C27" s="198"/>
      <c r="D27" s="199"/>
      <c r="E27" s="200"/>
      <c r="F27" s="201"/>
      <c r="G27" s="202"/>
      <c r="H27" s="204"/>
      <c r="I27" s="204"/>
      <c r="J27" s="205"/>
      <c r="K27" s="213"/>
      <c r="L27" s="207"/>
    </row>
    <row r="28" spans="1:12" ht="13.5" customHeight="1">
      <c r="A28" s="217"/>
      <c r="B28" s="223"/>
      <c r="C28" s="271"/>
      <c r="D28" s="272"/>
      <c r="E28" s="224"/>
      <c r="F28" s="273"/>
      <c r="G28" s="274"/>
      <c r="H28" s="227"/>
      <c r="I28" s="227"/>
      <c r="J28" s="228"/>
      <c r="K28" s="249"/>
      <c r="L28" s="222"/>
    </row>
    <row r="29" spans="1:12" ht="13.5" customHeight="1">
      <c r="A29" s="217"/>
      <c r="B29" s="223"/>
      <c r="C29" s="271"/>
      <c r="D29" s="272"/>
      <c r="E29" s="224"/>
      <c r="F29" s="273"/>
      <c r="G29" s="274"/>
      <c r="H29" s="227"/>
      <c r="I29" s="227"/>
      <c r="J29" s="228"/>
      <c r="K29" s="249"/>
      <c r="L29" s="222"/>
    </row>
    <row r="30" spans="1:12" ht="13.5" customHeight="1">
      <c r="A30" s="208"/>
      <c r="B30" s="186"/>
      <c r="C30" s="209"/>
      <c r="D30" s="209"/>
      <c r="E30" s="210"/>
      <c r="F30" s="189"/>
      <c r="G30" s="211"/>
      <c r="H30" s="192"/>
      <c r="I30" s="192"/>
      <c r="J30" s="193"/>
      <c r="K30" s="194"/>
      <c r="L30" s="195"/>
    </row>
    <row r="31" spans="1:12" ht="13.5" customHeight="1">
      <c r="A31" s="196"/>
      <c r="B31" s="197"/>
      <c r="C31" s="198"/>
      <c r="D31" s="199"/>
      <c r="E31" s="200"/>
      <c r="F31" s="201"/>
      <c r="G31" s="202"/>
      <c r="H31" s="204"/>
      <c r="I31" s="204"/>
      <c r="J31" s="205"/>
      <c r="K31" s="213"/>
      <c r="L31" s="207"/>
    </row>
    <row r="32" spans="1:12" ht="13.5" customHeight="1">
      <c r="A32" s="217"/>
      <c r="B32" s="223"/>
      <c r="E32" s="224"/>
      <c r="F32" s="225"/>
      <c r="G32" s="226"/>
      <c r="H32" s="227"/>
      <c r="I32" s="192"/>
      <c r="J32" s="228"/>
      <c r="K32" s="233"/>
      <c r="L32" s="222"/>
    </row>
    <row r="33" spans="1:12" ht="13.5" customHeight="1" thickBot="1">
      <c r="A33" s="234"/>
      <c r="B33" s="235" t="s">
        <v>866</v>
      </c>
      <c r="C33" s="236"/>
      <c r="D33" s="237"/>
      <c r="E33" s="238"/>
      <c r="F33" s="246"/>
      <c r="G33" s="239"/>
      <c r="H33" s="240"/>
      <c r="I33" s="240"/>
      <c r="J33" s="241"/>
      <c r="K33" s="242"/>
      <c r="L33" s="243"/>
    </row>
    <row r="34" spans="1:12" ht="13.5" customHeight="1">
      <c r="J34" s="179"/>
      <c r="K34" s="244"/>
      <c r="L34" s="245"/>
    </row>
    <row r="35" spans="1:12" ht="13.5" customHeight="1" thickBot="1">
      <c r="G35" s="176"/>
      <c r="J35" s="179"/>
      <c r="K35" s="180"/>
      <c r="L35" s="181"/>
    </row>
    <row r="36" spans="1:12" ht="13.5" customHeight="1">
      <c r="A36" s="319" t="s">
        <v>0</v>
      </c>
      <c r="B36" s="321" t="s">
        <v>1</v>
      </c>
      <c r="C36" s="323" t="s">
        <v>2</v>
      </c>
      <c r="D36" s="324"/>
      <c r="E36" s="325"/>
      <c r="F36" s="329" t="s">
        <v>3</v>
      </c>
      <c r="G36" s="331" t="s">
        <v>4</v>
      </c>
      <c r="H36" s="315" t="s">
        <v>5</v>
      </c>
      <c r="I36" s="315" t="s">
        <v>6</v>
      </c>
      <c r="J36" s="317" t="s">
        <v>7</v>
      </c>
      <c r="K36" s="334" t="str">
        <f>K2</f>
        <v>第　回既済部分検査内訳書</v>
      </c>
      <c r="L36" s="333"/>
    </row>
    <row r="37" spans="1:12" ht="13.5" customHeight="1">
      <c r="A37" s="320"/>
      <c r="B37" s="322"/>
      <c r="C37" s="326"/>
      <c r="D37" s="327"/>
      <c r="E37" s="328"/>
      <c r="F37" s="330"/>
      <c r="G37" s="332"/>
      <c r="H37" s="316"/>
      <c r="I37" s="316"/>
      <c r="J37" s="318"/>
      <c r="K37" s="183" t="s">
        <v>3</v>
      </c>
      <c r="L37" s="184" t="s">
        <v>8</v>
      </c>
    </row>
    <row r="38" spans="1:12" ht="13.5" customHeight="1">
      <c r="A38" s="185"/>
      <c r="B38" s="186"/>
      <c r="C38" s="187"/>
      <c r="D38" s="187"/>
      <c r="E38" s="188"/>
      <c r="F38" s="189"/>
      <c r="G38" s="190"/>
      <c r="H38" s="191"/>
      <c r="I38" s="192"/>
      <c r="J38" s="193"/>
      <c r="K38" s="194"/>
      <c r="L38" s="195"/>
    </row>
    <row r="39" spans="1:12" ht="13.5" customHeight="1">
      <c r="A39" s="196"/>
      <c r="B39" s="197"/>
      <c r="C39" s="198"/>
      <c r="D39" s="199"/>
      <c r="E39" s="200"/>
      <c r="F39" s="201"/>
      <c r="G39" s="202"/>
      <c r="H39" s="203"/>
      <c r="I39" s="204"/>
      <c r="J39" s="205"/>
      <c r="K39" s="206"/>
      <c r="L39" s="207"/>
    </row>
    <row r="40" spans="1:12" ht="13.5" customHeight="1">
      <c r="A40" s="208"/>
      <c r="B40" s="186"/>
      <c r="C40" s="209"/>
      <c r="D40" s="209"/>
      <c r="E40" s="210"/>
      <c r="F40" s="189"/>
      <c r="G40" s="211"/>
      <c r="H40" s="192"/>
      <c r="I40" s="192"/>
      <c r="J40" s="193"/>
      <c r="K40" s="194"/>
      <c r="L40" s="195"/>
    </row>
    <row r="41" spans="1:12" ht="13.5" customHeight="1">
      <c r="A41" s="196"/>
      <c r="B41" s="197"/>
      <c r="C41" s="198"/>
      <c r="D41" s="199"/>
      <c r="E41" s="200"/>
      <c r="F41" s="201"/>
      <c r="G41" s="212"/>
      <c r="H41" s="204"/>
      <c r="I41" s="204"/>
      <c r="J41" s="205"/>
      <c r="K41" s="213"/>
      <c r="L41" s="207"/>
    </row>
    <row r="42" spans="1:12" ht="13.5" customHeight="1">
      <c r="A42" s="208"/>
      <c r="B42" s="186"/>
      <c r="C42" s="214"/>
      <c r="D42" s="209"/>
      <c r="E42" s="210"/>
      <c r="F42" s="189"/>
      <c r="G42" s="211"/>
      <c r="H42" s="192"/>
      <c r="I42" s="192"/>
      <c r="J42" s="193"/>
      <c r="K42" s="194"/>
      <c r="L42" s="195"/>
    </row>
    <row r="43" spans="1:12" ht="13.5" customHeight="1">
      <c r="A43" s="196"/>
      <c r="B43" s="197"/>
      <c r="C43" s="215"/>
      <c r="D43" s="215"/>
      <c r="E43" s="200"/>
      <c r="F43" s="201"/>
      <c r="G43" s="212"/>
      <c r="H43" s="203"/>
      <c r="I43" s="204"/>
      <c r="J43" s="205"/>
      <c r="K43" s="213"/>
      <c r="L43" s="207"/>
    </row>
    <row r="44" spans="1:12" ht="13.5" customHeight="1">
      <c r="A44" s="217"/>
      <c r="B44" s="186"/>
      <c r="C44" s="214"/>
      <c r="D44" s="218"/>
      <c r="E44" s="210"/>
      <c r="F44" s="219"/>
      <c r="G44" s="220"/>
      <c r="H44" s="221"/>
      <c r="I44" s="192"/>
      <c r="J44" s="193"/>
      <c r="K44" s="194"/>
      <c r="L44" s="222"/>
    </row>
    <row r="45" spans="1:12" ht="13.5" customHeight="1">
      <c r="A45" s="217"/>
      <c r="B45" s="197"/>
      <c r="C45" s="215"/>
      <c r="D45" s="215"/>
      <c r="E45" s="200"/>
      <c r="F45" s="201"/>
      <c r="G45" s="212"/>
      <c r="H45" s="204"/>
      <c r="I45" s="204"/>
      <c r="J45" s="205"/>
      <c r="K45" s="213"/>
      <c r="L45" s="222"/>
    </row>
    <row r="46" spans="1:12" ht="13.5" customHeight="1">
      <c r="A46" s="208"/>
      <c r="B46" s="186"/>
      <c r="C46" s="214"/>
      <c r="D46" s="218"/>
      <c r="E46" s="210"/>
      <c r="F46" s="219"/>
      <c r="G46" s="220"/>
      <c r="H46" s="221"/>
      <c r="I46" s="192"/>
      <c r="J46" s="193"/>
      <c r="K46" s="194"/>
      <c r="L46" s="195"/>
    </row>
    <row r="47" spans="1:12" ht="13.5" customHeight="1">
      <c r="A47" s="196"/>
      <c r="B47" s="197"/>
      <c r="C47" s="215"/>
      <c r="D47" s="215"/>
      <c r="E47" s="200"/>
      <c r="F47" s="201"/>
      <c r="G47" s="212"/>
      <c r="H47" s="203"/>
      <c r="I47" s="204"/>
      <c r="J47" s="205"/>
      <c r="K47" s="213"/>
      <c r="L47" s="207"/>
    </row>
    <row r="48" spans="1:12" ht="13.5" customHeight="1">
      <c r="A48" s="208"/>
      <c r="B48" s="186"/>
      <c r="C48" s="214"/>
      <c r="D48" s="209"/>
      <c r="E48" s="210"/>
      <c r="F48" s="189"/>
      <c r="G48" s="211"/>
      <c r="H48" s="192"/>
      <c r="I48" s="192"/>
      <c r="J48" s="193"/>
      <c r="K48" s="194"/>
      <c r="L48" s="195"/>
    </row>
    <row r="49" spans="1:12" ht="13.5" customHeight="1">
      <c r="A49" s="196"/>
      <c r="B49" s="197"/>
      <c r="C49" s="215"/>
      <c r="D49" s="215"/>
      <c r="E49" s="200"/>
      <c r="F49" s="248"/>
      <c r="G49" s="212"/>
      <c r="H49" s="204"/>
      <c r="I49" s="204"/>
      <c r="J49" s="205"/>
      <c r="K49" s="213"/>
      <c r="L49" s="207"/>
    </row>
    <row r="50" spans="1:12" ht="13.5" customHeight="1">
      <c r="A50" s="208"/>
      <c r="B50" s="223"/>
      <c r="C50" s="214"/>
      <c r="E50" s="224"/>
      <c r="F50" s="225"/>
      <c r="G50" s="226"/>
      <c r="H50" s="227"/>
      <c r="I50" s="192"/>
      <c r="J50" s="228"/>
      <c r="K50" s="194"/>
      <c r="L50" s="195"/>
    </row>
    <row r="51" spans="1:12" ht="13.5" customHeight="1">
      <c r="A51" s="196"/>
      <c r="B51" s="229"/>
      <c r="C51" s="230"/>
      <c r="D51" s="215"/>
      <c r="E51" s="200"/>
      <c r="F51" s="201"/>
      <c r="G51" s="212"/>
      <c r="H51" s="204"/>
      <c r="I51" s="204"/>
      <c r="J51" s="205"/>
      <c r="K51" s="213"/>
      <c r="L51" s="207"/>
    </row>
    <row r="52" spans="1:12" ht="13.5" customHeight="1">
      <c r="A52" s="208"/>
      <c r="B52" s="231"/>
      <c r="C52" s="232"/>
      <c r="D52" s="209"/>
      <c r="E52" s="210"/>
      <c r="F52" s="189"/>
      <c r="G52" s="211"/>
      <c r="H52" s="192"/>
      <c r="I52" s="192"/>
      <c r="J52" s="193"/>
      <c r="K52" s="194"/>
      <c r="L52" s="195"/>
    </row>
    <row r="53" spans="1:12" ht="13.5" customHeight="1">
      <c r="A53" s="196"/>
      <c r="B53" s="229"/>
      <c r="C53" s="230"/>
      <c r="E53" s="224"/>
      <c r="F53" s="201"/>
      <c r="G53" s="212"/>
      <c r="H53" s="227"/>
      <c r="I53" s="204"/>
      <c r="J53" s="205"/>
      <c r="K53" s="213"/>
      <c r="L53" s="207"/>
    </row>
    <row r="54" spans="1:12" ht="13.5" customHeight="1">
      <c r="A54" s="208"/>
      <c r="B54" s="186"/>
      <c r="C54" s="209"/>
      <c r="D54" s="209"/>
      <c r="E54" s="210"/>
      <c r="F54" s="189"/>
      <c r="G54" s="211"/>
      <c r="H54" s="192"/>
      <c r="I54" s="192"/>
      <c r="J54" s="193"/>
      <c r="K54" s="194"/>
      <c r="L54" s="195"/>
    </row>
    <row r="55" spans="1:12" ht="13.5" customHeight="1">
      <c r="A55" s="196"/>
      <c r="B55" s="197"/>
      <c r="C55" s="198"/>
      <c r="D55" s="199"/>
      <c r="E55" s="200"/>
      <c r="F55" s="201"/>
      <c r="G55" s="202"/>
      <c r="H55" s="204"/>
      <c r="I55" s="204"/>
      <c r="J55" s="205"/>
      <c r="K55" s="213"/>
      <c r="L55" s="207"/>
    </row>
    <row r="56" spans="1:12" ht="13.5" customHeight="1">
      <c r="A56" s="208"/>
      <c r="B56" s="186"/>
      <c r="C56" s="209"/>
      <c r="D56" s="209"/>
      <c r="E56" s="210"/>
      <c r="F56" s="189"/>
      <c r="G56" s="211"/>
      <c r="H56" s="192"/>
      <c r="I56" s="192"/>
      <c r="J56" s="193"/>
      <c r="K56" s="194"/>
      <c r="L56" s="195"/>
    </row>
    <row r="57" spans="1:12" ht="13.5" customHeight="1">
      <c r="A57" s="196"/>
      <c r="B57" s="197"/>
      <c r="C57" s="198"/>
      <c r="D57" s="199"/>
      <c r="E57" s="200"/>
      <c r="F57" s="201"/>
      <c r="G57" s="202"/>
      <c r="H57" s="204"/>
      <c r="I57" s="204"/>
      <c r="J57" s="205"/>
      <c r="K57" s="213"/>
      <c r="L57" s="207"/>
    </row>
    <row r="58" spans="1:12" ht="13.5" customHeight="1">
      <c r="A58" s="208"/>
      <c r="B58" s="186"/>
      <c r="C58" s="209"/>
      <c r="D58" s="209"/>
      <c r="E58" s="210"/>
      <c r="F58" s="189"/>
      <c r="G58" s="211"/>
      <c r="H58" s="192"/>
      <c r="I58" s="192"/>
      <c r="J58" s="193"/>
      <c r="K58" s="194"/>
      <c r="L58" s="195"/>
    </row>
    <row r="59" spans="1:12" ht="13.5" customHeight="1">
      <c r="A59" s="196"/>
      <c r="B59" s="197"/>
      <c r="C59" s="198"/>
      <c r="D59" s="199"/>
      <c r="E59" s="200"/>
      <c r="F59" s="201"/>
      <c r="G59" s="202"/>
      <c r="H59" s="204"/>
      <c r="I59" s="204"/>
      <c r="J59" s="205"/>
      <c r="K59" s="213"/>
      <c r="L59" s="207"/>
    </row>
    <row r="60" spans="1:12" ht="13.5" customHeight="1">
      <c r="A60" s="208"/>
      <c r="B60" s="186"/>
      <c r="C60" s="209"/>
      <c r="D60" s="209"/>
      <c r="E60" s="210"/>
      <c r="F60" s="189"/>
      <c r="G60" s="211"/>
      <c r="H60" s="192"/>
      <c r="I60" s="192"/>
      <c r="J60" s="193"/>
      <c r="K60" s="194"/>
      <c r="L60" s="195"/>
    </row>
    <row r="61" spans="1:12" ht="13.5" customHeight="1">
      <c r="A61" s="196"/>
      <c r="B61" s="197"/>
      <c r="C61" s="198"/>
      <c r="D61" s="199"/>
      <c r="E61" s="200"/>
      <c r="F61" s="201"/>
      <c r="G61" s="202"/>
      <c r="H61" s="204"/>
      <c r="I61" s="204"/>
      <c r="J61" s="205"/>
      <c r="K61" s="213"/>
      <c r="L61" s="207"/>
    </row>
    <row r="62" spans="1:12" ht="13.5" customHeight="1">
      <c r="A62" s="217"/>
      <c r="B62" s="223"/>
      <c r="C62" s="271"/>
      <c r="D62" s="272"/>
      <c r="E62" s="224"/>
      <c r="F62" s="273"/>
      <c r="G62" s="274"/>
      <c r="H62" s="227"/>
      <c r="I62" s="227"/>
      <c r="J62" s="228"/>
      <c r="K62" s="249"/>
      <c r="L62" s="222"/>
    </row>
    <row r="63" spans="1:12" ht="13.5" customHeight="1">
      <c r="A63" s="217"/>
      <c r="B63" s="223"/>
      <c r="C63" s="271"/>
      <c r="D63" s="272"/>
      <c r="E63" s="224"/>
      <c r="F63" s="273"/>
      <c r="G63" s="274"/>
      <c r="H63" s="227"/>
      <c r="I63" s="227"/>
      <c r="J63" s="228"/>
      <c r="K63" s="249"/>
      <c r="L63" s="222"/>
    </row>
    <row r="64" spans="1:12" ht="13.5" customHeight="1">
      <c r="A64" s="208"/>
      <c r="B64" s="186"/>
      <c r="C64" s="209"/>
      <c r="D64" s="209"/>
      <c r="E64" s="210"/>
      <c r="F64" s="189"/>
      <c r="G64" s="211"/>
      <c r="H64" s="192"/>
      <c r="I64" s="192"/>
      <c r="J64" s="193"/>
      <c r="K64" s="194"/>
      <c r="L64" s="195"/>
    </row>
    <row r="65" spans="1:12" ht="13.5" customHeight="1">
      <c r="A65" s="196"/>
      <c r="B65" s="197"/>
      <c r="C65" s="198"/>
      <c r="D65" s="199"/>
      <c r="E65" s="200"/>
      <c r="F65" s="201"/>
      <c r="G65" s="202"/>
      <c r="H65" s="204"/>
      <c r="I65" s="204"/>
      <c r="J65" s="205"/>
      <c r="K65" s="213"/>
      <c r="L65" s="207"/>
    </row>
    <row r="66" spans="1:12" ht="13.5" customHeight="1">
      <c r="A66" s="217"/>
      <c r="B66" s="223"/>
      <c r="E66" s="224"/>
      <c r="F66" s="225"/>
      <c r="G66" s="226"/>
      <c r="H66" s="227"/>
      <c r="I66" s="192"/>
      <c r="J66" s="228"/>
      <c r="K66" s="233"/>
      <c r="L66" s="222"/>
    </row>
    <row r="67" spans="1:12" ht="13.5" customHeight="1" thickBot="1">
      <c r="A67" s="234"/>
      <c r="B67" s="235"/>
      <c r="C67" s="236"/>
      <c r="D67" s="237"/>
      <c r="E67" s="238"/>
      <c r="F67" s="246"/>
      <c r="G67" s="239"/>
      <c r="H67" s="240"/>
      <c r="I67" s="240"/>
      <c r="J67" s="241"/>
      <c r="K67" s="242"/>
      <c r="L67" s="284"/>
    </row>
    <row r="68" spans="1:12">
      <c r="L68" s="245">
        <v>27</v>
      </c>
    </row>
    <row r="135" spans="12:12">
      <c r="L135" s="285"/>
    </row>
  </sheetData>
  <customSheetViews>
    <customSheetView guid="{5F464D42-AC31-49B9-A773-0689CC634DD7}" showPageBreaks="1" showGridLines="0" zeroValues="0" printArea="1" view="pageBreakPreview">
      <selection activeCell="P2" sqref="P2:P3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J36:J37"/>
    <mergeCell ref="K36:L36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H2:H3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B4708-4F77-4794-A008-ED7DD4BD1702}">
  <sheetPr>
    <tabColor rgb="FF00B0F0"/>
  </sheetPr>
  <dimension ref="A1:L135"/>
  <sheetViews>
    <sheetView showGridLines="0" view="pageBreakPreview" zoomScaleNormal="100" zoomScaleSheetLayoutView="100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96" customWidth="1"/>
    <col min="12" max="12" width="10.5" style="421" customWidth="1"/>
    <col min="13" max="240" width="9" style="426"/>
    <col min="241" max="241" width="2.625" style="426" customWidth="1"/>
    <col min="242" max="242" width="18.125" style="426" customWidth="1"/>
    <col min="243" max="244" width="5.625" style="426" customWidth="1"/>
    <col min="245" max="245" width="8.875" style="426" customWidth="1"/>
    <col min="246" max="246" width="6.875" style="426" customWidth="1"/>
    <col min="247" max="247" width="4" style="426" customWidth="1"/>
    <col min="248" max="248" width="9.625" style="426" customWidth="1"/>
    <col min="249" max="249" width="11.125" style="426" customWidth="1"/>
    <col min="250" max="250" width="9.375" style="426" customWidth="1"/>
    <col min="251" max="251" width="6.375" style="426" customWidth="1"/>
    <col min="252" max="252" width="10.5" style="426" customWidth="1"/>
    <col min="253" max="255" width="9" style="426"/>
    <col min="256" max="256" width="9.625" style="426" customWidth="1"/>
    <col min="257" max="257" width="11.125" style="426" customWidth="1"/>
    <col min="258" max="258" width="9.625" style="426" customWidth="1"/>
    <col min="259" max="259" width="11.125" style="426" customWidth="1"/>
    <col min="260" max="260" width="9.625" style="426" customWidth="1"/>
    <col min="261" max="261" width="11.125" style="426" customWidth="1"/>
    <col min="262" max="496" width="9" style="426"/>
    <col min="497" max="497" width="2.625" style="426" customWidth="1"/>
    <col min="498" max="498" width="18.125" style="426" customWidth="1"/>
    <col min="499" max="500" width="5.625" style="426" customWidth="1"/>
    <col min="501" max="501" width="8.875" style="426" customWidth="1"/>
    <col min="502" max="502" width="6.875" style="426" customWidth="1"/>
    <col min="503" max="503" width="4" style="426" customWidth="1"/>
    <col min="504" max="504" width="9.625" style="426" customWidth="1"/>
    <col min="505" max="505" width="11.125" style="426" customWidth="1"/>
    <col min="506" max="506" width="9.375" style="426" customWidth="1"/>
    <col min="507" max="507" width="6.375" style="426" customWidth="1"/>
    <col min="508" max="508" width="10.5" style="426" customWidth="1"/>
    <col min="509" max="511" width="9" style="426"/>
    <col min="512" max="512" width="9.625" style="426" customWidth="1"/>
    <col min="513" max="513" width="11.125" style="426" customWidth="1"/>
    <col min="514" max="514" width="9.625" style="426" customWidth="1"/>
    <col min="515" max="515" width="11.125" style="426" customWidth="1"/>
    <col min="516" max="516" width="9.625" style="426" customWidth="1"/>
    <col min="517" max="517" width="11.125" style="426" customWidth="1"/>
    <col min="518" max="752" width="9" style="426"/>
    <col min="753" max="753" width="2.625" style="426" customWidth="1"/>
    <col min="754" max="754" width="18.125" style="426" customWidth="1"/>
    <col min="755" max="756" width="5.625" style="426" customWidth="1"/>
    <col min="757" max="757" width="8.875" style="426" customWidth="1"/>
    <col min="758" max="758" width="6.875" style="426" customWidth="1"/>
    <col min="759" max="759" width="4" style="426" customWidth="1"/>
    <col min="760" max="760" width="9.625" style="426" customWidth="1"/>
    <col min="761" max="761" width="11.125" style="426" customWidth="1"/>
    <col min="762" max="762" width="9.375" style="426" customWidth="1"/>
    <col min="763" max="763" width="6.375" style="426" customWidth="1"/>
    <col min="764" max="764" width="10.5" style="426" customWidth="1"/>
    <col min="765" max="767" width="9" style="426"/>
    <col min="768" max="768" width="9.625" style="426" customWidth="1"/>
    <col min="769" max="769" width="11.125" style="426" customWidth="1"/>
    <col min="770" max="770" width="9.625" style="426" customWidth="1"/>
    <col min="771" max="771" width="11.125" style="426" customWidth="1"/>
    <col min="772" max="772" width="9.625" style="426" customWidth="1"/>
    <col min="773" max="773" width="11.125" style="426" customWidth="1"/>
    <col min="774" max="1008" width="9" style="426"/>
    <col min="1009" max="1009" width="2.625" style="426" customWidth="1"/>
    <col min="1010" max="1010" width="18.125" style="426" customWidth="1"/>
    <col min="1011" max="1012" width="5.625" style="426" customWidth="1"/>
    <col min="1013" max="1013" width="8.875" style="426" customWidth="1"/>
    <col min="1014" max="1014" width="6.875" style="426" customWidth="1"/>
    <col min="1015" max="1015" width="4" style="426" customWidth="1"/>
    <col min="1016" max="1016" width="9.625" style="426" customWidth="1"/>
    <col min="1017" max="1017" width="11.125" style="426" customWidth="1"/>
    <col min="1018" max="1018" width="9.375" style="426" customWidth="1"/>
    <col min="1019" max="1019" width="6.375" style="426" customWidth="1"/>
    <col min="1020" max="1020" width="10.5" style="426" customWidth="1"/>
    <col min="1021" max="1023" width="9" style="426"/>
    <col min="1024" max="1024" width="9.625" style="426" customWidth="1"/>
    <col min="1025" max="1025" width="11.125" style="426" customWidth="1"/>
    <col min="1026" max="1026" width="9.625" style="426" customWidth="1"/>
    <col min="1027" max="1027" width="11.125" style="426" customWidth="1"/>
    <col min="1028" max="1028" width="9.625" style="426" customWidth="1"/>
    <col min="1029" max="1029" width="11.125" style="426" customWidth="1"/>
    <col min="1030" max="1264" width="9" style="426"/>
    <col min="1265" max="1265" width="2.625" style="426" customWidth="1"/>
    <col min="1266" max="1266" width="18.125" style="426" customWidth="1"/>
    <col min="1267" max="1268" width="5.625" style="426" customWidth="1"/>
    <col min="1269" max="1269" width="8.875" style="426" customWidth="1"/>
    <col min="1270" max="1270" width="6.875" style="426" customWidth="1"/>
    <col min="1271" max="1271" width="4" style="426" customWidth="1"/>
    <col min="1272" max="1272" width="9.625" style="426" customWidth="1"/>
    <col min="1273" max="1273" width="11.125" style="426" customWidth="1"/>
    <col min="1274" max="1274" width="9.375" style="426" customWidth="1"/>
    <col min="1275" max="1275" width="6.375" style="426" customWidth="1"/>
    <col min="1276" max="1276" width="10.5" style="426" customWidth="1"/>
    <col min="1277" max="1279" width="9" style="426"/>
    <col min="1280" max="1280" width="9.625" style="426" customWidth="1"/>
    <col min="1281" max="1281" width="11.125" style="426" customWidth="1"/>
    <col min="1282" max="1282" width="9.625" style="426" customWidth="1"/>
    <col min="1283" max="1283" width="11.125" style="426" customWidth="1"/>
    <col min="1284" max="1284" width="9.625" style="426" customWidth="1"/>
    <col min="1285" max="1285" width="11.125" style="426" customWidth="1"/>
    <col min="1286" max="1520" width="9" style="426"/>
    <col min="1521" max="1521" width="2.625" style="426" customWidth="1"/>
    <col min="1522" max="1522" width="18.125" style="426" customWidth="1"/>
    <col min="1523" max="1524" width="5.625" style="426" customWidth="1"/>
    <col min="1525" max="1525" width="8.875" style="426" customWidth="1"/>
    <col min="1526" max="1526" width="6.875" style="426" customWidth="1"/>
    <col min="1527" max="1527" width="4" style="426" customWidth="1"/>
    <col min="1528" max="1528" width="9.625" style="426" customWidth="1"/>
    <col min="1529" max="1529" width="11.125" style="426" customWidth="1"/>
    <col min="1530" max="1530" width="9.375" style="426" customWidth="1"/>
    <col min="1531" max="1531" width="6.375" style="426" customWidth="1"/>
    <col min="1532" max="1532" width="10.5" style="426" customWidth="1"/>
    <col min="1533" max="1535" width="9" style="426"/>
    <col min="1536" max="1536" width="9.625" style="426" customWidth="1"/>
    <col min="1537" max="1537" width="11.125" style="426" customWidth="1"/>
    <col min="1538" max="1538" width="9.625" style="426" customWidth="1"/>
    <col min="1539" max="1539" width="11.125" style="426" customWidth="1"/>
    <col min="1540" max="1540" width="9.625" style="426" customWidth="1"/>
    <col min="1541" max="1541" width="11.125" style="426" customWidth="1"/>
    <col min="1542" max="1776" width="9" style="426"/>
    <col min="1777" max="1777" width="2.625" style="426" customWidth="1"/>
    <col min="1778" max="1778" width="18.125" style="426" customWidth="1"/>
    <col min="1779" max="1780" width="5.625" style="426" customWidth="1"/>
    <col min="1781" max="1781" width="8.875" style="426" customWidth="1"/>
    <col min="1782" max="1782" width="6.875" style="426" customWidth="1"/>
    <col min="1783" max="1783" width="4" style="426" customWidth="1"/>
    <col min="1784" max="1784" width="9.625" style="426" customWidth="1"/>
    <col min="1785" max="1785" width="11.125" style="426" customWidth="1"/>
    <col min="1786" max="1786" width="9.375" style="426" customWidth="1"/>
    <col min="1787" max="1787" width="6.375" style="426" customWidth="1"/>
    <col min="1788" max="1788" width="10.5" style="426" customWidth="1"/>
    <col min="1789" max="1791" width="9" style="426"/>
    <col min="1792" max="1792" width="9.625" style="426" customWidth="1"/>
    <col min="1793" max="1793" width="11.125" style="426" customWidth="1"/>
    <col min="1794" max="1794" width="9.625" style="426" customWidth="1"/>
    <col min="1795" max="1795" width="11.125" style="426" customWidth="1"/>
    <col min="1796" max="1796" width="9.625" style="426" customWidth="1"/>
    <col min="1797" max="1797" width="11.125" style="426" customWidth="1"/>
    <col min="1798" max="2032" width="9" style="426"/>
    <col min="2033" max="2033" width="2.625" style="426" customWidth="1"/>
    <col min="2034" max="2034" width="18.125" style="426" customWidth="1"/>
    <col min="2035" max="2036" width="5.625" style="426" customWidth="1"/>
    <col min="2037" max="2037" width="8.875" style="426" customWidth="1"/>
    <col min="2038" max="2038" width="6.875" style="426" customWidth="1"/>
    <col min="2039" max="2039" width="4" style="426" customWidth="1"/>
    <col min="2040" max="2040" width="9.625" style="426" customWidth="1"/>
    <col min="2041" max="2041" width="11.125" style="426" customWidth="1"/>
    <col min="2042" max="2042" width="9.375" style="426" customWidth="1"/>
    <col min="2043" max="2043" width="6.375" style="426" customWidth="1"/>
    <col min="2044" max="2044" width="10.5" style="426" customWidth="1"/>
    <col min="2045" max="2047" width="9" style="426"/>
    <col min="2048" max="2048" width="9.625" style="426" customWidth="1"/>
    <col min="2049" max="2049" width="11.125" style="426" customWidth="1"/>
    <col min="2050" max="2050" width="9.625" style="426" customWidth="1"/>
    <col min="2051" max="2051" width="11.125" style="426" customWidth="1"/>
    <col min="2052" max="2052" width="9.625" style="426" customWidth="1"/>
    <col min="2053" max="2053" width="11.125" style="426" customWidth="1"/>
    <col min="2054" max="2288" width="9" style="426"/>
    <col min="2289" max="2289" width="2.625" style="426" customWidth="1"/>
    <col min="2290" max="2290" width="18.125" style="426" customWidth="1"/>
    <col min="2291" max="2292" width="5.625" style="426" customWidth="1"/>
    <col min="2293" max="2293" width="8.875" style="426" customWidth="1"/>
    <col min="2294" max="2294" width="6.875" style="426" customWidth="1"/>
    <col min="2295" max="2295" width="4" style="426" customWidth="1"/>
    <col min="2296" max="2296" width="9.625" style="426" customWidth="1"/>
    <col min="2297" max="2297" width="11.125" style="426" customWidth="1"/>
    <col min="2298" max="2298" width="9.375" style="426" customWidth="1"/>
    <col min="2299" max="2299" width="6.375" style="426" customWidth="1"/>
    <col min="2300" max="2300" width="10.5" style="426" customWidth="1"/>
    <col min="2301" max="2303" width="9" style="426"/>
    <col min="2304" max="2304" width="9.625" style="426" customWidth="1"/>
    <col min="2305" max="2305" width="11.125" style="426" customWidth="1"/>
    <col min="2306" max="2306" width="9.625" style="426" customWidth="1"/>
    <col min="2307" max="2307" width="11.125" style="426" customWidth="1"/>
    <col min="2308" max="2308" width="9.625" style="426" customWidth="1"/>
    <col min="2309" max="2309" width="11.125" style="426" customWidth="1"/>
    <col min="2310" max="2544" width="9" style="426"/>
    <col min="2545" max="2545" width="2.625" style="426" customWidth="1"/>
    <col min="2546" max="2546" width="18.125" style="426" customWidth="1"/>
    <col min="2547" max="2548" width="5.625" style="426" customWidth="1"/>
    <col min="2549" max="2549" width="8.875" style="426" customWidth="1"/>
    <col min="2550" max="2550" width="6.875" style="426" customWidth="1"/>
    <col min="2551" max="2551" width="4" style="426" customWidth="1"/>
    <col min="2552" max="2552" width="9.625" style="426" customWidth="1"/>
    <col min="2553" max="2553" width="11.125" style="426" customWidth="1"/>
    <col min="2554" max="2554" width="9.375" style="426" customWidth="1"/>
    <col min="2555" max="2555" width="6.375" style="426" customWidth="1"/>
    <col min="2556" max="2556" width="10.5" style="426" customWidth="1"/>
    <col min="2557" max="2559" width="9" style="426"/>
    <col min="2560" max="2560" width="9.625" style="426" customWidth="1"/>
    <col min="2561" max="2561" width="11.125" style="426" customWidth="1"/>
    <col min="2562" max="2562" width="9.625" style="426" customWidth="1"/>
    <col min="2563" max="2563" width="11.125" style="426" customWidth="1"/>
    <col min="2564" max="2564" width="9.625" style="426" customWidth="1"/>
    <col min="2565" max="2565" width="11.125" style="426" customWidth="1"/>
    <col min="2566" max="2800" width="9" style="426"/>
    <col min="2801" max="2801" width="2.625" style="426" customWidth="1"/>
    <col min="2802" max="2802" width="18.125" style="426" customWidth="1"/>
    <col min="2803" max="2804" width="5.625" style="426" customWidth="1"/>
    <col min="2805" max="2805" width="8.875" style="426" customWidth="1"/>
    <col min="2806" max="2806" width="6.875" style="426" customWidth="1"/>
    <col min="2807" max="2807" width="4" style="426" customWidth="1"/>
    <col min="2808" max="2808" width="9.625" style="426" customWidth="1"/>
    <col min="2809" max="2809" width="11.125" style="426" customWidth="1"/>
    <col min="2810" max="2810" width="9.375" style="426" customWidth="1"/>
    <col min="2811" max="2811" width="6.375" style="426" customWidth="1"/>
    <col min="2812" max="2812" width="10.5" style="426" customWidth="1"/>
    <col min="2813" max="2815" width="9" style="426"/>
    <col min="2816" max="2816" width="9.625" style="426" customWidth="1"/>
    <col min="2817" max="2817" width="11.125" style="426" customWidth="1"/>
    <col min="2818" max="2818" width="9.625" style="426" customWidth="1"/>
    <col min="2819" max="2819" width="11.125" style="426" customWidth="1"/>
    <col min="2820" max="2820" width="9.625" style="426" customWidth="1"/>
    <col min="2821" max="2821" width="11.125" style="426" customWidth="1"/>
    <col min="2822" max="3056" width="9" style="426"/>
    <col min="3057" max="3057" width="2.625" style="426" customWidth="1"/>
    <col min="3058" max="3058" width="18.125" style="426" customWidth="1"/>
    <col min="3059" max="3060" width="5.625" style="426" customWidth="1"/>
    <col min="3061" max="3061" width="8.875" style="426" customWidth="1"/>
    <col min="3062" max="3062" width="6.875" style="426" customWidth="1"/>
    <col min="3063" max="3063" width="4" style="426" customWidth="1"/>
    <col min="3064" max="3064" width="9.625" style="426" customWidth="1"/>
    <col min="3065" max="3065" width="11.125" style="426" customWidth="1"/>
    <col min="3066" max="3066" width="9.375" style="426" customWidth="1"/>
    <col min="3067" max="3067" width="6.375" style="426" customWidth="1"/>
    <col min="3068" max="3068" width="10.5" style="426" customWidth="1"/>
    <col min="3069" max="3071" width="9" style="426"/>
    <col min="3072" max="3072" width="9.625" style="426" customWidth="1"/>
    <col min="3073" max="3073" width="11.125" style="426" customWidth="1"/>
    <col min="3074" max="3074" width="9.625" style="426" customWidth="1"/>
    <col min="3075" max="3075" width="11.125" style="426" customWidth="1"/>
    <col min="3076" max="3076" width="9.625" style="426" customWidth="1"/>
    <col min="3077" max="3077" width="11.125" style="426" customWidth="1"/>
    <col min="3078" max="3312" width="9" style="426"/>
    <col min="3313" max="3313" width="2.625" style="426" customWidth="1"/>
    <col min="3314" max="3314" width="18.125" style="426" customWidth="1"/>
    <col min="3315" max="3316" width="5.625" style="426" customWidth="1"/>
    <col min="3317" max="3317" width="8.875" style="426" customWidth="1"/>
    <col min="3318" max="3318" width="6.875" style="426" customWidth="1"/>
    <col min="3319" max="3319" width="4" style="426" customWidth="1"/>
    <col min="3320" max="3320" width="9.625" style="426" customWidth="1"/>
    <col min="3321" max="3321" width="11.125" style="426" customWidth="1"/>
    <col min="3322" max="3322" width="9.375" style="426" customWidth="1"/>
    <col min="3323" max="3323" width="6.375" style="426" customWidth="1"/>
    <col min="3324" max="3324" width="10.5" style="426" customWidth="1"/>
    <col min="3325" max="3327" width="9" style="426"/>
    <col min="3328" max="3328" width="9.625" style="426" customWidth="1"/>
    <col min="3329" max="3329" width="11.125" style="426" customWidth="1"/>
    <col min="3330" max="3330" width="9.625" style="426" customWidth="1"/>
    <col min="3331" max="3331" width="11.125" style="426" customWidth="1"/>
    <col min="3332" max="3332" width="9.625" style="426" customWidth="1"/>
    <col min="3333" max="3333" width="11.125" style="426" customWidth="1"/>
    <col min="3334" max="3568" width="9" style="426"/>
    <col min="3569" max="3569" width="2.625" style="426" customWidth="1"/>
    <col min="3570" max="3570" width="18.125" style="426" customWidth="1"/>
    <col min="3571" max="3572" width="5.625" style="426" customWidth="1"/>
    <col min="3573" max="3573" width="8.875" style="426" customWidth="1"/>
    <col min="3574" max="3574" width="6.875" style="426" customWidth="1"/>
    <col min="3575" max="3575" width="4" style="426" customWidth="1"/>
    <col min="3576" max="3576" width="9.625" style="426" customWidth="1"/>
    <col min="3577" max="3577" width="11.125" style="426" customWidth="1"/>
    <col min="3578" max="3578" width="9.375" style="426" customWidth="1"/>
    <col min="3579" max="3579" width="6.375" style="426" customWidth="1"/>
    <col min="3580" max="3580" width="10.5" style="426" customWidth="1"/>
    <col min="3581" max="3583" width="9" style="426"/>
    <col min="3584" max="3584" width="9.625" style="426" customWidth="1"/>
    <col min="3585" max="3585" width="11.125" style="426" customWidth="1"/>
    <col min="3586" max="3586" width="9.625" style="426" customWidth="1"/>
    <col min="3587" max="3587" width="11.125" style="426" customWidth="1"/>
    <col min="3588" max="3588" width="9.625" style="426" customWidth="1"/>
    <col min="3589" max="3589" width="11.125" style="426" customWidth="1"/>
    <col min="3590" max="3824" width="9" style="426"/>
    <col min="3825" max="3825" width="2.625" style="426" customWidth="1"/>
    <col min="3826" max="3826" width="18.125" style="426" customWidth="1"/>
    <col min="3827" max="3828" width="5.625" style="426" customWidth="1"/>
    <col min="3829" max="3829" width="8.875" style="426" customWidth="1"/>
    <col min="3830" max="3830" width="6.875" style="426" customWidth="1"/>
    <col min="3831" max="3831" width="4" style="426" customWidth="1"/>
    <col min="3832" max="3832" width="9.625" style="426" customWidth="1"/>
    <col min="3833" max="3833" width="11.125" style="426" customWidth="1"/>
    <col min="3834" max="3834" width="9.375" style="426" customWidth="1"/>
    <col min="3835" max="3835" width="6.375" style="426" customWidth="1"/>
    <col min="3836" max="3836" width="10.5" style="426" customWidth="1"/>
    <col min="3837" max="3839" width="9" style="426"/>
    <col min="3840" max="3840" width="9.625" style="426" customWidth="1"/>
    <col min="3841" max="3841" width="11.125" style="426" customWidth="1"/>
    <col min="3842" max="3842" width="9.625" style="426" customWidth="1"/>
    <col min="3843" max="3843" width="11.125" style="426" customWidth="1"/>
    <col min="3844" max="3844" width="9.625" style="426" customWidth="1"/>
    <col min="3845" max="3845" width="11.125" style="426" customWidth="1"/>
    <col min="3846" max="4080" width="9" style="426"/>
    <col min="4081" max="4081" width="2.625" style="426" customWidth="1"/>
    <col min="4082" max="4082" width="18.125" style="426" customWidth="1"/>
    <col min="4083" max="4084" width="5.625" style="426" customWidth="1"/>
    <col min="4085" max="4085" width="8.875" style="426" customWidth="1"/>
    <col min="4086" max="4086" width="6.875" style="426" customWidth="1"/>
    <col min="4087" max="4087" width="4" style="426" customWidth="1"/>
    <col min="4088" max="4088" width="9.625" style="426" customWidth="1"/>
    <col min="4089" max="4089" width="11.125" style="426" customWidth="1"/>
    <col min="4090" max="4090" width="9.375" style="426" customWidth="1"/>
    <col min="4091" max="4091" width="6.375" style="426" customWidth="1"/>
    <col min="4092" max="4092" width="10.5" style="426" customWidth="1"/>
    <col min="4093" max="4095" width="9" style="426"/>
    <col min="4096" max="4096" width="9.625" style="426" customWidth="1"/>
    <col min="4097" max="4097" width="11.125" style="426" customWidth="1"/>
    <col min="4098" max="4098" width="9.625" style="426" customWidth="1"/>
    <col min="4099" max="4099" width="11.125" style="426" customWidth="1"/>
    <col min="4100" max="4100" width="9.625" style="426" customWidth="1"/>
    <col min="4101" max="4101" width="11.125" style="426" customWidth="1"/>
    <col min="4102" max="4336" width="9" style="426"/>
    <col min="4337" max="4337" width="2.625" style="426" customWidth="1"/>
    <col min="4338" max="4338" width="18.125" style="426" customWidth="1"/>
    <col min="4339" max="4340" width="5.625" style="426" customWidth="1"/>
    <col min="4341" max="4341" width="8.875" style="426" customWidth="1"/>
    <col min="4342" max="4342" width="6.875" style="426" customWidth="1"/>
    <col min="4343" max="4343" width="4" style="426" customWidth="1"/>
    <col min="4344" max="4344" width="9.625" style="426" customWidth="1"/>
    <col min="4345" max="4345" width="11.125" style="426" customWidth="1"/>
    <col min="4346" max="4346" width="9.375" style="426" customWidth="1"/>
    <col min="4347" max="4347" width="6.375" style="426" customWidth="1"/>
    <col min="4348" max="4348" width="10.5" style="426" customWidth="1"/>
    <col min="4349" max="4351" width="9" style="426"/>
    <col min="4352" max="4352" width="9.625" style="426" customWidth="1"/>
    <col min="4353" max="4353" width="11.125" style="426" customWidth="1"/>
    <col min="4354" max="4354" width="9.625" style="426" customWidth="1"/>
    <col min="4355" max="4355" width="11.125" style="426" customWidth="1"/>
    <col min="4356" max="4356" width="9.625" style="426" customWidth="1"/>
    <col min="4357" max="4357" width="11.125" style="426" customWidth="1"/>
    <col min="4358" max="4592" width="9" style="426"/>
    <col min="4593" max="4593" width="2.625" style="426" customWidth="1"/>
    <col min="4594" max="4594" width="18.125" style="426" customWidth="1"/>
    <col min="4595" max="4596" width="5.625" style="426" customWidth="1"/>
    <col min="4597" max="4597" width="8.875" style="426" customWidth="1"/>
    <col min="4598" max="4598" width="6.875" style="426" customWidth="1"/>
    <col min="4599" max="4599" width="4" style="426" customWidth="1"/>
    <col min="4600" max="4600" width="9.625" style="426" customWidth="1"/>
    <col min="4601" max="4601" width="11.125" style="426" customWidth="1"/>
    <col min="4602" max="4602" width="9.375" style="426" customWidth="1"/>
    <col min="4603" max="4603" width="6.375" style="426" customWidth="1"/>
    <col min="4604" max="4604" width="10.5" style="426" customWidth="1"/>
    <col min="4605" max="4607" width="9" style="426"/>
    <col min="4608" max="4608" width="9.625" style="426" customWidth="1"/>
    <col min="4609" max="4609" width="11.125" style="426" customWidth="1"/>
    <col min="4610" max="4610" width="9.625" style="426" customWidth="1"/>
    <col min="4611" max="4611" width="11.125" style="426" customWidth="1"/>
    <col min="4612" max="4612" width="9.625" style="426" customWidth="1"/>
    <col min="4613" max="4613" width="11.125" style="426" customWidth="1"/>
    <col min="4614" max="4848" width="9" style="426"/>
    <col min="4849" max="4849" width="2.625" style="426" customWidth="1"/>
    <col min="4850" max="4850" width="18.125" style="426" customWidth="1"/>
    <col min="4851" max="4852" width="5.625" style="426" customWidth="1"/>
    <col min="4853" max="4853" width="8.875" style="426" customWidth="1"/>
    <col min="4854" max="4854" width="6.875" style="426" customWidth="1"/>
    <col min="4855" max="4855" width="4" style="426" customWidth="1"/>
    <col min="4856" max="4856" width="9.625" style="426" customWidth="1"/>
    <col min="4857" max="4857" width="11.125" style="426" customWidth="1"/>
    <col min="4858" max="4858" width="9.375" style="426" customWidth="1"/>
    <col min="4859" max="4859" width="6.375" style="426" customWidth="1"/>
    <col min="4860" max="4860" width="10.5" style="426" customWidth="1"/>
    <col min="4861" max="4863" width="9" style="426"/>
    <col min="4864" max="4864" width="9.625" style="426" customWidth="1"/>
    <col min="4865" max="4865" width="11.125" style="426" customWidth="1"/>
    <col min="4866" max="4866" width="9.625" style="426" customWidth="1"/>
    <col min="4867" max="4867" width="11.125" style="426" customWidth="1"/>
    <col min="4868" max="4868" width="9.625" style="426" customWidth="1"/>
    <col min="4869" max="4869" width="11.125" style="426" customWidth="1"/>
    <col min="4870" max="5104" width="9" style="426"/>
    <col min="5105" max="5105" width="2.625" style="426" customWidth="1"/>
    <col min="5106" max="5106" width="18.125" style="426" customWidth="1"/>
    <col min="5107" max="5108" width="5.625" style="426" customWidth="1"/>
    <col min="5109" max="5109" width="8.875" style="426" customWidth="1"/>
    <col min="5110" max="5110" width="6.875" style="426" customWidth="1"/>
    <col min="5111" max="5111" width="4" style="426" customWidth="1"/>
    <col min="5112" max="5112" width="9.625" style="426" customWidth="1"/>
    <col min="5113" max="5113" width="11.125" style="426" customWidth="1"/>
    <col min="5114" max="5114" width="9.375" style="426" customWidth="1"/>
    <col min="5115" max="5115" width="6.375" style="426" customWidth="1"/>
    <col min="5116" max="5116" width="10.5" style="426" customWidth="1"/>
    <col min="5117" max="5119" width="9" style="426"/>
    <col min="5120" max="5120" width="9.625" style="426" customWidth="1"/>
    <col min="5121" max="5121" width="11.125" style="426" customWidth="1"/>
    <col min="5122" max="5122" width="9.625" style="426" customWidth="1"/>
    <col min="5123" max="5123" width="11.125" style="426" customWidth="1"/>
    <col min="5124" max="5124" width="9.625" style="426" customWidth="1"/>
    <col min="5125" max="5125" width="11.125" style="426" customWidth="1"/>
    <col min="5126" max="5360" width="9" style="426"/>
    <col min="5361" max="5361" width="2.625" style="426" customWidth="1"/>
    <col min="5362" max="5362" width="18.125" style="426" customWidth="1"/>
    <col min="5363" max="5364" width="5.625" style="426" customWidth="1"/>
    <col min="5365" max="5365" width="8.875" style="426" customWidth="1"/>
    <col min="5366" max="5366" width="6.875" style="426" customWidth="1"/>
    <col min="5367" max="5367" width="4" style="426" customWidth="1"/>
    <col min="5368" max="5368" width="9.625" style="426" customWidth="1"/>
    <col min="5369" max="5369" width="11.125" style="426" customWidth="1"/>
    <col min="5370" max="5370" width="9.375" style="426" customWidth="1"/>
    <col min="5371" max="5371" width="6.375" style="426" customWidth="1"/>
    <col min="5372" max="5372" width="10.5" style="426" customWidth="1"/>
    <col min="5373" max="5375" width="9" style="426"/>
    <col min="5376" max="5376" width="9.625" style="426" customWidth="1"/>
    <col min="5377" max="5377" width="11.125" style="426" customWidth="1"/>
    <col min="5378" max="5378" width="9.625" style="426" customWidth="1"/>
    <col min="5379" max="5379" width="11.125" style="426" customWidth="1"/>
    <col min="5380" max="5380" width="9.625" style="426" customWidth="1"/>
    <col min="5381" max="5381" width="11.125" style="426" customWidth="1"/>
    <col min="5382" max="5616" width="9" style="426"/>
    <col min="5617" max="5617" width="2.625" style="426" customWidth="1"/>
    <col min="5618" max="5618" width="18.125" style="426" customWidth="1"/>
    <col min="5619" max="5620" width="5.625" style="426" customWidth="1"/>
    <col min="5621" max="5621" width="8.875" style="426" customWidth="1"/>
    <col min="5622" max="5622" width="6.875" style="426" customWidth="1"/>
    <col min="5623" max="5623" width="4" style="426" customWidth="1"/>
    <col min="5624" max="5624" width="9.625" style="426" customWidth="1"/>
    <col min="5625" max="5625" width="11.125" style="426" customWidth="1"/>
    <col min="5626" max="5626" width="9.375" style="426" customWidth="1"/>
    <col min="5627" max="5627" width="6.375" style="426" customWidth="1"/>
    <col min="5628" max="5628" width="10.5" style="426" customWidth="1"/>
    <col min="5629" max="5631" width="9" style="426"/>
    <col min="5632" max="5632" width="9.625" style="426" customWidth="1"/>
    <col min="5633" max="5633" width="11.125" style="426" customWidth="1"/>
    <col min="5634" max="5634" width="9.625" style="426" customWidth="1"/>
    <col min="5635" max="5635" width="11.125" style="426" customWidth="1"/>
    <col min="5636" max="5636" width="9.625" style="426" customWidth="1"/>
    <col min="5637" max="5637" width="11.125" style="426" customWidth="1"/>
    <col min="5638" max="5872" width="9" style="426"/>
    <col min="5873" max="5873" width="2.625" style="426" customWidth="1"/>
    <col min="5874" max="5874" width="18.125" style="426" customWidth="1"/>
    <col min="5875" max="5876" width="5.625" style="426" customWidth="1"/>
    <col min="5877" max="5877" width="8.875" style="426" customWidth="1"/>
    <col min="5878" max="5878" width="6.875" style="426" customWidth="1"/>
    <col min="5879" max="5879" width="4" style="426" customWidth="1"/>
    <col min="5880" max="5880" width="9.625" style="426" customWidth="1"/>
    <col min="5881" max="5881" width="11.125" style="426" customWidth="1"/>
    <col min="5882" max="5882" width="9.375" style="426" customWidth="1"/>
    <col min="5883" max="5883" width="6.375" style="426" customWidth="1"/>
    <col min="5884" max="5884" width="10.5" style="426" customWidth="1"/>
    <col min="5885" max="5887" width="9" style="426"/>
    <col min="5888" max="5888" width="9.625" style="426" customWidth="1"/>
    <col min="5889" max="5889" width="11.125" style="426" customWidth="1"/>
    <col min="5890" max="5890" width="9.625" style="426" customWidth="1"/>
    <col min="5891" max="5891" width="11.125" style="426" customWidth="1"/>
    <col min="5892" max="5892" width="9.625" style="426" customWidth="1"/>
    <col min="5893" max="5893" width="11.125" style="426" customWidth="1"/>
    <col min="5894" max="6128" width="9" style="426"/>
    <col min="6129" max="6129" width="2.625" style="426" customWidth="1"/>
    <col min="6130" max="6130" width="18.125" style="426" customWidth="1"/>
    <col min="6131" max="6132" width="5.625" style="426" customWidth="1"/>
    <col min="6133" max="6133" width="8.875" style="426" customWidth="1"/>
    <col min="6134" max="6134" width="6.875" style="426" customWidth="1"/>
    <col min="6135" max="6135" width="4" style="426" customWidth="1"/>
    <col min="6136" max="6136" width="9.625" style="426" customWidth="1"/>
    <col min="6137" max="6137" width="11.125" style="426" customWidth="1"/>
    <col min="6138" max="6138" width="9.375" style="426" customWidth="1"/>
    <col min="6139" max="6139" width="6.375" style="426" customWidth="1"/>
    <col min="6140" max="6140" width="10.5" style="426" customWidth="1"/>
    <col min="6141" max="6143" width="9" style="426"/>
    <col min="6144" max="6144" width="9.625" style="426" customWidth="1"/>
    <col min="6145" max="6145" width="11.125" style="426" customWidth="1"/>
    <col min="6146" max="6146" width="9.625" style="426" customWidth="1"/>
    <col min="6147" max="6147" width="11.125" style="426" customWidth="1"/>
    <col min="6148" max="6148" width="9.625" style="426" customWidth="1"/>
    <col min="6149" max="6149" width="11.125" style="426" customWidth="1"/>
    <col min="6150" max="6384" width="9" style="426"/>
    <col min="6385" max="6385" width="2.625" style="426" customWidth="1"/>
    <col min="6386" max="6386" width="18.125" style="426" customWidth="1"/>
    <col min="6387" max="6388" width="5.625" style="426" customWidth="1"/>
    <col min="6389" max="6389" width="8.875" style="426" customWidth="1"/>
    <col min="6390" max="6390" width="6.875" style="426" customWidth="1"/>
    <col min="6391" max="6391" width="4" style="426" customWidth="1"/>
    <col min="6392" max="6392" width="9.625" style="426" customWidth="1"/>
    <col min="6393" max="6393" width="11.125" style="426" customWidth="1"/>
    <col min="6394" max="6394" width="9.375" style="426" customWidth="1"/>
    <col min="6395" max="6395" width="6.375" style="426" customWidth="1"/>
    <col min="6396" max="6396" width="10.5" style="426" customWidth="1"/>
    <col min="6397" max="6399" width="9" style="426"/>
    <col min="6400" max="6400" width="9.625" style="426" customWidth="1"/>
    <col min="6401" max="6401" width="11.125" style="426" customWidth="1"/>
    <col min="6402" max="6402" width="9.625" style="426" customWidth="1"/>
    <col min="6403" max="6403" width="11.125" style="426" customWidth="1"/>
    <col min="6404" max="6404" width="9.625" style="426" customWidth="1"/>
    <col min="6405" max="6405" width="11.125" style="426" customWidth="1"/>
    <col min="6406" max="6640" width="9" style="426"/>
    <col min="6641" max="6641" width="2.625" style="426" customWidth="1"/>
    <col min="6642" max="6642" width="18.125" style="426" customWidth="1"/>
    <col min="6643" max="6644" width="5.625" style="426" customWidth="1"/>
    <col min="6645" max="6645" width="8.875" style="426" customWidth="1"/>
    <col min="6646" max="6646" width="6.875" style="426" customWidth="1"/>
    <col min="6647" max="6647" width="4" style="426" customWidth="1"/>
    <col min="6648" max="6648" width="9.625" style="426" customWidth="1"/>
    <col min="6649" max="6649" width="11.125" style="426" customWidth="1"/>
    <col min="6650" max="6650" width="9.375" style="426" customWidth="1"/>
    <col min="6651" max="6651" width="6.375" style="426" customWidth="1"/>
    <col min="6652" max="6652" width="10.5" style="426" customWidth="1"/>
    <col min="6653" max="6655" width="9" style="426"/>
    <col min="6656" max="6656" width="9.625" style="426" customWidth="1"/>
    <col min="6657" max="6657" width="11.125" style="426" customWidth="1"/>
    <col min="6658" max="6658" width="9.625" style="426" customWidth="1"/>
    <col min="6659" max="6659" width="11.125" style="426" customWidth="1"/>
    <col min="6660" max="6660" width="9.625" style="426" customWidth="1"/>
    <col min="6661" max="6661" width="11.125" style="426" customWidth="1"/>
    <col min="6662" max="6896" width="9" style="426"/>
    <col min="6897" max="6897" width="2.625" style="426" customWidth="1"/>
    <col min="6898" max="6898" width="18.125" style="426" customWidth="1"/>
    <col min="6899" max="6900" width="5.625" style="426" customWidth="1"/>
    <col min="6901" max="6901" width="8.875" style="426" customWidth="1"/>
    <col min="6902" max="6902" width="6.875" style="426" customWidth="1"/>
    <col min="6903" max="6903" width="4" style="426" customWidth="1"/>
    <col min="6904" max="6904" width="9.625" style="426" customWidth="1"/>
    <col min="6905" max="6905" width="11.125" style="426" customWidth="1"/>
    <col min="6906" max="6906" width="9.375" style="426" customWidth="1"/>
    <col min="6907" max="6907" width="6.375" style="426" customWidth="1"/>
    <col min="6908" max="6908" width="10.5" style="426" customWidth="1"/>
    <col min="6909" max="6911" width="9" style="426"/>
    <col min="6912" max="6912" width="9.625" style="426" customWidth="1"/>
    <col min="6913" max="6913" width="11.125" style="426" customWidth="1"/>
    <col min="6914" max="6914" width="9.625" style="426" customWidth="1"/>
    <col min="6915" max="6915" width="11.125" style="426" customWidth="1"/>
    <col min="6916" max="6916" width="9.625" style="426" customWidth="1"/>
    <col min="6917" max="6917" width="11.125" style="426" customWidth="1"/>
    <col min="6918" max="7152" width="9" style="426"/>
    <col min="7153" max="7153" width="2.625" style="426" customWidth="1"/>
    <col min="7154" max="7154" width="18.125" style="426" customWidth="1"/>
    <col min="7155" max="7156" width="5.625" style="426" customWidth="1"/>
    <col min="7157" max="7157" width="8.875" style="426" customWidth="1"/>
    <col min="7158" max="7158" width="6.875" style="426" customWidth="1"/>
    <col min="7159" max="7159" width="4" style="426" customWidth="1"/>
    <col min="7160" max="7160" width="9.625" style="426" customWidth="1"/>
    <col min="7161" max="7161" width="11.125" style="426" customWidth="1"/>
    <col min="7162" max="7162" width="9.375" style="426" customWidth="1"/>
    <col min="7163" max="7163" width="6.375" style="426" customWidth="1"/>
    <col min="7164" max="7164" width="10.5" style="426" customWidth="1"/>
    <col min="7165" max="7167" width="9" style="426"/>
    <col min="7168" max="7168" width="9.625" style="426" customWidth="1"/>
    <col min="7169" max="7169" width="11.125" style="426" customWidth="1"/>
    <col min="7170" max="7170" width="9.625" style="426" customWidth="1"/>
    <col min="7171" max="7171" width="11.125" style="426" customWidth="1"/>
    <col min="7172" max="7172" width="9.625" style="426" customWidth="1"/>
    <col min="7173" max="7173" width="11.125" style="426" customWidth="1"/>
    <col min="7174" max="7408" width="9" style="426"/>
    <col min="7409" max="7409" width="2.625" style="426" customWidth="1"/>
    <col min="7410" max="7410" width="18.125" style="426" customWidth="1"/>
    <col min="7411" max="7412" width="5.625" style="426" customWidth="1"/>
    <col min="7413" max="7413" width="8.875" style="426" customWidth="1"/>
    <col min="7414" max="7414" width="6.875" style="426" customWidth="1"/>
    <col min="7415" max="7415" width="4" style="426" customWidth="1"/>
    <col min="7416" max="7416" width="9.625" style="426" customWidth="1"/>
    <col min="7417" max="7417" width="11.125" style="426" customWidth="1"/>
    <col min="7418" max="7418" width="9.375" style="426" customWidth="1"/>
    <col min="7419" max="7419" width="6.375" style="426" customWidth="1"/>
    <col min="7420" max="7420" width="10.5" style="426" customWidth="1"/>
    <col min="7421" max="7423" width="9" style="426"/>
    <col min="7424" max="7424" width="9.625" style="426" customWidth="1"/>
    <col min="7425" max="7425" width="11.125" style="426" customWidth="1"/>
    <col min="7426" max="7426" width="9.625" style="426" customWidth="1"/>
    <col min="7427" max="7427" width="11.125" style="426" customWidth="1"/>
    <col min="7428" max="7428" width="9.625" style="426" customWidth="1"/>
    <col min="7429" max="7429" width="11.125" style="426" customWidth="1"/>
    <col min="7430" max="7664" width="9" style="426"/>
    <col min="7665" max="7665" width="2.625" style="426" customWidth="1"/>
    <col min="7666" max="7666" width="18.125" style="426" customWidth="1"/>
    <col min="7667" max="7668" width="5.625" style="426" customWidth="1"/>
    <col min="7669" max="7669" width="8.875" style="426" customWidth="1"/>
    <col min="7670" max="7670" width="6.875" style="426" customWidth="1"/>
    <col min="7671" max="7671" width="4" style="426" customWidth="1"/>
    <col min="7672" max="7672" width="9.625" style="426" customWidth="1"/>
    <col min="7673" max="7673" width="11.125" style="426" customWidth="1"/>
    <col min="7674" max="7674" width="9.375" style="426" customWidth="1"/>
    <col min="7675" max="7675" width="6.375" style="426" customWidth="1"/>
    <col min="7676" max="7676" width="10.5" style="426" customWidth="1"/>
    <col min="7677" max="7679" width="9" style="426"/>
    <col min="7680" max="7680" width="9.625" style="426" customWidth="1"/>
    <col min="7681" max="7681" width="11.125" style="426" customWidth="1"/>
    <col min="7682" max="7682" width="9.625" style="426" customWidth="1"/>
    <col min="7683" max="7683" width="11.125" style="426" customWidth="1"/>
    <col min="7684" max="7684" width="9.625" style="426" customWidth="1"/>
    <col min="7685" max="7685" width="11.125" style="426" customWidth="1"/>
    <col min="7686" max="7920" width="9" style="426"/>
    <col min="7921" max="7921" width="2.625" style="426" customWidth="1"/>
    <col min="7922" max="7922" width="18.125" style="426" customWidth="1"/>
    <col min="7923" max="7924" width="5.625" style="426" customWidth="1"/>
    <col min="7925" max="7925" width="8.875" style="426" customWidth="1"/>
    <col min="7926" max="7926" width="6.875" style="426" customWidth="1"/>
    <col min="7927" max="7927" width="4" style="426" customWidth="1"/>
    <col min="7928" max="7928" width="9.625" style="426" customWidth="1"/>
    <col min="7929" max="7929" width="11.125" style="426" customWidth="1"/>
    <col min="7930" max="7930" width="9.375" style="426" customWidth="1"/>
    <col min="7931" max="7931" width="6.375" style="426" customWidth="1"/>
    <col min="7932" max="7932" width="10.5" style="426" customWidth="1"/>
    <col min="7933" max="7935" width="9" style="426"/>
    <col min="7936" max="7936" width="9.625" style="426" customWidth="1"/>
    <col min="7937" max="7937" width="11.125" style="426" customWidth="1"/>
    <col min="7938" max="7938" width="9.625" style="426" customWidth="1"/>
    <col min="7939" max="7939" width="11.125" style="426" customWidth="1"/>
    <col min="7940" max="7940" width="9.625" style="426" customWidth="1"/>
    <col min="7941" max="7941" width="11.125" style="426" customWidth="1"/>
    <col min="7942" max="8176" width="9" style="426"/>
    <col min="8177" max="8177" width="2.625" style="426" customWidth="1"/>
    <col min="8178" max="8178" width="18.125" style="426" customWidth="1"/>
    <col min="8179" max="8180" width="5.625" style="426" customWidth="1"/>
    <col min="8181" max="8181" width="8.875" style="426" customWidth="1"/>
    <col min="8182" max="8182" width="6.875" style="426" customWidth="1"/>
    <col min="8183" max="8183" width="4" style="426" customWidth="1"/>
    <col min="8184" max="8184" width="9.625" style="426" customWidth="1"/>
    <col min="8185" max="8185" width="11.125" style="426" customWidth="1"/>
    <col min="8186" max="8186" width="9.375" style="426" customWidth="1"/>
    <col min="8187" max="8187" width="6.375" style="426" customWidth="1"/>
    <col min="8188" max="8188" width="10.5" style="426" customWidth="1"/>
    <col min="8189" max="8191" width="9" style="426"/>
    <col min="8192" max="8192" width="9.625" style="426" customWidth="1"/>
    <col min="8193" max="8193" width="11.125" style="426" customWidth="1"/>
    <col min="8194" max="8194" width="9.625" style="426" customWidth="1"/>
    <col min="8195" max="8195" width="11.125" style="426" customWidth="1"/>
    <col min="8196" max="8196" width="9.625" style="426" customWidth="1"/>
    <col min="8197" max="8197" width="11.125" style="426" customWidth="1"/>
    <col min="8198" max="8432" width="9" style="426"/>
    <col min="8433" max="8433" width="2.625" style="426" customWidth="1"/>
    <col min="8434" max="8434" width="18.125" style="426" customWidth="1"/>
    <col min="8435" max="8436" width="5.625" style="426" customWidth="1"/>
    <col min="8437" max="8437" width="8.875" style="426" customWidth="1"/>
    <col min="8438" max="8438" width="6.875" style="426" customWidth="1"/>
    <col min="8439" max="8439" width="4" style="426" customWidth="1"/>
    <col min="8440" max="8440" width="9.625" style="426" customWidth="1"/>
    <col min="8441" max="8441" width="11.125" style="426" customWidth="1"/>
    <col min="8442" max="8442" width="9.375" style="426" customWidth="1"/>
    <col min="8443" max="8443" width="6.375" style="426" customWidth="1"/>
    <col min="8444" max="8444" width="10.5" style="426" customWidth="1"/>
    <col min="8445" max="8447" width="9" style="426"/>
    <col min="8448" max="8448" width="9.625" style="426" customWidth="1"/>
    <col min="8449" max="8449" width="11.125" style="426" customWidth="1"/>
    <col min="8450" max="8450" width="9.625" style="426" customWidth="1"/>
    <col min="8451" max="8451" width="11.125" style="426" customWidth="1"/>
    <col min="8452" max="8452" width="9.625" style="426" customWidth="1"/>
    <col min="8453" max="8453" width="11.125" style="426" customWidth="1"/>
    <col min="8454" max="8688" width="9" style="426"/>
    <col min="8689" max="8689" width="2.625" style="426" customWidth="1"/>
    <col min="8690" max="8690" width="18.125" style="426" customWidth="1"/>
    <col min="8691" max="8692" width="5.625" style="426" customWidth="1"/>
    <col min="8693" max="8693" width="8.875" style="426" customWidth="1"/>
    <col min="8694" max="8694" width="6.875" style="426" customWidth="1"/>
    <col min="8695" max="8695" width="4" style="426" customWidth="1"/>
    <col min="8696" max="8696" width="9.625" style="426" customWidth="1"/>
    <col min="8697" max="8697" width="11.125" style="426" customWidth="1"/>
    <col min="8698" max="8698" width="9.375" style="426" customWidth="1"/>
    <col min="8699" max="8699" width="6.375" style="426" customWidth="1"/>
    <col min="8700" max="8700" width="10.5" style="426" customWidth="1"/>
    <col min="8701" max="8703" width="9" style="426"/>
    <col min="8704" max="8704" width="9.625" style="426" customWidth="1"/>
    <col min="8705" max="8705" width="11.125" style="426" customWidth="1"/>
    <col min="8706" max="8706" width="9.625" style="426" customWidth="1"/>
    <col min="8707" max="8707" width="11.125" style="426" customWidth="1"/>
    <col min="8708" max="8708" width="9.625" style="426" customWidth="1"/>
    <col min="8709" max="8709" width="11.125" style="426" customWidth="1"/>
    <col min="8710" max="8944" width="9" style="426"/>
    <col min="8945" max="8945" width="2.625" style="426" customWidth="1"/>
    <col min="8946" max="8946" width="18.125" style="426" customWidth="1"/>
    <col min="8947" max="8948" width="5.625" style="426" customWidth="1"/>
    <col min="8949" max="8949" width="8.875" style="426" customWidth="1"/>
    <col min="8950" max="8950" width="6.875" style="426" customWidth="1"/>
    <col min="8951" max="8951" width="4" style="426" customWidth="1"/>
    <col min="8952" max="8952" width="9.625" style="426" customWidth="1"/>
    <col min="8953" max="8953" width="11.125" style="426" customWidth="1"/>
    <col min="8954" max="8954" width="9.375" style="426" customWidth="1"/>
    <col min="8955" max="8955" width="6.375" style="426" customWidth="1"/>
    <col min="8956" max="8956" width="10.5" style="426" customWidth="1"/>
    <col min="8957" max="8959" width="9" style="426"/>
    <col min="8960" max="8960" width="9.625" style="426" customWidth="1"/>
    <col min="8961" max="8961" width="11.125" style="426" customWidth="1"/>
    <col min="8962" max="8962" width="9.625" style="426" customWidth="1"/>
    <col min="8963" max="8963" width="11.125" style="426" customWidth="1"/>
    <col min="8964" max="8964" width="9.625" style="426" customWidth="1"/>
    <col min="8965" max="8965" width="11.125" style="426" customWidth="1"/>
    <col min="8966" max="9200" width="9" style="426"/>
    <col min="9201" max="9201" width="2.625" style="426" customWidth="1"/>
    <col min="9202" max="9202" width="18.125" style="426" customWidth="1"/>
    <col min="9203" max="9204" width="5.625" style="426" customWidth="1"/>
    <col min="9205" max="9205" width="8.875" style="426" customWidth="1"/>
    <col min="9206" max="9206" width="6.875" style="426" customWidth="1"/>
    <col min="9207" max="9207" width="4" style="426" customWidth="1"/>
    <col min="9208" max="9208" width="9.625" style="426" customWidth="1"/>
    <col min="9209" max="9209" width="11.125" style="426" customWidth="1"/>
    <col min="9210" max="9210" width="9.375" style="426" customWidth="1"/>
    <col min="9211" max="9211" width="6.375" style="426" customWidth="1"/>
    <col min="9212" max="9212" width="10.5" style="426" customWidth="1"/>
    <col min="9213" max="9215" width="9" style="426"/>
    <col min="9216" max="9216" width="9.625" style="426" customWidth="1"/>
    <col min="9217" max="9217" width="11.125" style="426" customWidth="1"/>
    <col min="9218" max="9218" width="9.625" style="426" customWidth="1"/>
    <col min="9219" max="9219" width="11.125" style="426" customWidth="1"/>
    <col min="9220" max="9220" width="9.625" style="426" customWidth="1"/>
    <col min="9221" max="9221" width="11.125" style="426" customWidth="1"/>
    <col min="9222" max="9456" width="9" style="426"/>
    <col min="9457" max="9457" width="2.625" style="426" customWidth="1"/>
    <col min="9458" max="9458" width="18.125" style="426" customWidth="1"/>
    <col min="9459" max="9460" width="5.625" style="426" customWidth="1"/>
    <col min="9461" max="9461" width="8.875" style="426" customWidth="1"/>
    <col min="9462" max="9462" width="6.875" style="426" customWidth="1"/>
    <col min="9463" max="9463" width="4" style="426" customWidth="1"/>
    <col min="9464" max="9464" width="9.625" style="426" customWidth="1"/>
    <col min="9465" max="9465" width="11.125" style="426" customWidth="1"/>
    <col min="9466" max="9466" width="9.375" style="426" customWidth="1"/>
    <col min="9467" max="9467" width="6.375" style="426" customWidth="1"/>
    <col min="9468" max="9468" width="10.5" style="426" customWidth="1"/>
    <col min="9469" max="9471" width="9" style="426"/>
    <col min="9472" max="9472" width="9.625" style="426" customWidth="1"/>
    <col min="9473" max="9473" width="11.125" style="426" customWidth="1"/>
    <col min="9474" max="9474" width="9.625" style="426" customWidth="1"/>
    <col min="9475" max="9475" width="11.125" style="426" customWidth="1"/>
    <col min="9476" max="9476" width="9.625" style="426" customWidth="1"/>
    <col min="9477" max="9477" width="11.125" style="426" customWidth="1"/>
    <col min="9478" max="9712" width="9" style="426"/>
    <col min="9713" max="9713" width="2.625" style="426" customWidth="1"/>
    <col min="9714" max="9714" width="18.125" style="426" customWidth="1"/>
    <col min="9715" max="9716" width="5.625" style="426" customWidth="1"/>
    <col min="9717" max="9717" width="8.875" style="426" customWidth="1"/>
    <col min="9718" max="9718" width="6.875" style="426" customWidth="1"/>
    <col min="9719" max="9719" width="4" style="426" customWidth="1"/>
    <col min="9720" max="9720" width="9.625" style="426" customWidth="1"/>
    <col min="9721" max="9721" width="11.125" style="426" customWidth="1"/>
    <col min="9722" max="9722" width="9.375" style="426" customWidth="1"/>
    <col min="9723" max="9723" width="6.375" style="426" customWidth="1"/>
    <col min="9724" max="9724" width="10.5" style="426" customWidth="1"/>
    <col min="9725" max="9727" width="9" style="426"/>
    <col min="9728" max="9728" width="9.625" style="426" customWidth="1"/>
    <col min="9729" max="9729" width="11.125" style="426" customWidth="1"/>
    <col min="9730" max="9730" width="9.625" style="426" customWidth="1"/>
    <col min="9731" max="9731" width="11.125" style="426" customWidth="1"/>
    <col min="9732" max="9732" width="9.625" style="426" customWidth="1"/>
    <col min="9733" max="9733" width="11.125" style="426" customWidth="1"/>
    <col min="9734" max="9968" width="9" style="426"/>
    <col min="9969" max="9969" width="2.625" style="426" customWidth="1"/>
    <col min="9970" max="9970" width="18.125" style="426" customWidth="1"/>
    <col min="9971" max="9972" width="5.625" style="426" customWidth="1"/>
    <col min="9973" max="9973" width="8.875" style="426" customWidth="1"/>
    <col min="9974" max="9974" width="6.875" style="426" customWidth="1"/>
    <col min="9975" max="9975" width="4" style="426" customWidth="1"/>
    <col min="9976" max="9976" width="9.625" style="426" customWidth="1"/>
    <col min="9977" max="9977" width="11.125" style="426" customWidth="1"/>
    <col min="9978" max="9978" width="9.375" style="426" customWidth="1"/>
    <col min="9979" max="9979" width="6.375" style="426" customWidth="1"/>
    <col min="9980" max="9980" width="10.5" style="426" customWidth="1"/>
    <col min="9981" max="9983" width="9" style="426"/>
    <col min="9984" max="9984" width="9.625" style="426" customWidth="1"/>
    <col min="9985" max="9985" width="11.125" style="426" customWidth="1"/>
    <col min="9986" max="9986" width="9.625" style="426" customWidth="1"/>
    <col min="9987" max="9987" width="11.125" style="426" customWidth="1"/>
    <col min="9988" max="9988" width="9.625" style="426" customWidth="1"/>
    <col min="9989" max="9989" width="11.125" style="426" customWidth="1"/>
    <col min="9990" max="10224" width="9" style="426"/>
    <col min="10225" max="10225" width="2.625" style="426" customWidth="1"/>
    <col min="10226" max="10226" width="18.125" style="426" customWidth="1"/>
    <col min="10227" max="10228" width="5.625" style="426" customWidth="1"/>
    <col min="10229" max="10229" width="8.875" style="426" customWidth="1"/>
    <col min="10230" max="10230" width="6.875" style="426" customWidth="1"/>
    <col min="10231" max="10231" width="4" style="426" customWidth="1"/>
    <col min="10232" max="10232" width="9.625" style="426" customWidth="1"/>
    <col min="10233" max="10233" width="11.125" style="426" customWidth="1"/>
    <col min="10234" max="10234" width="9.375" style="426" customWidth="1"/>
    <col min="10235" max="10235" width="6.375" style="426" customWidth="1"/>
    <col min="10236" max="10236" width="10.5" style="426" customWidth="1"/>
    <col min="10237" max="10239" width="9" style="426"/>
    <col min="10240" max="10240" width="9.625" style="426" customWidth="1"/>
    <col min="10241" max="10241" width="11.125" style="426" customWidth="1"/>
    <col min="10242" max="10242" width="9.625" style="426" customWidth="1"/>
    <col min="10243" max="10243" width="11.125" style="426" customWidth="1"/>
    <col min="10244" max="10244" width="9.625" style="426" customWidth="1"/>
    <col min="10245" max="10245" width="11.125" style="426" customWidth="1"/>
    <col min="10246" max="10480" width="9" style="426"/>
    <col min="10481" max="10481" width="2.625" style="426" customWidth="1"/>
    <col min="10482" max="10482" width="18.125" style="426" customWidth="1"/>
    <col min="10483" max="10484" width="5.625" style="426" customWidth="1"/>
    <col min="10485" max="10485" width="8.875" style="426" customWidth="1"/>
    <col min="10486" max="10486" width="6.875" style="426" customWidth="1"/>
    <col min="10487" max="10487" width="4" style="426" customWidth="1"/>
    <col min="10488" max="10488" width="9.625" style="426" customWidth="1"/>
    <col min="10489" max="10489" width="11.125" style="426" customWidth="1"/>
    <col min="10490" max="10490" width="9.375" style="426" customWidth="1"/>
    <col min="10491" max="10491" width="6.375" style="426" customWidth="1"/>
    <col min="10492" max="10492" width="10.5" style="426" customWidth="1"/>
    <col min="10493" max="10495" width="9" style="426"/>
    <col min="10496" max="10496" width="9.625" style="426" customWidth="1"/>
    <col min="10497" max="10497" width="11.125" style="426" customWidth="1"/>
    <col min="10498" max="10498" width="9.625" style="426" customWidth="1"/>
    <col min="10499" max="10499" width="11.125" style="426" customWidth="1"/>
    <col min="10500" max="10500" width="9.625" style="426" customWidth="1"/>
    <col min="10501" max="10501" width="11.125" style="426" customWidth="1"/>
    <col min="10502" max="10736" width="9" style="426"/>
    <col min="10737" max="10737" width="2.625" style="426" customWidth="1"/>
    <col min="10738" max="10738" width="18.125" style="426" customWidth="1"/>
    <col min="10739" max="10740" width="5.625" style="426" customWidth="1"/>
    <col min="10741" max="10741" width="8.875" style="426" customWidth="1"/>
    <col min="10742" max="10742" width="6.875" style="426" customWidth="1"/>
    <col min="10743" max="10743" width="4" style="426" customWidth="1"/>
    <col min="10744" max="10744" width="9.625" style="426" customWidth="1"/>
    <col min="10745" max="10745" width="11.125" style="426" customWidth="1"/>
    <col min="10746" max="10746" width="9.375" style="426" customWidth="1"/>
    <col min="10747" max="10747" width="6.375" style="426" customWidth="1"/>
    <col min="10748" max="10748" width="10.5" style="426" customWidth="1"/>
    <col min="10749" max="10751" width="9" style="426"/>
    <col min="10752" max="10752" width="9.625" style="426" customWidth="1"/>
    <col min="10753" max="10753" width="11.125" style="426" customWidth="1"/>
    <col min="10754" max="10754" width="9.625" style="426" customWidth="1"/>
    <col min="10755" max="10755" width="11.125" style="426" customWidth="1"/>
    <col min="10756" max="10756" width="9.625" style="426" customWidth="1"/>
    <col min="10757" max="10757" width="11.125" style="426" customWidth="1"/>
    <col min="10758" max="10992" width="9" style="426"/>
    <col min="10993" max="10993" width="2.625" style="426" customWidth="1"/>
    <col min="10994" max="10994" width="18.125" style="426" customWidth="1"/>
    <col min="10995" max="10996" width="5.625" style="426" customWidth="1"/>
    <col min="10997" max="10997" width="8.875" style="426" customWidth="1"/>
    <col min="10998" max="10998" width="6.875" style="426" customWidth="1"/>
    <col min="10999" max="10999" width="4" style="426" customWidth="1"/>
    <col min="11000" max="11000" width="9.625" style="426" customWidth="1"/>
    <col min="11001" max="11001" width="11.125" style="426" customWidth="1"/>
    <col min="11002" max="11002" width="9.375" style="426" customWidth="1"/>
    <col min="11003" max="11003" width="6.375" style="426" customWidth="1"/>
    <col min="11004" max="11004" width="10.5" style="426" customWidth="1"/>
    <col min="11005" max="11007" width="9" style="426"/>
    <col min="11008" max="11008" width="9.625" style="426" customWidth="1"/>
    <col min="11009" max="11009" width="11.125" style="426" customWidth="1"/>
    <col min="11010" max="11010" width="9.625" style="426" customWidth="1"/>
    <col min="11011" max="11011" width="11.125" style="426" customWidth="1"/>
    <col min="11012" max="11012" width="9.625" style="426" customWidth="1"/>
    <col min="11013" max="11013" width="11.125" style="426" customWidth="1"/>
    <col min="11014" max="11248" width="9" style="426"/>
    <col min="11249" max="11249" width="2.625" style="426" customWidth="1"/>
    <col min="11250" max="11250" width="18.125" style="426" customWidth="1"/>
    <col min="11251" max="11252" width="5.625" style="426" customWidth="1"/>
    <col min="11253" max="11253" width="8.875" style="426" customWidth="1"/>
    <col min="11254" max="11254" width="6.875" style="426" customWidth="1"/>
    <col min="11255" max="11255" width="4" style="426" customWidth="1"/>
    <col min="11256" max="11256" width="9.625" style="426" customWidth="1"/>
    <col min="11257" max="11257" width="11.125" style="426" customWidth="1"/>
    <col min="11258" max="11258" width="9.375" style="426" customWidth="1"/>
    <col min="11259" max="11259" width="6.375" style="426" customWidth="1"/>
    <col min="11260" max="11260" width="10.5" style="426" customWidth="1"/>
    <col min="11261" max="11263" width="9" style="426"/>
    <col min="11264" max="11264" width="9.625" style="426" customWidth="1"/>
    <col min="11265" max="11265" width="11.125" style="426" customWidth="1"/>
    <col min="11266" max="11266" width="9.625" style="426" customWidth="1"/>
    <col min="11267" max="11267" width="11.125" style="426" customWidth="1"/>
    <col min="11268" max="11268" width="9.625" style="426" customWidth="1"/>
    <col min="11269" max="11269" width="11.125" style="426" customWidth="1"/>
    <col min="11270" max="11504" width="9" style="426"/>
    <col min="11505" max="11505" width="2.625" style="426" customWidth="1"/>
    <col min="11506" max="11506" width="18.125" style="426" customWidth="1"/>
    <col min="11507" max="11508" width="5.625" style="426" customWidth="1"/>
    <col min="11509" max="11509" width="8.875" style="426" customWidth="1"/>
    <col min="11510" max="11510" width="6.875" style="426" customWidth="1"/>
    <col min="11511" max="11511" width="4" style="426" customWidth="1"/>
    <col min="11512" max="11512" width="9.625" style="426" customWidth="1"/>
    <col min="11513" max="11513" width="11.125" style="426" customWidth="1"/>
    <col min="11514" max="11514" width="9.375" style="426" customWidth="1"/>
    <col min="11515" max="11515" width="6.375" style="426" customWidth="1"/>
    <col min="11516" max="11516" width="10.5" style="426" customWidth="1"/>
    <col min="11517" max="11519" width="9" style="426"/>
    <col min="11520" max="11520" width="9.625" style="426" customWidth="1"/>
    <col min="11521" max="11521" width="11.125" style="426" customWidth="1"/>
    <col min="11522" max="11522" width="9.625" style="426" customWidth="1"/>
    <col min="11523" max="11523" width="11.125" style="426" customWidth="1"/>
    <col min="11524" max="11524" width="9.625" style="426" customWidth="1"/>
    <col min="11525" max="11525" width="11.125" style="426" customWidth="1"/>
    <col min="11526" max="11760" width="9" style="426"/>
    <col min="11761" max="11761" width="2.625" style="426" customWidth="1"/>
    <col min="11762" max="11762" width="18.125" style="426" customWidth="1"/>
    <col min="11763" max="11764" width="5.625" style="426" customWidth="1"/>
    <col min="11765" max="11765" width="8.875" style="426" customWidth="1"/>
    <col min="11766" max="11766" width="6.875" style="426" customWidth="1"/>
    <col min="11767" max="11767" width="4" style="426" customWidth="1"/>
    <col min="11768" max="11768" width="9.625" style="426" customWidth="1"/>
    <col min="11769" max="11769" width="11.125" style="426" customWidth="1"/>
    <col min="11770" max="11770" width="9.375" style="426" customWidth="1"/>
    <col min="11771" max="11771" width="6.375" style="426" customWidth="1"/>
    <col min="11772" max="11772" width="10.5" style="426" customWidth="1"/>
    <col min="11773" max="11775" width="9" style="426"/>
    <col min="11776" max="11776" width="9.625" style="426" customWidth="1"/>
    <col min="11777" max="11777" width="11.125" style="426" customWidth="1"/>
    <col min="11778" max="11778" width="9.625" style="426" customWidth="1"/>
    <col min="11779" max="11779" width="11.125" style="426" customWidth="1"/>
    <col min="11780" max="11780" width="9.625" style="426" customWidth="1"/>
    <col min="11781" max="11781" width="11.125" style="426" customWidth="1"/>
    <col min="11782" max="12016" width="9" style="426"/>
    <col min="12017" max="12017" width="2.625" style="426" customWidth="1"/>
    <col min="12018" max="12018" width="18.125" style="426" customWidth="1"/>
    <col min="12019" max="12020" width="5.625" style="426" customWidth="1"/>
    <col min="12021" max="12021" width="8.875" style="426" customWidth="1"/>
    <col min="12022" max="12022" width="6.875" style="426" customWidth="1"/>
    <col min="12023" max="12023" width="4" style="426" customWidth="1"/>
    <col min="12024" max="12024" width="9.625" style="426" customWidth="1"/>
    <col min="12025" max="12025" width="11.125" style="426" customWidth="1"/>
    <col min="12026" max="12026" width="9.375" style="426" customWidth="1"/>
    <col min="12027" max="12027" width="6.375" style="426" customWidth="1"/>
    <col min="12028" max="12028" width="10.5" style="426" customWidth="1"/>
    <col min="12029" max="12031" width="9" style="426"/>
    <col min="12032" max="12032" width="9.625" style="426" customWidth="1"/>
    <col min="12033" max="12033" width="11.125" style="426" customWidth="1"/>
    <col min="12034" max="12034" width="9.625" style="426" customWidth="1"/>
    <col min="12035" max="12035" width="11.125" style="426" customWidth="1"/>
    <col min="12036" max="12036" width="9.625" style="426" customWidth="1"/>
    <col min="12037" max="12037" width="11.125" style="426" customWidth="1"/>
    <col min="12038" max="12272" width="9" style="426"/>
    <col min="12273" max="12273" width="2.625" style="426" customWidth="1"/>
    <col min="12274" max="12274" width="18.125" style="426" customWidth="1"/>
    <col min="12275" max="12276" width="5.625" style="426" customWidth="1"/>
    <col min="12277" max="12277" width="8.875" style="426" customWidth="1"/>
    <col min="12278" max="12278" width="6.875" style="426" customWidth="1"/>
    <col min="12279" max="12279" width="4" style="426" customWidth="1"/>
    <col min="12280" max="12280" width="9.625" style="426" customWidth="1"/>
    <col min="12281" max="12281" width="11.125" style="426" customWidth="1"/>
    <col min="12282" max="12282" width="9.375" style="426" customWidth="1"/>
    <col min="12283" max="12283" width="6.375" style="426" customWidth="1"/>
    <col min="12284" max="12284" width="10.5" style="426" customWidth="1"/>
    <col min="12285" max="12287" width="9" style="426"/>
    <col min="12288" max="12288" width="9.625" style="426" customWidth="1"/>
    <col min="12289" max="12289" width="11.125" style="426" customWidth="1"/>
    <col min="12290" max="12290" width="9.625" style="426" customWidth="1"/>
    <col min="12291" max="12291" width="11.125" style="426" customWidth="1"/>
    <col min="12292" max="12292" width="9.625" style="426" customWidth="1"/>
    <col min="12293" max="12293" width="11.125" style="426" customWidth="1"/>
    <col min="12294" max="12528" width="9" style="426"/>
    <col min="12529" max="12529" width="2.625" style="426" customWidth="1"/>
    <col min="12530" max="12530" width="18.125" style="426" customWidth="1"/>
    <col min="12531" max="12532" width="5.625" style="426" customWidth="1"/>
    <col min="12533" max="12533" width="8.875" style="426" customWidth="1"/>
    <col min="12534" max="12534" width="6.875" style="426" customWidth="1"/>
    <col min="12535" max="12535" width="4" style="426" customWidth="1"/>
    <col min="12536" max="12536" width="9.625" style="426" customWidth="1"/>
    <col min="12537" max="12537" width="11.125" style="426" customWidth="1"/>
    <col min="12538" max="12538" width="9.375" style="426" customWidth="1"/>
    <col min="12539" max="12539" width="6.375" style="426" customWidth="1"/>
    <col min="12540" max="12540" width="10.5" style="426" customWidth="1"/>
    <col min="12541" max="12543" width="9" style="426"/>
    <col min="12544" max="12544" width="9.625" style="426" customWidth="1"/>
    <col min="12545" max="12545" width="11.125" style="426" customWidth="1"/>
    <col min="12546" max="12546" width="9.625" style="426" customWidth="1"/>
    <col min="12547" max="12547" width="11.125" style="426" customWidth="1"/>
    <col min="12548" max="12548" width="9.625" style="426" customWidth="1"/>
    <col min="12549" max="12549" width="11.125" style="426" customWidth="1"/>
    <col min="12550" max="12784" width="9" style="426"/>
    <col min="12785" max="12785" width="2.625" style="426" customWidth="1"/>
    <col min="12786" max="12786" width="18.125" style="426" customWidth="1"/>
    <col min="12787" max="12788" width="5.625" style="426" customWidth="1"/>
    <col min="12789" max="12789" width="8.875" style="426" customWidth="1"/>
    <col min="12790" max="12790" width="6.875" style="426" customWidth="1"/>
    <col min="12791" max="12791" width="4" style="426" customWidth="1"/>
    <col min="12792" max="12792" width="9.625" style="426" customWidth="1"/>
    <col min="12793" max="12793" width="11.125" style="426" customWidth="1"/>
    <col min="12794" max="12794" width="9.375" style="426" customWidth="1"/>
    <col min="12795" max="12795" width="6.375" style="426" customWidth="1"/>
    <col min="12796" max="12796" width="10.5" style="426" customWidth="1"/>
    <col min="12797" max="12799" width="9" style="426"/>
    <col min="12800" max="12800" width="9.625" style="426" customWidth="1"/>
    <col min="12801" max="12801" width="11.125" style="426" customWidth="1"/>
    <col min="12802" max="12802" width="9.625" style="426" customWidth="1"/>
    <col min="12803" max="12803" width="11.125" style="426" customWidth="1"/>
    <col min="12804" max="12804" width="9.625" style="426" customWidth="1"/>
    <col min="12805" max="12805" width="11.125" style="426" customWidth="1"/>
    <col min="12806" max="13040" width="9" style="426"/>
    <col min="13041" max="13041" width="2.625" style="426" customWidth="1"/>
    <col min="13042" max="13042" width="18.125" style="426" customWidth="1"/>
    <col min="13043" max="13044" width="5.625" style="426" customWidth="1"/>
    <col min="13045" max="13045" width="8.875" style="426" customWidth="1"/>
    <col min="13046" max="13046" width="6.875" style="426" customWidth="1"/>
    <col min="13047" max="13047" width="4" style="426" customWidth="1"/>
    <col min="13048" max="13048" width="9.625" style="426" customWidth="1"/>
    <col min="13049" max="13049" width="11.125" style="426" customWidth="1"/>
    <col min="13050" max="13050" width="9.375" style="426" customWidth="1"/>
    <col min="13051" max="13051" width="6.375" style="426" customWidth="1"/>
    <col min="13052" max="13052" width="10.5" style="426" customWidth="1"/>
    <col min="13053" max="13055" width="9" style="426"/>
    <col min="13056" max="13056" width="9.625" style="426" customWidth="1"/>
    <col min="13057" max="13057" width="11.125" style="426" customWidth="1"/>
    <col min="13058" max="13058" width="9.625" style="426" customWidth="1"/>
    <col min="13059" max="13059" width="11.125" style="426" customWidth="1"/>
    <col min="13060" max="13060" width="9.625" style="426" customWidth="1"/>
    <col min="13061" max="13061" width="11.125" style="426" customWidth="1"/>
    <col min="13062" max="13296" width="9" style="426"/>
    <col min="13297" max="13297" width="2.625" style="426" customWidth="1"/>
    <col min="13298" max="13298" width="18.125" style="426" customWidth="1"/>
    <col min="13299" max="13300" width="5.625" style="426" customWidth="1"/>
    <col min="13301" max="13301" width="8.875" style="426" customWidth="1"/>
    <col min="13302" max="13302" width="6.875" style="426" customWidth="1"/>
    <col min="13303" max="13303" width="4" style="426" customWidth="1"/>
    <col min="13304" max="13304" width="9.625" style="426" customWidth="1"/>
    <col min="13305" max="13305" width="11.125" style="426" customWidth="1"/>
    <col min="13306" max="13306" width="9.375" style="426" customWidth="1"/>
    <col min="13307" max="13307" width="6.375" style="426" customWidth="1"/>
    <col min="13308" max="13308" width="10.5" style="426" customWidth="1"/>
    <col min="13309" max="13311" width="9" style="426"/>
    <col min="13312" max="13312" width="9.625" style="426" customWidth="1"/>
    <col min="13313" max="13313" width="11.125" style="426" customWidth="1"/>
    <col min="13314" max="13314" width="9.625" style="426" customWidth="1"/>
    <col min="13315" max="13315" width="11.125" style="426" customWidth="1"/>
    <col min="13316" max="13316" width="9.625" style="426" customWidth="1"/>
    <col min="13317" max="13317" width="11.125" style="426" customWidth="1"/>
    <col min="13318" max="13552" width="9" style="426"/>
    <col min="13553" max="13553" width="2.625" style="426" customWidth="1"/>
    <col min="13554" max="13554" width="18.125" style="426" customWidth="1"/>
    <col min="13555" max="13556" width="5.625" style="426" customWidth="1"/>
    <col min="13557" max="13557" width="8.875" style="426" customWidth="1"/>
    <col min="13558" max="13558" width="6.875" style="426" customWidth="1"/>
    <col min="13559" max="13559" width="4" style="426" customWidth="1"/>
    <col min="13560" max="13560" width="9.625" style="426" customWidth="1"/>
    <col min="13561" max="13561" width="11.125" style="426" customWidth="1"/>
    <col min="13562" max="13562" width="9.375" style="426" customWidth="1"/>
    <col min="13563" max="13563" width="6.375" style="426" customWidth="1"/>
    <col min="13564" max="13564" width="10.5" style="426" customWidth="1"/>
    <col min="13565" max="13567" width="9" style="426"/>
    <col min="13568" max="13568" width="9.625" style="426" customWidth="1"/>
    <col min="13569" max="13569" width="11.125" style="426" customWidth="1"/>
    <col min="13570" max="13570" width="9.625" style="426" customWidth="1"/>
    <col min="13571" max="13571" width="11.125" style="426" customWidth="1"/>
    <col min="13572" max="13572" width="9.625" style="426" customWidth="1"/>
    <col min="13573" max="13573" width="11.125" style="426" customWidth="1"/>
    <col min="13574" max="13808" width="9" style="426"/>
    <col min="13809" max="13809" width="2.625" style="426" customWidth="1"/>
    <col min="13810" max="13810" width="18.125" style="426" customWidth="1"/>
    <col min="13811" max="13812" width="5.625" style="426" customWidth="1"/>
    <col min="13813" max="13813" width="8.875" style="426" customWidth="1"/>
    <col min="13814" max="13814" width="6.875" style="426" customWidth="1"/>
    <col min="13815" max="13815" width="4" style="426" customWidth="1"/>
    <col min="13816" max="13816" width="9.625" style="426" customWidth="1"/>
    <col min="13817" max="13817" width="11.125" style="426" customWidth="1"/>
    <col min="13818" max="13818" width="9.375" style="426" customWidth="1"/>
    <col min="13819" max="13819" width="6.375" style="426" customWidth="1"/>
    <col min="13820" max="13820" width="10.5" style="426" customWidth="1"/>
    <col min="13821" max="13823" width="9" style="426"/>
    <col min="13824" max="13824" width="9.625" style="426" customWidth="1"/>
    <col min="13825" max="13825" width="11.125" style="426" customWidth="1"/>
    <col min="13826" max="13826" width="9.625" style="426" customWidth="1"/>
    <col min="13827" max="13827" width="11.125" style="426" customWidth="1"/>
    <col min="13828" max="13828" width="9.625" style="426" customWidth="1"/>
    <col min="13829" max="13829" width="11.125" style="426" customWidth="1"/>
    <col min="13830" max="14064" width="9" style="426"/>
    <col min="14065" max="14065" width="2.625" style="426" customWidth="1"/>
    <col min="14066" max="14066" width="18.125" style="426" customWidth="1"/>
    <col min="14067" max="14068" width="5.625" style="426" customWidth="1"/>
    <col min="14069" max="14069" width="8.875" style="426" customWidth="1"/>
    <col min="14070" max="14070" width="6.875" style="426" customWidth="1"/>
    <col min="14071" max="14071" width="4" style="426" customWidth="1"/>
    <col min="14072" max="14072" width="9.625" style="426" customWidth="1"/>
    <col min="14073" max="14073" width="11.125" style="426" customWidth="1"/>
    <col min="14074" max="14074" width="9.375" style="426" customWidth="1"/>
    <col min="14075" max="14075" width="6.375" style="426" customWidth="1"/>
    <col min="14076" max="14076" width="10.5" style="426" customWidth="1"/>
    <col min="14077" max="14079" width="9" style="426"/>
    <col min="14080" max="14080" width="9.625" style="426" customWidth="1"/>
    <col min="14081" max="14081" width="11.125" style="426" customWidth="1"/>
    <col min="14082" max="14082" width="9.625" style="426" customWidth="1"/>
    <col min="14083" max="14083" width="11.125" style="426" customWidth="1"/>
    <col min="14084" max="14084" width="9.625" style="426" customWidth="1"/>
    <col min="14085" max="14085" width="11.125" style="426" customWidth="1"/>
    <col min="14086" max="14320" width="9" style="426"/>
    <col min="14321" max="14321" width="2.625" style="426" customWidth="1"/>
    <col min="14322" max="14322" width="18.125" style="426" customWidth="1"/>
    <col min="14323" max="14324" width="5.625" style="426" customWidth="1"/>
    <col min="14325" max="14325" width="8.875" style="426" customWidth="1"/>
    <col min="14326" max="14326" width="6.875" style="426" customWidth="1"/>
    <col min="14327" max="14327" width="4" style="426" customWidth="1"/>
    <col min="14328" max="14328" width="9.625" style="426" customWidth="1"/>
    <col min="14329" max="14329" width="11.125" style="426" customWidth="1"/>
    <col min="14330" max="14330" width="9.375" style="426" customWidth="1"/>
    <col min="14331" max="14331" width="6.375" style="426" customWidth="1"/>
    <col min="14332" max="14332" width="10.5" style="426" customWidth="1"/>
    <col min="14333" max="14335" width="9" style="426"/>
    <col min="14336" max="14336" width="9.625" style="426" customWidth="1"/>
    <col min="14337" max="14337" width="11.125" style="426" customWidth="1"/>
    <col min="14338" max="14338" width="9.625" style="426" customWidth="1"/>
    <col min="14339" max="14339" width="11.125" style="426" customWidth="1"/>
    <col min="14340" max="14340" width="9.625" style="426" customWidth="1"/>
    <col min="14341" max="14341" width="11.125" style="426" customWidth="1"/>
    <col min="14342" max="14576" width="9" style="426"/>
    <col min="14577" max="14577" width="2.625" style="426" customWidth="1"/>
    <col min="14578" max="14578" width="18.125" style="426" customWidth="1"/>
    <col min="14579" max="14580" width="5.625" style="426" customWidth="1"/>
    <col min="14581" max="14581" width="8.875" style="426" customWidth="1"/>
    <col min="14582" max="14582" width="6.875" style="426" customWidth="1"/>
    <col min="14583" max="14583" width="4" style="426" customWidth="1"/>
    <col min="14584" max="14584" width="9.625" style="426" customWidth="1"/>
    <col min="14585" max="14585" width="11.125" style="426" customWidth="1"/>
    <col min="14586" max="14586" width="9.375" style="426" customWidth="1"/>
    <col min="14587" max="14587" width="6.375" style="426" customWidth="1"/>
    <col min="14588" max="14588" width="10.5" style="426" customWidth="1"/>
    <col min="14589" max="14591" width="9" style="426"/>
    <col min="14592" max="14592" width="9.625" style="426" customWidth="1"/>
    <col min="14593" max="14593" width="11.125" style="426" customWidth="1"/>
    <col min="14594" max="14594" width="9.625" style="426" customWidth="1"/>
    <col min="14595" max="14595" width="11.125" style="426" customWidth="1"/>
    <col min="14596" max="14596" width="9.625" style="426" customWidth="1"/>
    <col min="14597" max="14597" width="11.125" style="426" customWidth="1"/>
    <col min="14598" max="14832" width="9" style="426"/>
    <col min="14833" max="14833" width="2.625" style="426" customWidth="1"/>
    <col min="14834" max="14834" width="18.125" style="426" customWidth="1"/>
    <col min="14835" max="14836" width="5.625" style="426" customWidth="1"/>
    <col min="14837" max="14837" width="8.875" style="426" customWidth="1"/>
    <col min="14838" max="14838" width="6.875" style="426" customWidth="1"/>
    <col min="14839" max="14839" width="4" style="426" customWidth="1"/>
    <col min="14840" max="14840" width="9.625" style="426" customWidth="1"/>
    <col min="14841" max="14841" width="11.125" style="426" customWidth="1"/>
    <col min="14842" max="14842" width="9.375" style="426" customWidth="1"/>
    <col min="14843" max="14843" width="6.375" style="426" customWidth="1"/>
    <col min="14844" max="14844" width="10.5" style="426" customWidth="1"/>
    <col min="14845" max="14847" width="9" style="426"/>
    <col min="14848" max="14848" width="9.625" style="426" customWidth="1"/>
    <col min="14849" max="14849" width="11.125" style="426" customWidth="1"/>
    <col min="14850" max="14850" width="9.625" style="426" customWidth="1"/>
    <col min="14851" max="14851" width="11.125" style="426" customWidth="1"/>
    <col min="14852" max="14852" width="9.625" style="426" customWidth="1"/>
    <col min="14853" max="14853" width="11.125" style="426" customWidth="1"/>
    <col min="14854" max="15088" width="9" style="426"/>
    <col min="15089" max="15089" width="2.625" style="426" customWidth="1"/>
    <col min="15090" max="15090" width="18.125" style="426" customWidth="1"/>
    <col min="15091" max="15092" width="5.625" style="426" customWidth="1"/>
    <col min="15093" max="15093" width="8.875" style="426" customWidth="1"/>
    <col min="15094" max="15094" width="6.875" style="426" customWidth="1"/>
    <col min="15095" max="15095" width="4" style="426" customWidth="1"/>
    <col min="15096" max="15096" width="9.625" style="426" customWidth="1"/>
    <col min="15097" max="15097" width="11.125" style="426" customWidth="1"/>
    <col min="15098" max="15098" width="9.375" style="426" customWidth="1"/>
    <col min="15099" max="15099" width="6.375" style="426" customWidth="1"/>
    <col min="15100" max="15100" width="10.5" style="426" customWidth="1"/>
    <col min="15101" max="15103" width="9" style="426"/>
    <col min="15104" max="15104" width="9.625" style="426" customWidth="1"/>
    <col min="15105" max="15105" width="11.125" style="426" customWidth="1"/>
    <col min="15106" max="15106" width="9.625" style="426" customWidth="1"/>
    <col min="15107" max="15107" width="11.125" style="426" customWidth="1"/>
    <col min="15108" max="15108" width="9.625" style="426" customWidth="1"/>
    <col min="15109" max="15109" width="11.125" style="426" customWidth="1"/>
    <col min="15110" max="15344" width="9" style="426"/>
    <col min="15345" max="15345" width="2.625" style="426" customWidth="1"/>
    <col min="15346" max="15346" width="18.125" style="426" customWidth="1"/>
    <col min="15347" max="15348" width="5.625" style="426" customWidth="1"/>
    <col min="15349" max="15349" width="8.875" style="426" customWidth="1"/>
    <col min="15350" max="15350" width="6.875" style="426" customWidth="1"/>
    <col min="15351" max="15351" width="4" style="426" customWidth="1"/>
    <col min="15352" max="15352" width="9.625" style="426" customWidth="1"/>
    <col min="15353" max="15353" width="11.125" style="426" customWidth="1"/>
    <col min="15354" max="15354" width="9.375" style="426" customWidth="1"/>
    <col min="15355" max="15355" width="6.375" style="426" customWidth="1"/>
    <col min="15356" max="15356" width="10.5" style="426" customWidth="1"/>
    <col min="15357" max="15359" width="9" style="426"/>
    <col min="15360" max="15360" width="9.625" style="426" customWidth="1"/>
    <col min="15361" max="15361" width="11.125" style="426" customWidth="1"/>
    <col min="15362" max="15362" width="9.625" style="426" customWidth="1"/>
    <col min="15363" max="15363" width="11.125" style="426" customWidth="1"/>
    <col min="15364" max="15364" width="9.625" style="426" customWidth="1"/>
    <col min="15365" max="15365" width="11.125" style="426" customWidth="1"/>
    <col min="15366" max="15600" width="9" style="426"/>
    <col min="15601" max="15601" width="2.625" style="426" customWidth="1"/>
    <col min="15602" max="15602" width="18.125" style="426" customWidth="1"/>
    <col min="15603" max="15604" width="5.625" style="426" customWidth="1"/>
    <col min="15605" max="15605" width="8.875" style="426" customWidth="1"/>
    <col min="15606" max="15606" width="6.875" style="426" customWidth="1"/>
    <col min="15607" max="15607" width="4" style="426" customWidth="1"/>
    <col min="15608" max="15608" width="9.625" style="426" customWidth="1"/>
    <col min="15609" max="15609" width="11.125" style="426" customWidth="1"/>
    <col min="15610" max="15610" width="9.375" style="426" customWidth="1"/>
    <col min="15611" max="15611" width="6.375" style="426" customWidth="1"/>
    <col min="15612" max="15612" width="10.5" style="426" customWidth="1"/>
    <col min="15613" max="15615" width="9" style="426"/>
    <col min="15616" max="15616" width="9.625" style="426" customWidth="1"/>
    <col min="15617" max="15617" width="11.125" style="426" customWidth="1"/>
    <col min="15618" max="15618" width="9.625" style="426" customWidth="1"/>
    <col min="15619" max="15619" width="11.125" style="426" customWidth="1"/>
    <col min="15620" max="15620" width="9.625" style="426" customWidth="1"/>
    <col min="15621" max="15621" width="11.125" style="426" customWidth="1"/>
    <col min="15622" max="15856" width="9" style="426"/>
    <col min="15857" max="15857" width="2.625" style="426" customWidth="1"/>
    <col min="15858" max="15858" width="18.125" style="426" customWidth="1"/>
    <col min="15859" max="15860" width="5.625" style="426" customWidth="1"/>
    <col min="15861" max="15861" width="8.875" style="426" customWidth="1"/>
    <col min="15862" max="15862" width="6.875" style="426" customWidth="1"/>
    <col min="15863" max="15863" width="4" style="426" customWidth="1"/>
    <col min="15864" max="15864" width="9.625" style="426" customWidth="1"/>
    <col min="15865" max="15865" width="11.125" style="426" customWidth="1"/>
    <col min="15866" max="15866" width="9.375" style="426" customWidth="1"/>
    <col min="15867" max="15867" width="6.375" style="426" customWidth="1"/>
    <col min="15868" max="15868" width="10.5" style="426" customWidth="1"/>
    <col min="15869" max="15871" width="9" style="426"/>
    <col min="15872" max="15872" width="9.625" style="426" customWidth="1"/>
    <col min="15873" max="15873" width="11.125" style="426" customWidth="1"/>
    <col min="15874" max="15874" width="9.625" style="426" customWidth="1"/>
    <col min="15875" max="15875" width="11.125" style="426" customWidth="1"/>
    <col min="15876" max="15876" width="9.625" style="426" customWidth="1"/>
    <col min="15877" max="15877" width="11.125" style="426" customWidth="1"/>
    <col min="15878" max="16112" width="9" style="426"/>
    <col min="16113" max="16113" width="2.625" style="426" customWidth="1"/>
    <col min="16114" max="16114" width="18.125" style="426" customWidth="1"/>
    <col min="16115" max="16116" width="5.625" style="426" customWidth="1"/>
    <col min="16117" max="16117" width="8.875" style="426" customWidth="1"/>
    <col min="16118" max="16118" width="6.875" style="426" customWidth="1"/>
    <col min="16119" max="16119" width="4" style="426" customWidth="1"/>
    <col min="16120" max="16120" width="9.625" style="426" customWidth="1"/>
    <col min="16121" max="16121" width="11.125" style="426" customWidth="1"/>
    <col min="16122" max="16122" width="9.375" style="426" customWidth="1"/>
    <col min="16123" max="16123" width="6.375" style="426" customWidth="1"/>
    <col min="16124" max="16124" width="10.5" style="426" customWidth="1"/>
    <col min="16125" max="16127" width="9" style="426"/>
    <col min="16128" max="16128" width="9.625" style="426" customWidth="1"/>
    <col min="16129" max="16129" width="11.125" style="426" customWidth="1"/>
    <col min="16130" max="16130" width="9.625" style="426" customWidth="1"/>
    <col min="16131" max="16131" width="11.125" style="426" customWidth="1"/>
    <col min="16132" max="16132" width="9.625" style="426" customWidth="1"/>
    <col min="16133" max="16133" width="11.125" style="426" customWidth="1"/>
    <col min="16134" max="16384" width="9" style="426"/>
  </cols>
  <sheetData>
    <row r="1" spans="1:12" ht="13.5" customHeight="1" thickBot="1">
      <c r="G1" s="421"/>
      <c r="J1" s="179"/>
      <c r="K1" s="493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94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194"/>
      <c r="L4" s="195"/>
    </row>
    <row r="5" spans="1:12" ht="13.5" customHeight="1">
      <c r="A5" s="368" t="s">
        <v>1072</v>
      </c>
      <c r="B5" s="454" t="s">
        <v>404</v>
      </c>
      <c r="C5" s="198"/>
      <c r="D5" s="199"/>
      <c r="E5" s="455"/>
      <c r="F5" s="201"/>
      <c r="G5" s="456"/>
      <c r="H5" s="457"/>
      <c r="I5" s="458"/>
      <c r="J5" s="205"/>
      <c r="K5" s="206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194"/>
      <c r="L6" s="195"/>
    </row>
    <row r="7" spans="1:12" ht="13.5" customHeight="1">
      <c r="A7" s="453"/>
      <c r="B7" s="454"/>
      <c r="C7" s="198"/>
      <c r="D7" s="199"/>
      <c r="E7" s="455"/>
      <c r="F7" s="201"/>
      <c r="G7" s="463"/>
      <c r="H7" s="458"/>
      <c r="I7" s="458"/>
      <c r="J7" s="205"/>
      <c r="K7" s="213"/>
      <c r="L7" s="207"/>
    </row>
    <row r="8" spans="1:12" ht="13.5" customHeight="1">
      <c r="A8" s="459"/>
      <c r="B8" s="446"/>
      <c r="C8" s="214"/>
      <c r="D8" s="460"/>
      <c r="E8" s="461"/>
      <c r="F8" s="449"/>
      <c r="G8" s="462"/>
      <c r="H8" s="452"/>
      <c r="I8" s="452"/>
      <c r="J8" s="193"/>
      <c r="K8" s="194"/>
      <c r="L8" s="195"/>
    </row>
    <row r="9" spans="1:12" ht="13.5" customHeight="1">
      <c r="A9" s="453"/>
      <c r="B9" s="454"/>
      <c r="C9" s="464"/>
      <c r="D9" s="464"/>
      <c r="E9" s="455"/>
      <c r="F9" s="201"/>
      <c r="G9" s="463"/>
      <c r="H9" s="457"/>
      <c r="I9" s="458"/>
      <c r="J9" s="205"/>
      <c r="K9" s="213"/>
      <c r="L9" s="207"/>
    </row>
    <row r="10" spans="1:12" ht="13.5" customHeight="1">
      <c r="A10" s="465"/>
      <c r="B10" s="446"/>
      <c r="C10" s="214"/>
      <c r="D10" s="218"/>
      <c r="E10" s="461"/>
      <c r="F10" s="219"/>
      <c r="G10" s="466"/>
      <c r="H10" s="467"/>
      <c r="I10" s="452"/>
      <c r="J10" s="193"/>
      <c r="K10" s="194"/>
      <c r="L10" s="222"/>
    </row>
    <row r="11" spans="1:12" ht="13.5" customHeight="1">
      <c r="A11" s="465"/>
      <c r="B11" s="454" t="s">
        <v>704</v>
      </c>
      <c r="C11" s="464" t="s">
        <v>705</v>
      </c>
      <c r="D11" s="464"/>
      <c r="E11" s="455"/>
      <c r="F11" s="201">
        <v>1</v>
      </c>
      <c r="G11" s="463" t="s">
        <v>55</v>
      </c>
      <c r="H11" s="458"/>
      <c r="I11" s="458"/>
      <c r="J11" s="205"/>
      <c r="K11" s="213"/>
      <c r="L11" s="222"/>
    </row>
    <row r="12" spans="1:12" ht="13.5" customHeight="1">
      <c r="A12" s="459"/>
      <c r="B12" s="446"/>
      <c r="C12" s="214" t="s">
        <v>429</v>
      </c>
      <c r="D12" s="218"/>
      <c r="E12" s="461"/>
      <c r="F12" s="219"/>
      <c r="G12" s="466"/>
      <c r="H12" s="467"/>
      <c r="I12" s="452"/>
      <c r="J12" s="193"/>
      <c r="K12" s="194"/>
      <c r="L12" s="195"/>
    </row>
    <row r="13" spans="1:12" ht="13.5" customHeight="1">
      <c r="A13" s="453"/>
      <c r="B13" s="454"/>
      <c r="C13" s="464" t="s">
        <v>706</v>
      </c>
      <c r="D13" s="464"/>
      <c r="E13" s="455"/>
      <c r="F13" s="201"/>
      <c r="G13" s="463"/>
      <c r="H13" s="457"/>
      <c r="I13" s="458"/>
      <c r="J13" s="205"/>
      <c r="K13" s="213"/>
      <c r="L13" s="207"/>
    </row>
    <row r="14" spans="1:12" ht="13.5" customHeight="1">
      <c r="A14" s="459"/>
      <c r="B14" s="446"/>
      <c r="C14" s="214"/>
      <c r="D14" s="460"/>
      <c r="E14" s="461"/>
      <c r="F14" s="449"/>
      <c r="G14" s="462"/>
      <c r="H14" s="452"/>
      <c r="I14" s="452"/>
      <c r="J14" s="193"/>
      <c r="K14" s="194"/>
      <c r="L14" s="195"/>
    </row>
    <row r="15" spans="1:12" ht="13.5" customHeight="1">
      <c r="A15" s="453"/>
      <c r="B15" s="454" t="s">
        <v>707</v>
      </c>
      <c r="C15" s="464" t="s">
        <v>708</v>
      </c>
      <c r="D15" s="464"/>
      <c r="E15" s="455"/>
      <c r="F15" s="468">
        <v>1</v>
      </c>
      <c r="G15" s="463" t="s">
        <v>55</v>
      </c>
      <c r="H15" s="458"/>
      <c r="I15" s="458"/>
      <c r="J15" s="205"/>
      <c r="K15" s="213"/>
      <c r="L15" s="207"/>
    </row>
    <row r="16" spans="1:12" ht="13.5" customHeight="1">
      <c r="A16" s="459"/>
      <c r="B16" s="469"/>
      <c r="C16" s="214" t="s">
        <v>429</v>
      </c>
      <c r="E16" s="470"/>
      <c r="F16" s="471"/>
      <c r="G16" s="472"/>
      <c r="H16" s="473"/>
      <c r="I16" s="452"/>
      <c r="J16" s="228"/>
      <c r="K16" s="194"/>
      <c r="L16" s="195"/>
    </row>
    <row r="17" spans="1:12" ht="13.5" customHeight="1">
      <c r="A17" s="453"/>
      <c r="B17" s="474"/>
      <c r="C17" s="475" t="s">
        <v>706</v>
      </c>
      <c r="D17" s="464"/>
      <c r="E17" s="455"/>
      <c r="F17" s="201"/>
      <c r="G17" s="463"/>
      <c r="H17" s="458"/>
      <c r="I17" s="458"/>
      <c r="J17" s="205"/>
      <c r="K17" s="213"/>
      <c r="L17" s="207"/>
    </row>
    <row r="18" spans="1:12" ht="13.5" customHeight="1">
      <c r="A18" s="459"/>
      <c r="B18" s="476"/>
      <c r="C18" s="477"/>
      <c r="D18" s="460"/>
      <c r="E18" s="461"/>
      <c r="F18" s="449"/>
      <c r="G18" s="462"/>
      <c r="H18" s="452"/>
      <c r="I18" s="452"/>
      <c r="J18" s="193"/>
      <c r="K18" s="194"/>
      <c r="L18" s="195"/>
    </row>
    <row r="19" spans="1:12" ht="13.5" customHeight="1">
      <c r="A19" s="453"/>
      <c r="B19" s="469" t="s">
        <v>709</v>
      </c>
      <c r="C19" s="421" t="s">
        <v>710</v>
      </c>
      <c r="E19" s="470"/>
      <c r="F19" s="201">
        <v>1</v>
      </c>
      <c r="G19" s="463" t="s">
        <v>55</v>
      </c>
      <c r="H19" s="473"/>
      <c r="I19" s="458"/>
      <c r="J19" s="205"/>
      <c r="K19" s="213"/>
      <c r="L19" s="207"/>
    </row>
    <row r="20" spans="1:12" ht="13.5" customHeight="1">
      <c r="A20" s="459"/>
      <c r="B20" s="446"/>
      <c r="C20" s="460" t="s">
        <v>429</v>
      </c>
      <c r="D20" s="460"/>
      <c r="E20" s="461"/>
      <c r="F20" s="449"/>
      <c r="G20" s="462"/>
      <c r="H20" s="452"/>
      <c r="I20" s="452"/>
      <c r="J20" s="193"/>
      <c r="K20" s="194"/>
      <c r="L20" s="195"/>
    </row>
    <row r="21" spans="1:12" ht="13.5" customHeight="1">
      <c r="A21" s="453"/>
      <c r="B21" s="454"/>
      <c r="C21" s="198" t="s">
        <v>706</v>
      </c>
      <c r="D21" s="199"/>
      <c r="E21" s="455"/>
      <c r="F21" s="201"/>
      <c r="G21" s="456"/>
      <c r="H21" s="458"/>
      <c r="I21" s="458"/>
      <c r="J21" s="205"/>
      <c r="K21" s="213"/>
      <c r="L21" s="207"/>
    </row>
    <row r="22" spans="1:12" ht="13.5" customHeight="1">
      <c r="A22" s="459"/>
      <c r="B22" s="446"/>
      <c r="C22" s="460"/>
      <c r="D22" s="460"/>
      <c r="E22" s="461"/>
      <c r="F22" s="449"/>
      <c r="G22" s="462"/>
      <c r="H22" s="452"/>
      <c r="I22" s="452"/>
      <c r="J22" s="193"/>
      <c r="K22" s="194"/>
      <c r="L22" s="195"/>
    </row>
    <row r="23" spans="1:12" ht="13.5" customHeight="1">
      <c r="A23" s="453"/>
      <c r="B23" s="454"/>
      <c r="C23" s="198"/>
      <c r="D23" s="199"/>
      <c r="E23" s="455"/>
      <c r="F23" s="201"/>
      <c r="G23" s="456"/>
      <c r="H23" s="458"/>
      <c r="I23" s="458"/>
      <c r="J23" s="205"/>
      <c r="K23" s="213"/>
      <c r="L23" s="207"/>
    </row>
    <row r="24" spans="1:12" ht="13.5" customHeight="1">
      <c r="A24" s="459"/>
      <c r="B24" s="446"/>
      <c r="C24" s="460"/>
      <c r="D24" s="460"/>
      <c r="E24" s="461"/>
      <c r="F24" s="449"/>
      <c r="G24" s="462"/>
      <c r="H24" s="452"/>
      <c r="I24" s="452"/>
      <c r="J24" s="193"/>
      <c r="K24" s="194"/>
      <c r="L24" s="195"/>
    </row>
    <row r="25" spans="1:12" ht="13.5" customHeight="1">
      <c r="A25" s="453"/>
      <c r="B25" s="454"/>
      <c r="C25" s="198"/>
      <c r="D25" s="199"/>
      <c r="E25" s="455"/>
      <c r="F25" s="201"/>
      <c r="G25" s="456"/>
      <c r="H25" s="458"/>
      <c r="I25" s="458"/>
      <c r="J25" s="205"/>
      <c r="K25" s="213"/>
      <c r="L25" s="207"/>
    </row>
    <row r="26" spans="1:12" ht="13.5" customHeight="1">
      <c r="A26" s="459"/>
      <c r="B26" s="446"/>
      <c r="C26" s="460"/>
      <c r="D26" s="460"/>
      <c r="E26" s="461"/>
      <c r="F26" s="449"/>
      <c r="G26" s="462"/>
      <c r="H26" s="452"/>
      <c r="I26" s="452"/>
      <c r="J26" s="193"/>
      <c r="K26" s="194"/>
      <c r="L26" s="195"/>
    </row>
    <row r="27" spans="1:12" ht="13.5" customHeight="1">
      <c r="A27" s="453"/>
      <c r="B27" s="454"/>
      <c r="C27" s="198"/>
      <c r="D27" s="199"/>
      <c r="E27" s="455"/>
      <c r="F27" s="201"/>
      <c r="G27" s="456"/>
      <c r="H27" s="458"/>
      <c r="I27" s="458"/>
      <c r="J27" s="205"/>
      <c r="K27" s="213"/>
      <c r="L27" s="207"/>
    </row>
    <row r="28" spans="1:12" ht="13.5" customHeight="1">
      <c r="A28" s="465"/>
      <c r="B28" s="469"/>
      <c r="C28" s="271"/>
      <c r="D28" s="272"/>
      <c r="E28" s="470"/>
      <c r="F28" s="273"/>
      <c r="G28" s="478"/>
      <c r="H28" s="473"/>
      <c r="I28" s="473"/>
      <c r="J28" s="228"/>
      <c r="K28" s="249"/>
      <c r="L28" s="222"/>
    </row>
    <row r="29" spans="1:12" ht="13.5" customHeight="1">
      <c r="A29" s="465"/>
      <c r="B29" s="469"/>
      <c r="C29" s="271"/>
      <c r="D29" s="272"/>
      <c r="E29" s="470"/>
      <c r="F29" s="273"/>
      <c r="G29" s="478"/>
      <c r="H29" s="473"/>
      <c r="I29" s="473"/>
      <c r="J29" s="228"/>
      <c r="K29" s="249"/>
      <c r="L29" s="222"/>
    </row>
    <row r="30" spans="1:12" ht="13.5" customHeight="1">
      <c r="A30" s="459"/>
      <c r="B30" s="446"/>
      <c r="C30" s="460"/>
      <c r="D30" s="460"/>
      <c r="E30" s="461"/>
      <c r="F30" s="449"/>
      <c r="G30" s="462"/>
      <c r="H30" s="452"/>
      <c r="I30" s="452"/>
      <c r="J30" s="193"/>
      <c r="K30" s="194"/>
      <c r="L30" s="195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13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33"/>
      <c r="L32" s="222"/>
    </row>
    <row r="33" spans="1:12" ht="13.5" customHeight="1" thickBot="1">
      <c r="A33" s="479"/>
      <c r="B33" s="480" t="s">
        <v>866</v>
      </c>
      <c r="C33" s="236"/>
      <c r="D33" s="237"/>
      <c r="E33" s="481"/>
      <c r="F33" s="246"/>
      <c r="G33" s="482"/>
      <c r="H33" s="483"/>
      <c r="I33" s="483"/>
      <c r="J33" s="241"/>
      <c r="K33" s="242"/>
      <c r="L33" s="243"/>
    </row>
    <row r="34" spans="1:12" ht="13.5" customHeight="1">
      <c r="J34" s="179"/>
      <c r="K34" s="495"/>
      <c r="L34" s="485"/>
    </row>
    <row r="35" spans="1:12" ht="13.5" customHeight="1" thickBot="1">
      <c r="G35" s="421"/>
      <c r="J35" s="179"/>
      <c r="K35" s="493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92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94" t="s">
        <v>3</v>
      </c>
      <c r="L37" s="444" t="s">
        <v>8</v>
      </c>
    </row>
    <row r="38" spans="1:12" ht="13.5" customHeight="1">
      <c r="A38" s="445"/>
      <c r="B38" s="446"/>
      <c r="C38" s="447"/>
      <c r="D38" s="447"/>
      <c r="E38" s="448"/>
      <c r="F38" s="449"/>
      <c r="G38" s="450"/>
      <c r="H38" s="451"/>
      <c r="I38" s="452"/>
      <c r="J38" s="193"/>
      <c r="K38" s="194"/>
      <c r="L38" s="195"/>
    </row>
    <row r="39" spans="1:12" ht="13.5" customHeight="1">
      <c r="A39" s="453"/>
      <c r="B39" s="454"/>
      <c r="C39" s="198"/>
      <c r="D39" s="199"/>
      <c r="E39" s="455"/>
      <c r="F39" s="201"/>
      <c r="G39" s="456"/>
      <c r="H39" s="457"/>
      <c r="I39" s="458"/>
      <c r="J39" s="205"/>
      <c r="K39" s="206"/>
      <c r="L39" s="207"/>
    </row>
    <row r="40" spans="1:12" ht="13.5" customHeight="1">
      <c r="A40" s="459"/>
      <c r="B40" s="446"/>
      <c r="C40" s="460"/>
      <c r="D40" s="460"/>
      <c r="E40" s="461"/>
      <c r="F40" s="449"/>
      <c r="G40" s="462"/>
      <c r="H40" s="452"/>
      <c r="I40" s="452"/>
      <c r="J40" s="193"/>
      <c r="K40" s="194"/>
      <c r="L40" s="195"/>
    </row>
    <row r="41" spans="1:12" ht="13.5" customHeight="1">
      <c r="A41" s="453"/>
      <c r="B41" s="454"/>
      <c r="C41" s="198"/>
      <c r="D41" s="199"/>
      <c r="E41" s="455"/>
      <c r="F41" s="201"/>
      <c r="G41" s="463"/>
      <c r="H41" s="458"/>
      <c r="I41" s="458"/>
      <c r="J41" s="205"/>
      <c r="K41" s="213"/>
      <c r="L41" s="207"/>
    </row>
    <row r="42" spans="1:12" ht="13.5" customHeight="1">
      <c r="A42" s="459"/>
      <c r="B42" s="446"/>
      <c r="C42" s="214"/>
      <c r="D42" s="460"/>
      <c r="E42" s="461"/>
      <c r="F42" s="449"/>
      <c r="G42" s="462"/>
      <c r="H42" s="452"/>
      <c r="I42" s="452"/>
      <c r="J42" s="193"/>
      <c r="K42" s="194"/>
      <c r="L42" s="195"/>
    </row>
    <row r="43" spans="1:12" ht="13.5" customHeight="1">
      <c r="A43" s="453"/>
      <c r="B43" s="454"/>
      <c r="C43" s="464"/>
      <c r="D43" s="464"/>
      <c r="E43" s="455"/>
      <c r="F43" s="201"/>
      <c r="G43" s="463"/>
      <c r="H43" s="457"/>
      <c r="I43" s="458"/>
      <c r="J43" s="205"/>
      <c r="K43" s="213"/>
      <c r="L43" s="207"/>
    </row>
    <row r="44" spans="1:12" ht="13.5" customHeight="1">
      <c r="A44" s="465"/>
      <c r="B44" s="446"/>
      <c r="C44" s="214"/>
      <c r="D44" s="218"/>
      <c r="E44" s="461"/>
      <c r="F44" s="219"/>
      <c r="G44" s="466"/>
      <c r="H44" s="467"/>
      <c r="I44" s="452"/>
      <c r="J44" s="193"/>
      <c r="K44" s="194"/>
      <c r="L44" s="222"/>
    </row>
    <row r="45" spans="1:12" ht="13.5" customHeight="1">
      <c r="A45" s="465"/>
      <c r="B45" s="454"/>
      <c r="C45" s="464"/>
      <c r="D45" s="464"/>
      <c r="E45" s="455"/>
      <c r="F45" s="201"/>
      <c r="G45" s="463"/>
      <c r="H45" s="458"/>
      <c r="I45" s="458"/>
      <c r="J45" s="205"/>
      <c r="K45" s="213"/>
      <c r="L45" s="222"/>
    </row>
    <row r="46" spans="1:12" ht="13.5" customHeight="1">
      <c r="A46" s="459"/>
      <c r="B46" s="446"/>
      <c r="C46" s="214"/>
      <c r="D46" s="218"/>
      <c r="E46" s="461"/>
      <c r="F46" s="219"/>
      <c r="G46" s="466"/>
      <c r="H46" s="467"/>
      <c r="I46" s="452"/>
      <c r="J46" s="193"/>
      <c r="K46" s="194"/>
      <c r="L46" s="195"/>
    </row>
    <row r="47" spans="1:12" ht="13.5" customHeight="1">
      <c r="A47" s="453"/>
      <c r="B47" s="454"/>
      <c r="C47" s="464"/>
      <c r="D47" s="464"/>
      <c r="E47" s="455"/>
      <c r="F47" s="201"/>
      <c r="G47" s="463"/>
      <c r="H47" s="457"/>
      <c r="I47" s="458"/>
      <c r="J47" s="205"/>
      <c r="K47" s="213"/>
      <c r="L47" s="207"/>
    </row>
    <row r="48" spans="1:12" ht="13.5" customHeight="1">
      <c r="A48" s="459"/>
      <c r="B48" s="446"/>
      <c r="C48" s="214"/>
      <c r="D48" s="460"/>
      <c r="E48" s="461"/>
      <c r="F48" s="449"/>
      <c r="G48" s="462"/>
      <c r="H48" s="452"/>
      <c r="I48" s="452"/>
      <c r="J48" s="193"/>
      <c r="K48" s="194"/>
      <c r="L48" s="195"/>
    </row>
    <row r="49" spans="1:12" ht="13.5" customHeight="1">
      <c r="A49" s="453"/>
      <c r="B49" s="454"/>
      <c r="C49" s="464"/>
      <c r="D49" s="464"/>
      <c r="E49" s="455"/>
      <c r="F49" s="468"/>
      <c r="G49" s="463"/>
      <c r="H49" s="458"/>
      <c r="I49" s="458"/>
      <c r="J49" s="205"/>
      <c r="K49" s="213"/>
      <c r="L49" s="207"/>
    </row>
    <row r="50" spans="1:12" ht="13.5" customHeight="1">
      <c r="A50" s="459"/>
      <c r="B50" s="469"/>
      <c r="C50" s="214"/>
      <c r="E50" s="470"/>
      <c r="F50" s="471"/>
      <c r="G50" s="472"/>
      <c r="H50" s="473"/>
      <c r="I50" s="452"/>
      <c r="J50" s="228"/>
      <c r="K50" s="194"/>
      <c r="L50" s="195"/>
    </row>
    <row r="51" spans="1:12" ht="13.5" customHeight="1">
      <c r="A51" s="453"/>
      <c r="B51" s="474"/>
      <c r="C51" s="475"/>
      <c r="D51" s="464"/>
      <c r="E51" s="455"/>
      <c r="F51" s="201"/>
      <c r="G51" s="463"/>
      <c r="H51" s="458"/>
      <c r="I51" s="458"/>
      <c r="J51" s="205"/>
      <c r="K51" s="213"/>
      <c r="L51" s="207"/>
    </row>
    <row r="52" spans="1:12" ht="13.5" customHeight="1">
      <c r="A52" s="459"/>
      <c r="B52" s="476"/>
      <c r="C52" s="477"/>
      <c r="D52" s="460"/>
      <c r="E52" s="461"/>
      <c r="F52" s="449"/>
      <c r="G52" s="462"/>
      <c r="H52" s="452"/>
      <c r="I52" s="452"/>
      <c r="J52" s="193"/>
      <c r="K52" s="194"/>
      <c r="L52" s="195"/>
    </row>
    <row r="53" spans="1:12" ht="13.5" customHeight="1">
      <c r="A53" s="453"/>
      <c r="B53" s="474"/>
      <c r="C53" s="475"/>
      <c r="E53" s="470"/>
      <c r="F53" s="201"/>
      <c r="G53" s="463"/>
      <c r="H53" s="473"/>
      <c r="I53" s="458"/>
      <c r="J53" s="205"/>
      <c r="K53" s="213"/>
      <c r="L53" s="207"/>
    </row>
    <row r="54" spans="1:12" ht="13.5" customHeight="1">
      <c r="A54" s="459"/>
      <c r="B54" s="446"/>
      <c r="C54" s="460"/>
      <c r="D54" s="460"/>
      <c r="E54" s="461"/>
      <c r="F54" s="449"/>
      <c r="G54" s="462"/>
      <c r="H54" s="452"/>
      <c r="I54" s="452"/>
      <c r="J54" s="193"/>
      <c r="K54" s="194"/>
      <c r="L54" s="195"/>
    </row>
    <row r="55" spans="1:12" ht="13.5" customHeight="1">
      <c r="A55" s="453"/>
      <c r="B55" s="454"/>
      <c r="C55" s="198"/>
      <c r="D55" s="199"/>
      <c r="E55" s="455"/>
      <c r="F55" s="201"/>
      <c r="G55" s="456"/>
      <c r="H55" s="458"/>
      <c r="I55" s="458"/>
      <c r="J55" s="205"/>
      <c r="K55" s="213"/>
      <c r="L55" s="207"/>
    </row>
    <row r="56" spans="1:12" ht="13.5" customHeight="1">
      <c r="A56" s="459"/>
      <c r="B56" s="446"/>
      <c r="C56" s="460"/>
      <c r="D56" s="460"/>
      <c r="E56" s="461"/>
      <c r="F56" s="449"/>
      <c r="G56" s="462"/>
      <c r="H56" s="452"/>
      <c r="I56" s="452"/>
      <c r="J56" s="193"/>
      <c r="K56" s="194"/>
      <c r="L56" s="195"/>
    </row>
    <row r="57" spans="1:12" ht="13.5" customHeight="1">
      <c r="A57" s="453"/>
      <c r="B57" s="454"/>
      <c r="C57" s="198"/>
      <c r="D57" s="199"/>
      <c r="E57" s="455"/>
      <c r="F57" s="201"/>
      <c r="G57" s="456"/>
      <c r="H57" s="458"/>
      <c r="I57" s="458"/>
      <c r="J57" s="205"/>
      <c r="K57" s="213"/>
      <c r="L57" s="207"/>
    </row>
    <row r="58" spans="1:12" ht="13.5" customHeight="1">
      <c r="A58" s="459"/>
      <c r="B58" s="446"/>
      <c r="C58" s="460"/>
      <c r="D58" s="460"/>
      <c r="E58" s="461"/>
      <c r="F58" s="449"/>
      <c r="G58" s="462"/>
      <c r="H58" s="452"/>
      <c r="I58" s="452"/>
      <c r="J58" s="193"/>
      <c r="K58" s="194"/>
      <c r="L58" s="195"/>
    </row>
    <row r="59" spans="1:12" ht="13.5" customHeight="1">
      <c r="A59" s="453"/>
      <c r="B59" s="454"/>
      <c r="C59" s="198"/>
      <c r="D59" s="199"/>
      <c r="E59" s="455"/>
      <c r="F59" s="201"/>
      <c r="G59" s="456"/>
      <c r="H59" s="458"/>
      <c r="I59" s="458"/>
      <c r="J59" s="205"/>
      <c r="K59" s="213"/>
      <c r="L59" s="207"/>
    </row>
    <row r="60" spans="1:12" ht="13.5" customHeight="1">
      <c r="A60" s="459"/>
      <c r="B60" s="446"/>
      <c r="C60" s="460"/>
      <c r="D60" s="460"/>
      <c r="E60" s="461"/>
      <c r="F60" s="449"/>
      <c r="G60" s="462"/>
      <c r="H60" s="452"/>
      <c r="I60" s="452"/>
      <c r="J60" s="193"/>
      <c r="K60" s="194"/>
      <c r="L60" s="195"/>
    </row>
    <row r="61" spans="1:12" ht="13.5" customHeight="1">
      <c r="A61" s="453"/>
      <c r="B61" s="454"/>
      <c r="C61" s="198"/>
      <c r="D61" s="199"/>
      <c r="E61" s="455"/>
      <c r="F61" s="201"/>
      <c r="G61" s="456"/>
      <c r="H61" s="458"/>
      <c r="I61" s="458"/>
      <c r="J61" s="205"/>
      <c r="K61" s="213"/>
      <c r="L61" s="207"/>
    </row>
    <row r="62" spans="1:12" ht="13.5" customHeight="1">
      <c r="A62" s="465"/>
      <c r="B62" s="469"/>
      <c r="C62" s="271"/>
      <c r="D62" s="272"/>
      <c r="E62" s="470"/>
      <c r="F62" s="273"/>
      <c r="G62" s="478"/>
      <c r="H62" s="473"/>
      <c r="I62" s="473"/>
      <c r="J62" s="228"/>
      <c r="K62" s="249"/>
      <c r="L62" s="222"/>
    </row>
    <row r="63" spans="1:12" ht="13.5" customHeight="1">
      <c r="A63" s="465"/>
      <c r="B63" s="469"/>
      <c r="C63" s="271"/>
      <c r="D63" s="272"/>
      <c r="E63" s="470"/>
      <c r="F63" s="273"/>
      <c r="G63" s="478"/>
      <c r="H63" s="473"/>
      <c r="I63" s="473"/>
      <c r="J63" s="228"/>
      <c r="K63" s="249"/>
      <c r="L63" s="222"/>
    </row>
    <row r="64" spans="1:12" ht="13.5" customHeight="1">
      <c r="A64" s="459"/>
      <c r="B64" s="446"/>
      <c r="C64" s="460"/>
      <c r="D64" s="460"/>
      <c r="E64" s="461"/>
      <c r="F64" s="449"/>
      <c r="G64" s="462"/>
      <c r="H64" s="452"/>
      <c r="I64" s="452"/>
      <c r="J64" s="193"/>
      <c r="K64" s="194"/>
      <c r="L64" s="195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13"/>
      <c r="L65" s="207"/>
    </row>
    <row r="66" spans="1:12" ht="13.5" customHeight="1">
      <c r="A66" s="465"/>
      <c r="B66" s="469"/>
      <c r="E66" s="470"/>
      <c r="F66" s="471"/>
      <c r="G66" s="472"/>
      <c r="H66" s="473"/>
      <c r="I66" s="452"/>
      <c r="J66" s="228"/>
      <c r="K66" s="233"/>
      <c r="L66" s="222"/>
    </row>
    <row r="67" spans="1:12" ht="13.5" customHeight="1" thickBot="1">
      <c r="A67" s="479"/>
      <c r="B67" s="480"/>
      <c r="C67" s="236"/>
      <c r="D67" s="237"/>
      <c r="E67" s="481"/>
      <c r="F67" s="246"/>
      <c r="G67" s="482"/>
      <c r="H67" s="483"/>
      <c r="I67" s="483"/>
      <c r="J67" s="241"/>
      <c r="K67" s="242"/>
      <c r="L67" s="284"/>
    </row>
    <row r="68" spans="1:12">
      <c r="L68" s="485">
        <v>28</v>
      </c>
    </row>
    <row r="135" spans="12:12">
      <c r="L135" s="490"/>
    </row>
  </sheetData>
  <customSheetViews>
    <customSheetView guid="{5F464D42-AC31-49B9-A773-0689CC634DD7}" showPageBreaks="1" showGridLines="0" zeroValues="0" printArea="1" view="pageBreakPreview" topLeftCell="D1">
      <selection activeCell="R23" sqref="Q23:R23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J36:J37"/>
    <mergeCell ref="K36:L36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H2:H3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7729A-833D-4CCB-A171-BD55CF1F432C}">
  <sheetPr>
    <tabColor rgb="FF00B0F0"/>
  </sheetPr>
  <dimension ref="A1:L135"/>
  <sheetViews>
    <sheetView showGridLines="0" view="pageBreakPreview" zoomScaleNormal="100" zoomScaleSheetLayoutView="100" workbookViewId="0"/>
  </sheetViews>
  <sheetFormatPr defaultRowHeight="13.5"/>
  <cols>
    <col min="1" max="1" width="2.625" style="174" customWidth="1"/>
    <col min="2" max="2" width="18.125" style="175" customWidth="1"/>
    <col min="3" max="4" width="5.625" style="176" customWidth="1"/>
    <col min="5" max="5" width="8.875" style="176" customWidth="1"/>
    <col min="6" max="6" width="6.875" style="177" customWidth="1"/>
    <col min="7" max="7" width="4" style="174" customWidth="1"/>
    <col min="8" max="8" width="9.625" style="178" customWidth="1"/>
    <col min="9" max="9" width="11.125" style="178" customWidth="1"/>
    <col min="10" max="10" width="9.375" style="176" customWidth="1"/>
    <col min="11" max="11" width="6.375" style="247" customWidth="1"/>
    <col min="12" max="12" width="10.5" style="176" customWidth="1"/>
    <col min="13" max="243" width="9" style="182"/>
    <col min="244" max="244" width="2.625" style="182" customWidth="1"/>
    <col min="245" max="245" width="18.125" style="182" customWidth="1"/>
    <col min="246" max="247" width="5.625" style="182" customWidth="1"/>
    <col min="248" max="248" width="8.875" style="182" customWidth="1"/>
    <col min="249" max="249" width="6.875" style="182" customWidth="1"/>
    <col min="250" max="250" width="4" style="182" customWidth="1"/>
    <col min="251" max="251" width="9.625" style="182" customWidth="1"/>
    <col min="252" max="252" width="11.125" style="182" customWidth="1"/>
    <col min="253" max="253" width="9.375" style="182" customWidth="1"/>
    <col min="254" max="254" width="6.375" style="182" customWidth="1"/>
    <col min="255" max="255" width="10.5" style="182" customWidth="1"/>
    <col min="256" max="258" width="9" style="182"/>
    <col min="259" max="259" width="9.625" style="182" customWidth="1"/>
    <col min="260" max="260" width="11.125" style="182" customWidth="1"/>
    <col min="261" max="261" width="9.625" style="182" customWidth="1"/>
    <col min="262" max="262" width="11.125" style="182" customWidth="1"/>
    <col min="263" max="263" width="9.625" style="182" customWidth="1"/>
    <col min="264" max="264" width="11.125" style="182" customWidth="1"/>
    <col min="265" max="499" width="9" style="182"/>
    <col min="500" max="500" width="2.625" style="182" customWidth="1"/>
    <col min="501" max="501" width="18.125" style="182" customWidth="1"/>
    <col min="502" max="503" width="5.625" style="182" customWidth="1"/>
    <col min="504" max="504" width="8.875" style="182" customWidth="1"/>
    <col min="505" max="505" width="6.875" style="182" customWidth="1"/>
    <col min="506" max="506" width="4" style="182" customWidth="1"/>
    <col min="507" max="507" width="9.625" style="182" customWidth="1"/>
    <col min="508" max="508" width="11.125" style="182" customWidth="1"/>
    <col min="509" max="509" width="9.375" style="182" customWidth="1"/>
    <col min="510" max="510" width="6.375" style="182" customWidth="1"/>
    <col min="511" max="511" width="10.5" style="182" customWidth="1"/>
    <col min="512" max="514" width="9" style="182"/>
    <col min="515" max="515" width="9.625" style="182" customWidth="1"/>
    <col min="516" max="516" width="11.125" style="182" customWidth="1"/>
    <col min="517" max="517" width="9.625" style="182" customWidth="1"/>
    <col min="518" max="518" width="11.125" style="182" customWidth="1"/>
    <col min="519" max="519" width="9.625" style="182" customWidth="1"/>
    <col min="520" max="520" width="11.125" style="182" customWidth="1"/>
    <col min="521" max="755" width="9" style="182"/>
    <col min="756" max="756" width="2.625" style="182" customWidth="1"/>
    <col min="757" max="757" width="18.125" style="182" customWidth="1"/>
    <col min="758" max="759" width="5.625" style="182" customWidth="1"/>
    <col min="760" max="760" width="8.875" style="182" customWidth="1"/>
    <col min="761" max="761" width="6.875" style="182" customWidth="1"/>
    <col min="762" max="762" width="4" style="182" customWidth="1"/>
    <col min="763" max="763" width="9.625" style="182" customWidth="1"/>
    <col min="764" max="764" width="11.125" style="182" customWidth="1"/>
    <col min="765" max="765" width="9.375" style="182" customWidth="1"/>
    <col min="766" max="766" width="6.375" style="182" customWidth="1"/>
    <col min="767" max="767" width="10.5" style="182" customWidth="1"/>
    <col min="768" max="770" width="9" style="182"/>
    <col min="771" max="771" width="9.625" style="182" customWidth="1"/>
    <col min="772" max="772" width="11.125" style="182" customWidth="1"/>
    <col min="773" max="773" width="9.625" style="182" customWidth="1"/>
    <col min="774" max="774" width="11.125" style="182" customWidth="1"/>
    <col min="775" max="775" width="9.625" style="182" customWidth="1"/>
    <col min="776" max="776" width="11.125" style="182" customWidth="1"/>
    <col min="777" max="1011" width="9" style="182"/>
    <col min="1012" max="1012" width="2.625" style="182" customWidth="1"/>
    <col min="1013" max="1013" width="18.125" style="182" customWidth="1"/>
    <col min="1014" max="1015" width="5.625" style="182" customWidth="1"/>
    <col min="1016" max="1016" width="8.875" style="182" customWidth="1"/>
    <col min="1017" max="1017" width="6.875" style="182" customWidth="1"/>
    <col min="1018" max="1018" width="4" style="182" customWidth="1"/>
    <col min="1019" max="1019" width="9.625" style="182" customWidth="1"/>
    <col min="1020" max="1020" width="11.125" style="182" customWidth="1"/>
    <col min="1021" max="1021" width="9.375" style="182" customWidth="1"/>
    <col min="1022" max="1022" width="6.375" style="182" customWidth="1"/>
    <col min="1023" max="1023" width="10.5" style="182" customWidth="1"/>
    <col min="1024" max="1026" width="9" style="182"/>
    <col min="1027" max="1027" width="9.625" style="182" customWidth="1"/>
    <col min="1028" max="1028" width="11.125" style="182" customWidth="1"/>
    <col min="1029" max="1029" width="9.625" style="182" customWidth="1"/>
    <col min="1030" max="1030" width="11.125" style="182" customWidth="1"/>
    <col min="1031" max="1031" width="9.625" style="182" customWidth="1"/>
    <col min="1032" max="1032" width="11.125" style="182" customWidth="1"/>
    <col min="1033" max="1267" width="9" style="182"/>
    <col min="1268" max="1268" width="2.625" style="182" customWidth="1"/>
    <col min="1269" max="1269" width="18.125" style="182" customWidth="1"/>
    <col min="1270" max="1271" width="5.625" style="182" customWidth="1"/>
    <col min="1272" max="1272" width="8.875" style="182" customWidth="1"/>
    <col min="1273" max="1273" width="6.875" style="182" customWidth="1"/>
    <col min="1274" max="1274" width="4" style="182" customWidth="1"/>
    <col min="1275" max="1275" width="9.625" style="182" customWidth="1"/>
    <col min="1276" max="1276" width="11.125" style="182" customWidth="1"/>
    <col min="1277" max="1277" width="9.375" style="182" customWidth="1"/>
    <col min="1278" max="1278" width="6.375" style="182" customWidth="1"/>
    <col min="1279" max="1279" width="10.5" style="182" customWidth="1"/>
    <col min="1280" max="1282" width="9" style="182"/>
    <col min="1283" max="1283" width="9.625" style="182" customWidth="1"/>
    <col min="1284" max="1284" width="11.125" style="182" customWidth="1"/>
    <col min="1285" max="1285" width="9.625" style="182" customWidth="1"/>
    <col min="1286" max="1286" width="11.125" style="182" customWidth="1"/>
    <col min="1287" max="1287" width="9.625" style="182" customWidth="1"/>
    <col min="1288" max="1288" width="11.125" style="182" customWidth="1"/>
    <col min="1289" max="1523" width="9" style="182"/>
    <col min="1524" max="1524" width="2.625" style="182" customWidth="1"/>
    <col min="1525" max="1525" width="18.125" style="182" customWidth="1"/>
    <col min="1526" max="1527" width="5.625" style="182" customWidth="1"/>
    <col min="1528" max="1528" width="8.875" style="182" customWidth="1"/>
    <col min="1529" max="1529" width="6.875" style="182" customWidth="1"/>
    <col min="1530" max="1530" width="4" style="182" customWidth="1"/>
    <col min="1531" max="1531" width="9.625" style="182" customWidth="1"/>
    <col min="1532" max="1532" width="11.125" style="182" customWidth="1"/>
    <col min="1533" max="1533" width="9.375" style="182" customWidth="1"/>
    <col min="1534" max="1534" width="6.375" style="182" customWidth="1"/>
    <col min="1535" max="1535" width="10.5" style="182" customWidth="1"/>
    <col min="1536" max="1538" width="9" style="182"/>
    <col min="1539" max="1539" width="9.625" style="182" customWidth="1"/>
    <col min="1540" max="1540" width="11.125" style="182" customWidth="1"/>
    <col min="1541" max="1541" width="9.625" style="182" customWidth="1"/>
    <col min="1542" max="1542" width="11.125" style="182" customWidth="1"/>
    <col min="1543" max="1543" width="9.625" style="182" customWidth="1"/>
    <col min="1544" max="1544" width="11.125" style="182" customWidth="1"/>
    <col min="1545" max="1779" width="9" style="182"/>
    <col min="1780" max="1780" width="2.625" style="182" customWidth="1"/>
    <col min="1781" max="1781" width="18.125" style="182" customWidth="1"/>
    <col min="1782" max="1783" width="5.625" style="182" customWidth="1"/>
    <col min="1784" max="1784" width="8.875" style="182" customWidth="1"/>
    <col min="1785" max="1785" width="6.875" style="182" customWidth="1"/>
    <col min="1786" max="1786" width="4" style="182" customWidth="1"/>
    <col min="1787" max="1787" width="9.625" style="182" customWidth="1"/>
    <col min="1788" max="1788" width="11.125" style="182" customWidth="1"/>
    <col min="1789" max="1789" width="9.375" style="182" customWidth="1"/>
    <col min="1790" max="1790" width="6.375" style="182" customWidth="1"/>
    <col min="1791" max="1791" width="10.5" style="182" customWidth="1"/>
    <col min="1792" max="1794" width="9" style="182"/>
    <col min="1795" max="1795" width="9.625" style="182" customWidth="1"/>
    <col min="1796" max="1796" width="11.125" style="182" customWidth="1"/>
    <col min="1797" max="1797" width="9.625" style="182" customWidth="1"/>
    <col min="1798" max="1798" width="11.125" style="182" customWidth="1"/>
    <col min="1799" max="1799" width="9.625" style="182" customWidth="1"/>
    <col min="1800" max="1800" width="11.125" style="182" customWidth="1"/>
    <col min="1801" max="2035" width="9" style="182"/>
    <col min="2036" max="2036" width="2.625" style="182" customWidth="1"/>
    <col min="2037" max="2037" width="18.125" style="182" customWidth="1"/>
    <col min="2038" max="2039" width="5.625" style="182" customWidth="1"/>
    <col min="2040" max="2040" width="8.875" style="182" customWidth="1"/>
    <col min="2041" max="2041" width="6.875" style="182" customWidth="1"/>
    <col min="2042" max="2042" width="4" style="182" customWidth="1"/>
    <col min="2043" max="2043" width="9.625" style="182" customWidth="1"/>
    <col min="2044" max="2044" width="11.125" style="182" customWidth="1"/>
    <col min="2045" max="2045" width="9.375" style="182" customWidth="1"/>
    <col min="2046" max="2046" width="6.375" style="182" customWidth="1"/>
    <col min="2047" max="2047" width="10.5" style="182" customWidth="1"/>
    <col min="2048" max="2050" width="9" style="182"/>
    <col min="2051" max="2051" width="9.625" style="182" customWidth="1"/>
    <col min="2052" max="2052" width="11.125" style="182" customWidth="1"/>
    <col min="2053" max="2053" width="9.625" style="182" customWidth="1"/>
    <col min="2054" max="2054" width="11.125" style="182" customWidth="1"/>
    <col min="2055" max="2055" width="9.625" style="182" customWidth="1"/>
    <col min="2056" max="2056" width="11.125" style="182" customWidth="1"/>
    <col min="2057" max="2291" width="9" style="182"/>
    <col min="2292" max="2292" width="2.625" style="182" customWidth="1"/>
    <col min="2293" max="2293" width="18.125" style="182" customWidth="1"/>
    <col min="2294" max="2295" width="5.625" style="182" customWidth="1"/>
    <col min="2296" max="2296" width="8.875" style="182" customWidth="1"/>
    <col min="2297" max="2297" width="6.875" style="182" customWidth="1"/>
    <col min="2298" max="2298" width="4" style="182" customWidth="1"/>
    <col min="2299" max="2299" width="9.625" style="182" customWidth="1"/>
    <col min="2300" max="2300" width="11.125" style="182" customWidth="1"/>
    <col min="2301" max="2301" width="9.375" style="182" customWidth="1"/>
    <col min="2302" max="2302" width="6.375" style="182" customWidth="1"/>
    <col min="2303" max="2303" width="10.5" style="182" customWidth="1"/>
    <col min="2304" max="2306" width="9" style="182"/>
    <col min="2307" max="2307" width="9.625" style="182" customWidth="1"/>
    <col min="2308" max="2308" width="11.125" style="182" customWidth="1"/>
    <col min="2309" max="2309" width="9.625" style="182" customWidth="1"/>
    <col min="2310" max="2310" width="11.125" style="182" customWidth="1"/>
    <col min="2311" max="2311" width="9.625" style="182" customWidth="1"/>
    <col min="2312" max="2312" width="11.125" style="182" customWidth="1"/>
    <col min="2313" max="2547" width="9" style="182"/>
    <col min="2548" max="2548" width="2.625" style="182" customWidth="1"/>
    <col min="2549" max="2549" width="18.125" style="182" customWidth="1"/>
    <col min="2550" max="2551" width="5.625" style="182" customWidth="1"/>
    <col min="2552" max="2552" width="8.875" style="182" customWidth="1"/>
    <col min="2553" max="2553" width="6.875" style="182" customWidth="1"/>
    <col min="2554" max="2554" width="4" style="182" customWidth="1"/>
    <col min="2555" max="2555" width="9.625" style="182" customWidth="1"/>
    <col min="2556" max="2556" width="11.125" style="182" customWidth="1"/>
    <col min="2557" max="2557" width="9.375" style="182" customWidth="1"/>
    <col min="2558" max="2558" width="6.375" style="182" customWidth="1"/>
    <col min="2559" max="2559" width="10.5" style="182" customWidth="1"/>
    <col min="2560" max="2562" width="9" style="182"/>
    <col min="2563" max="2563" width="9.625" style="182" customWidth="1"/>
    <col min="2564" max="2564" width="11.125" style="182" customWidth="1"/>
    <col min="2565" max="2565" width="9.625" style="182" customWidth="1"/>
    <col min="2566" max="2566" width="11.125" style="182" customWidth="1"/>
    <col min="2567" max="2567" width="9.625" style="182" customWidth="1"/>
    <col min="2568" max="2568" width="11.125" style="182" customWidth="1"/>
    <col min="2569" max="2803" width="9" style="182"/>
    <col min="2804" max="2804" width="2.625" style="182" customWidth="1"/>
    <col min="2805" max="2805" width="18.125" style="182" customWidth="1"/>
    <col min="2806" max="2807" width="5.625" style="182" customWidth="1"/>
    <col min="2808" max="2808" width="8.875" style="182" customWidth="1"/>
    <col min="2809" max="2809" width="6.875" style="182" customWidth="1"/>
    <col min="2810" max="2810" width="4" style="182" customWidth="1"/>
    <col min="2811" max="2811" width="9.625" style="182" customWidth="1"/>
    <col min="2812" max="2812" width="11.125" style="182" customWidth="1"/>
    <col min="2813" max="2813" width="9.375" style="182" customWidth="1"/>
    <col min="2814" max="2814" width="6.375" style="182" customWidth="1"/>
    <col min="2815" max="2815" width="10.5" style="182" customWidth="1"/>
    <col min="2816" max="2818" width="9" style="182"/>
    <col min="2819" max="2819" width="9.625" style="182" customWidth="1"/>
    <col min="2820" max="2820" width="11.125" style="182" customWidth="1"/>
    <col min="2821" max="2821" width="9.625" style="182" customWidth="1"/>
    <col min="2822" max="2822" width="11.125" style="182" customWidth="1"/>
    <col min="2823" max="2823" width="9.625" style="182" customWidth="1"/>
    <col min="2824" max="2824" width="11.125" style="182" customWidth="1"/>
    <col min="2825" max="3059" width="9" style="182"/>
    <col min="3060" max="3060" width="2.625" style="182" customWidth="1"/>
    <col min="3061" max="3061" width="18.125" style="182" customWidth="1"/>
    <col min="3062" max="3063" width="5.625" style="182" customWidth="1"/>
    <col min="3064" max="3064" width="8.875" style="182" customWidth="1"/>
    <col min="3065" max="3065" width="6.875" style="182" customWidth="1"/>
    <col min="3066" max="3066" width="4" style="182" customWidth="1"/>
    <col min="3067" max="3067" width="9.625" style="182" customWidth="1"/>
    <col min="3068" max="3068" width="11.125" style="182" customWidth="1"/>
    <col min="3069" max="3069" width="9.375" style="182" customWidth="1"/>
    <col min="3070" max="3070" width="6.375" style="182" customWidth="1"/>
    <col min="3071" max="3071" width="10.5" style="182" customWidth="1"/>
    <col min="3072" max="3074" width="9" style="182"/>
    <col min="3075" max="3075" width="9.625" style="182" customWidth="1"/>
    <col min="3076" max="3076" width="11.125" style="182" customWidth="1"/>
    <col min="3077" max="3077" width="9.625" style="182" customWidth="1"/>
    <col min="3078" max="3078" width="11.125" style="182" customWidth="1"/>
    <col min="3079" max="3079" width="9.625" style="182" customWidth="1"/>
    <col min="3080" max="3080" width="11.125" style="182" customWidth="1"/>
    <col min="3081" max="3315" width="9" style="182"/>
    <col min="3316" max="3316" width="2.625" style="182" customWidth="1"/>
    <col min="3317" max="3317" width="18.125" style="182" customWidth="1"/>
    <col min="3318" max="3319" width="5.625" style="182" customWidth="1"/>
    <col min="3320" max="3320" width="8.875" style="182" customWidth="1"/>
    <col min="3321" max="3321" width="6.875" style="182" customWidth="1"/>
    <col min="3322" max="3322" width="4" style="182" customWidth="1"/>
    <col min="3323" max="3323" width="9.625" style="182" customWidth="1"/>
    <col min="3324" max="3324" width="11.125" style="182" customWidth="1"/>
    <col min="3325" max="3325" width="9.375" style="182" customWidth="1"/>
    <col min="3326" max="3326" width="6.375" style="182" customWidth="1"/>
    <col min="3327" max="3327" width="10.5" style="182" customWidth="1"/>
    <col min="3328" max="3330" width="9" style="182"/>
    <col min="3331" max="3331" width="9.625" style="182" customWidth="1"/>
    <col min="3332" max="3332" width="11.125" style="182" customWidth="1"/>
    <col min="3333" max="3333" width="9.625" style="182" customWidth="1"/>
    <col min="3334" max="3334" width="11.125" style="182" customWidth="1"/>
    <col min="3335" max="3335" width="9.625" style="182" customWidth="1"/>
    <col min="3336" max="3336" width="11.125" style="182" customWidth="1"/>
    <col min="3337" max="3571" width="9" style="182"/>
    <col min="3572" max="3572" width="2.625" style="182" customWidth="1"/>
    <col min="3573" max="3573" width="18.125" style="182" customWidth="1"/>
    <col min="3574" max="3575" width="5.625" style="182" customWidth="1"/>
    <col min="3576" max="3576" width="8.875" style="182" customWidth="1"/>
    <col min="3577" max="3577" width="6.875" style="182" customWidth="1"/>
    <col min="3578" max="3578" width="4" style="182" customWidth="1"/>
    <col min="3579" max="3579" width="9.625" style="182" customWidth="1"/>
    <col min="3580" max="3580" width="11.125" style="182" customWidth="1"/>
    <col min="3581" max="3581" width="9.375" style="182" customWidth="1"/>
    <col min="3582" max="3582" width="6.375" style="182" customWidth="1"/>
    <col min="3583" max="3583" width="10.5" style="182" customWidth="1"/>
    <col min="3584" max="3586" width="9" style="182"/>
    <col min="3587" max="3587" width="9.625" style="182" customWidth="1"/>
    <col min="3588" max="3588" width="11.125" style="182" customWidth="1"/>
    <col min="3589" max="3589" width="9.625" style="182" customWidth="1"/>
    <col min="3590" max="3590" width="11.125" style="182" customWidth="1"/>
    <col min="3591" max="3591" width="9.625" style="182" customWidth="1"/>
    <col min="3592" max="3592" width="11.125" style="182" customWidth="1"/>
    <col min="3593" max="3827" width="9" style="182"/>
    <col min="3828" max="3828" width="2.625" style="182" customWidth="1"/>
    <col min="3829" max="3829" width="18.125" style="182" customWidth="1"/>
    <col min="3830" max="3831" width="5.625" style="182" customWidth="1"/>
    <col min="3832" max="3832" width="8.875" style="182" customWidth="1"/>
    <col min="3833" max="3833" width="6.875" style="182" customWidth="1"/>
    <col min="3834" max="3834" width="4" style="182" customWidth="1"/>
    <col min="3835" max="3835" width="9.625" style="182" customWidth="1"/>
    <col min="3836" max="3836" width="11.125" style="182" customWidth="1"/>
    <col min="3837" max="3837" width="9.375" style="182" customWidth="1"/>
    <col min="3838" max="3838" width="6.375" style="182" customWidth="1"/>
    <col min="3839" max="3839" width="10.5" style="182" customWidth="1"/>
    <col min="3840" max="3842" width="9" style="182"/>
    <col min="3843" max="3843" width="9.625" style="182" customWidth="1"/>
    <col min="3844" max="3844" width="11.125" style="182" customWidth="1"/>
    <col min="3845" max="3845" width="9.625" style="182" customWidth="1"/>
    <col min="3846" max="3846" width="11.125" style="182" customWidth="1"/>
    <col min="3847" max="3847" width="9.625" style="182" customWidth="1"/>
    <col min="3848" max="3848" width="11.125" style="182" customWidth="1"/>
    <col min="3849" max="4083" width="9" style="182"/>
    <col min="4084" max="4084" width="2.625" style="182" customWidth="1"/>
    <col min="4085" max="4085" width="18.125" style="182" customWidth="1"/>
    <col min="4086" max="4087" width="5.625" style="182" customWidth="1"/>
    <col min="4088" max="4088" width="8.875" style="182" customWidth="1"/>
    <col min="4089" max="4089" width="6.875" style="182" customWidth="1"/>
    <col min="4090" max="4090" width="4" style="182" customWidth="1"/>
    <col min="4091" max="4091" width="9.625" style="182" customWidth="1"/>
    <col min="4092" max="4092" width="11.125" style="182" customWidth="1"/>
    <col min="4093" max="4093" width="9.375" style="182" customWidth="1"/>
    <col min="4094" max="4094" width="6.375" style="182" customWidth="1"/>
    <col min="4095" max="4095" width="10.5" style="182" customWidth="1"/>
    <col min="4096" max="4098" width="9" style="182"/>
    <col min="4099" max="4099" width="9.625" style="182" customWidth="1"/>
    <col min="4100" max="4100" width="11.125" style="182" customWidth="1"/>
    <col min="4101" max="4101" width="9.625" style="182" customWidth="1"/>
    <col min="4102" max="4102" width="11.125" style="182" customWidth="1"/>
    <col min="4103" max="4103" width="9.625" style="182" customWidth="1"/>
    <col min="4104" max="4104" width="11.125" style="182" customWidth="1"/>
    <col min="4105" max="4339" width="9" style="182"/>
    <col min="4340" max="4340" width="2.625" style="182" customWidth="1"/>
    <col min="4341" max="4341" width="18.125" style="182" customWidth="1"/>
    <col min="4342" max="4343" width="5.625" style="182" customWidth="1"/>
    <col min="4344" max="4344" width="8.875" style="182" customWidth="1"/>
    <col min="4345" max="4345" width="6.875" style="182" customWidth="1"/>
    <col min="4346" max="4346" width="4" style="182" customWidth="1"/>
    <col min="4347" max="4347" width="9.625" style="182" customWidth="1"/>
    <col min="4348" max="4348" width="11.125" style="182" customWidth="1"/>
    <col min="4349" max="4349" width="9.375" style="182" customWidth="1"/>
    <col min="4350" max="4350" width="6.375" style="182" customWidth="1"/>
    <col min="4351" max="4351" width="10.5" style="182" customWidth="1"/>
    <col min="4352" max="4354" width="9" style="182"/>
    <col min="4355" max="4355" width="9.625" style="182" customWidth="1"/>
    <col min="4356" max="4356" width="11.125" style="182" customWidth="1"/>
    <col min="4357" max="4357" width="9.625" style="182" customWidth="1"/>
    <col min="4358" max="4358" width="11.125" style="182" customWidth="1"/>
    <col min="4359" max="4359" width="9.625" style="182" customWidth="1"/>
    <col min="4360" max="4360" width="11.125" style="182" customWidth="1"/>
    <col min="4361" max="4595" width="9" style="182"/>
    <col min="4596" max="4596" width="2.625" style="182" customWidth="1"/>
    <col min="4597" max="4597" width="18.125" style="182" customWidth="1"/>
    <col min="4598" max="4599" width="5.625" style="182" customWidth="1"/>
    <col min="4600" max="4600" width="8.875" style="182" customWidth="1"/>
    <col min="4601" max="4601" width="6.875" style="182" customWidth="1"/>
    <col min="4602" max="4602" width="4" style="182" customWidth="1"/>
    <col min="4603" max="4603" width="9.625" style="182" customWidth="1"/>
    <col min="4604" max="4604" width="11.125" style="182" customWidth="1"/>
    <col min="4605" max="4605" width="9.375" style="182" customWidth="1"/>
    <col min="4606" max="4606" width="6.375" style="182" customWidth="1"/>
    <col min="4607" max="4607" width="10.5" style="182" customWidth="1"/>
    <col min="4608" max="4610" width="9" style="182"/>
    <col min="4611" max="4611" width="9.625" style="182" customWidth="1"/>
    <col min="4612" max="4612" width="11.125" style="182" customWidth="1"/>
    <col min="4613" max="4613" width="9.625" style="182" customWidth="1"/>
    <col min="4614" max="4614" width="11.125" style="182" customWidth="1"/>
    <col min="4615" max="4615" width="9.625" style="182" customWidth="1"/>
    <col min="4616" max="4616" width="11.125" style="182" customWidth="1"/>
    <col min="4617" max="4851" width="9" style="182"/>
    <col min="4852" max="4852" width="2.625" style="182" customWidth="1"/>
    <col min="4853" max="4853" width="18.125" style="182" customWidth="1"/>
    <col min="4854" max="4855" width="5.625" style="182" customWidth="1"/>
    <col min="4856" max="4856" width="8.875" style="182" customWidth="1"/>
    <col min="4857" max="4857" width="6.875" style="182" customWidth="1"/>
    <col min="4858" max="4858" width="4" style="182" customWidth="1"/>
    <col min="4859" max="4859" width="9.625" style="182" customWidth="1"/>
    <col min="4860" max="4860" width="11.125" style="182" customWidth="1"/>
    <col min="4861" max="4861" width="9.375" style="182" customWidth="1"/>
    <col min="4862" max="4862" width="6.375" style="182" customWidth="1"/>
    <col min="4863" max="4863" width="10.5" style="182" customWidth="1"/>
    <col min="4864" max="4866" width="9" style="182"/>
    <col min="4867" max="4867" width="9.625" style="182" customWidth="1"/>
    <col min="4868" max="4868" width="11.125" style="182" customWidth="1"/>
    <col min="4869" max="4869" width="9.625" style="182" customWidth="1"/>
    <col min="4870" max="4870" width="11.125" style="182" customWidth="1"/>
    <col min="4871" max="4871" width="9.625" style="182" customWidth="1"/>
    <col min="4872" max="4872" width="11.125" style="182" customWidth="1"/>
    <col min="4873" max="5107" width="9" style="182"/>
    <col min="5108" max="5108" width="2.625" style="182" customWidth="1"/>
    <col min="5109" max="5109" width="18.125" style="182" customWidth="1"/>
    <col min="5110" max="5111" width="5.625" style="182" customWidth="1"/>
    <col min="5112" max="5112" width="8.875" style="182" customWidth="1"/>
    <col min="5113" max="5113" width="6.875" style="182" customWidth="1"/>
    <col min="5114" max="5114" width="4" style="182" customWidth="1"/>
    <col min="5115" max="5115" width="9.625" style="182" customWidth="1"/>
    <col min="5116" max="5116" width="11.125" style="182" customWidth="1"/>
    <col min="5117" max="5117" width="9.375" style="182" customWidth="1"/>
    <col min="5118" max="5118" width="6.375" style="182" customWidth="1"/>
    <col min="5119" max="5119" width="10.5" style="182" customWidth="1"/>
    <col min="5120" max="5122" width="9" style="182"/>
    <col min="5123" max="5123" width="9.625" style="182" customWidth="1"/>
    <col min="5124" max="5124" width="11.125" style="182" customWidth="1"/>
    <col min="5125" max="5125" width="9.625" style="182" customWidth="1"/>
    <col min="5126" max="5126" width="11.125" style="182" customWidth="1"/>
    <col min="5127" max="5127" width="9.625" style="182" customWidth="1"/>
    <col min="5128" max="5128" width="11.125" style="182" customWidth="1"/>
    <col min="5129" max="5363" width="9" style="182"/>
    <col min="5364" max="5364" width="2.625" style="182" customWidth="1"/>
    <col min="5365" max="5365" width="18.125" style="182" customWidth="1"/>
    <col min="5366" max="5367" width="5.625" style="182" customWidth="1"/>
    <col min="5368" max="5368" width="8.875" style="182" customWidth="1"/>
    <col min="5369" max="5369" width="6.875" style="182" customWidth="1"/>
    <col min="5370" max="5370" width="4" style="182" customWidth="1"/>
    <col min="5371" max="5371" width="9.625" style="182" customWidth="1"/>
    <col min="5372" max="5372" width="11.125" style="182" customWidth="1"/>
    <col min="5373" max="5373" width="9.375" style="182" customWidth="1"/>
    <col min="5374" max="5374" width="6.375" style="182" customWidth="1"/>
    <col min="5375" max="5375" width="10.5" style="182" customWidth="1"/>
    <col min="5376" max="5378" width="9" style="182"/>
    <col min="5379" max="5379" width="9.625" style="182" customWidth="1"/>
    <col min="5380" max="5380" width="11.125" style="182" customWidth="1"/>
    <col min="5381" max="5381" width="9.625" style="182" customWidth="1"/>
    <col min="5382" max="5382" width="11.125" style="182" customWidth="1"/>
    <col min="5383" max="5383" width="9.625" style="182" customWidth="1"/>
    <col min="5384" max="5384" width="11.125" style="182" customWidth="1"/>
    <col min="5385" max="5619" width="9" style="182"/>
    <col min="5620" max="5620" width="2.625" style="182" customWidth="1"/>
    <col min="5621" max="5621" width="18.125" style="182" customWidth="1"/>
    <col min="5622" max="5623" width="5.625" style="182" customWidth="1"/>
    <col min="5624" max="5624" width="8.875" style="182" customWidth="1"/>
    <col min="5625" max="5625" width="6.875" style="182" customWidth="1"/>
    <col min="5626" max="5626" width="4" style="182" customWidth="1"/>
    <col min="5627" max="5627" width="9.625" style="182" customWidth="1"/>
    <col min="5628" max="5628" width="11.125" style="182" customWidth="1"/>
    <col min="5629" max="5629" width="9.375" style="182" customWidth="1"/>
    <col min="5630" max="5630" width="6.375" style="182" customWidth="1"/>
    <col min="5631" max="5631" width="10.5" style="182" customWidth="1"/>
    <col min="5632" max="5634" width="9" style="182"/>
    <col min="5635" max="5635" width="9.625" style="182" customWidth="1"/>
    <col min="5636" max="5636" width="11.125" style="182" customWidth="1"/>
    <col min="5637" max="5637" width="9.625" style="182" customWidth="1"/>
    <col min="5638" max="5638" width="11.125" style="182" customWidth="1"/>
    <col min="5639" max="5639" width="9.625" style="182" customWidth="1"/>
    <col min="5640" max="5640" width="11.125" style="182" customWidth="1"/>
    <col min="5641" max="5875" width="9" style="182"/>
    <col min="5876" max="5876" width="2.625" style="182" customWidth="1"/>
    <col min="5877" max="5877" width="18.125" style="182" customWidth="1"/>
    <col min="5878" max="5879" width="5.625" style="182" customWidth="1"/>
    <col min="5880" max="5880" width="8.875" style="182" customWidth="1"/>
    <col min="5881" max="5881" width="6.875" style="182" customWidth="1"/>
    <col min="5882" max="5882" width="4" style="182" customWidth="1"/>
    <col min="5883" max="5883" width="9.625" style="182" customWidth="1"/>
    <col min="5884" max="5884" width="11.125" style="182" customWidth="1"/>
    <col min="5885" max="5885" width="9.375" style="182" customWidth="1"/>
    <col min="5886" max="5886" width="6.375" style="182" customWidth="1"/>
    <col min="5887" max="5887" width="10.5" style="182" customWidth="1"/>
    <col min="5888" max="5890" width="9" style="182"/>
    <col min="5891" max="5891" width="9.625" style="182" customWidth="1"/>
    <col min="5892" max="5892" width="11.125" style="182" customWidth="1"/>
    <col min="5893" max="5893" width="9.625" style="182" customWidth="1"/>
    <col min="5894" max="5894" width="11.125" style="182" customWidth="1"/>
    <col min="5895" max="5895" width="9.625" style="182" customWidth="1"/>
    <col min="5896" max="5896" width="11.125" style="182" customWidth="1"/>
    <col min="5897" max="6131" width="9" style="182"/>
    <col min="6132" max="6132" width="2.625" style="182" customWidth="1"/>
    <col min="6133" max="6133" width="18.125" style="182" customWidth="1"/>
    <col min="6134" max="6135" width="5.625" style="182" customWidth="1"/>
    <col min="6136" max="6136" width="8.875" style="182" customWidth="1"/>
    <col min="6137" max="6137" width="6.875" style="182" customWidth="1"/>
    <col min="6138" max="6138" width="4" style="182" customWidth="1"/>
    <col min="6139" max="6139" width="9.625" style="182" customWidth="1"/>
    <col min="6140" max="6140" width="11.125" style="182" customWidth="1"/>
    <col min="6141" max="6141" width="9.375" style="182" customWidth="1"/>
    <col min="6142" max="6142" width="6.375" style="182" customWidth="1"/>
    <col min="6143" max="6143" width="10.5" style="182" customWidth="1"/>
    <col min="6144" max="6146" width="9" style="182"/>
    <col min="6147" max="6147" width="9.625" style="182" customWidth="1"/>
    <col min="6148" max="6148" width="11.125" style="182" customWidth="1"/>
    <col min="6149" max="6149" width="9.625" style="182" customWidth="1"/>
    <col min="6150" max="6150" width="11.125" style="182" customWidth="1"/>
    <col min="6151" max="6151" width="9.625" style="182" customWidth="1"/>
    <col min="6152" max="6152" width="11.125" style="182" customWidth="1"/>
    <col min="6153" max="6387" width="9" style="182"/>
    <col min="6388" max="6388" width="2.625" style="182" customWidth="1"/>
    <col min="6389" max="6389" width="18.125" style="182" customWidth="1"/>
    <col min="6390" max="6391" width="5.625" style="182" customWidth="1"/>
    <col min="6392" max="6392" width="8.875" style="182" customWidth="1"/>
    <col min="6393" max="6393" width="6.875" style="182" customWidth="1"/>
    <col min="6394" max="6394" width="4" style="182" customWidth="1"/>
    <col min="6395" max="6395" width="9.625" style="182" customWidth="1"/>
    <col min="6396" max="6396" width="11.125" style="182" customWidth="1"/>
    <col min="6397" max="6397" width="9.375" style="182" customWidth="1"/>
    <col min="6398" max="6398" width="6.375" style="182" customWidth="1"/>
    <col min="6399" max="6399" width="10.5" style="182" customWidth="1"/>
    <col min="6400" max="6402" width="9" style="182"/>
    <col min="6403" max="6403" width="9.625" style="182" customWidth="1"/>
    <col min="6404" max="6404" width="11.125" style="182" customWidth="1"/>
    <col min="6405" max="6405" width="9.625" style="182" customWidth="1"/>
    <col min="6406" max="6406" width="11.125" style="182" customWidth="1"/>
    <col min="6407" max="6407" width="9.625" style="182" customWidth="1"/>
    <col min="6408" max="6408" width="11.125" style="182" customWidth="1"/>
    <col min="6409" max="6643" width="9" style="182"/>
    <col min="6644" max="6644" width="2.625" style="182" customWidth="1"/>
    <col min="6645" max="6645" width="18.125" style="182" customWidth="1"/>
    <col min="6646" max="6647" width="5.625" style="182" customWidth="1"/>
    <col min="6648" max="6648" width="8.875" style="182" customWidth="1"/>
    <col min="6649" max="6649" width="6.875" style="182" customWidth="1"/>
    <col min="6650" max="6650" width="4" style="182" customWidth="1"/>
    <col min="6651" max="6651" width="9.625" style="182" customWidth="1"/>
    <col min="6652" max="6652" width="11.125" style="182" customWidth="1"/>
    <col min="6653" max="6653" width="9.375" style="182" customWidth="1"/>
    <col min="6654" max="6654" width="6.375" style="182" customWidth="1"/>
    <col min="6655" max="6655" width="10.5" style="182" customWidth="1"/>
    <col min="6656" max="6658" width="9" style="182"/>
    <col min="6659" max="6659" width="9.625" style="182" customWidth="1"/>
    <col min="6660" max="6660" width="11.125" style="182" customWidth="1"/>
    <col min="6661" max="6661" width="9.625" style="182" customWidth="1"/>
    <col min="6662" max="6662" width="11.125" style="182" customWidth="1"/>
    <col min="6663" max="6663" width="9.625" style="182" customWidth="1"/>
    <col min="6664" max="6664" width="11.125" style="182" customWidth="1"/>
    <col min="6665" max="6899" width="9" style="182"/>
    <col min="6900" max="6900" width="2.625" style="182" customWidth="1"/>
    <col min="6901" max="6901" width="18.125" style="182" customWidth="1"/>
    <col min="6902" max="6903" width="5.625" style="182" customWidth="1"/>
    <col min="6904" max="6904" width="8.875" style="182" customWidth="1"/>
    <col min="6905" max="6905" width="6.875" style="182" customWidth="1"/>
    <col min="6906" max="6906" width="4" style="182" customWidth="1"/>
    <col min="6907" max="6907" width="9.625" style="182" customWidth="1"/>
    <col min="6908" max="6908" width="11.125" style="182" customWidth="1"/>
    <col min="6909" max="6909" width="9.375" style="182" customWidth="1"/>
    <col min="6910" max="6910" width="6.375" style="182" customWidth="1"/>
    <col min="6911" max="6911" width="10.5" style="182" customWidth="1"/>
    <col min="6912" max="6914" width="9" style="182"/>
    <col min="6915" max="6915" width="9.625" style="182" customWidth="1"/>
    <col min="6916" max="6916" width="11.125" style="182" customWidth="1"/>
    <col min="6917" max="6917" width="9.625" style="182" customWidth="1"/>
    <col min="6918" max="6918" width="11.125" style="182" customWidth="1"/>
    <col min="6919" max="6919" width="9.625" style="182" customWidth="1"/>
    <col min="6920" max="6920" width="11.125" style="182" customWidth="1"/>
    <col min="6921" max="7155" width="9" style="182"/>
    <col min="7156" max="7156" width="2.625" style="182" customWidth="1"/>
    <col min="7157" max="7157" width="18.125" style="182" customWidth="1"/>
    <col min="7158" max="7159" width="5.625" style="182" customWidth="1"/>
    <col min="7160" max="7160" width="8.875" style="182" customWidth="1"/>
    <col min="7161" max="7161" width="6.875" style="182" customWidth="1"/>
    <col min="7162" max="7162" width="4" style="182" customWidth="1"/>
    <col min="7163" max="7163" width="9.625" style="182" customWidth="1"/>
    <col min="7164" max="7164" width="11.125" style="182" customWidth="1"/>
    <col min="7165" max="7165" width="9.375" style="182" customWidth="1"/>
    <col min="7166" max="7166" width="6.375" style="182" customWidth="1"/>
    <col min="7167" max="7167" width="10.5" style="182" customWidth="1"/>
    <col min="7168" max="7170" width="9" style="182"/>
    <col min="7171" max="7171" width="9.625" style="182" customWidth="1"/>
    <col min="7172" max="7172" width="11.125" style="182" customWidth="1"/>
    <col min="7173" max="7173" width="9.625" style="182" customWidth="1"/>
    <col min="7174" max="7174" width="11.125" style="182" customWidth="1"/>
    <col min="7175" max="7175" width="9.625" style="182" customWidth="1"/>
    <col min="7176" max="7176" width="11.125" style="182" customWidth="1"/>
    <col min="7177" max="7411" width="9" style="182"/>
    <col min="7412" max="7412" width="2.625" style="182" customWidth="1"/>
    <col min="7413" max="7413" width="18.125" style="182" customWidth="1"/>
    <col min="7414" max="7415" width="5.625" style="182" customWidth="1"/>
    <col min="7416" max="7416" width="8.875" style="182" customWidth="1"/>
    <col min="7417" max="7417" width="6.875" style="182" customWidth="1"/>
    <col min="7418" max="7418" width="4" style="182" customWidth="1"/>
    <col min="7419" max="7419" width="9.625" style="182" customWidth="1"/>
    <col min="7420" max="7420" width="11.125" style="182" customWidth="1"/>
    <col min="7421" max="7421" width="9.375" style="182" customWidth="1"/>
    <col min="7422" max="7422" width="6.375" style="182" customWidth="1"/>
    <col min="7423" max="7423" width="10.5" style="182" customWidth="1"/>
    <col min="7424" max="7426" width="9" style="182"/>
    <col min="7427" max="7427" width="9.625" style="182" customWidth="1"/>
    <col min="7428" max="7428" width="11.125" style="182" customWidth="1"/>
    <col min="7429" max="7429" width="9.625" style="182" customWidth="1"/>
    <col min="7430" max="7430" width="11.125" style="182" customWidth="1"/>
    <col min="7431" max="7431" width="9.625" style="182" customWidth="1"/>
    <col min="7432" max="7432" width="11.125" style="182" customWidth="1"/>
    <col min="7433" max="7667" width="9" style="182"/>
    <col min="7668" max="7668" width="2.625" style="182" customWidth="1"/>
    <col min="7669" max="7669" width="18.125" style="182" customWidth="1"/>
    <col min="7670" max="7671" width="5.625" style="182" customWidth="1"/>
    <col min="7672" max="7672" width="8.875" style="182" customWidth="1"/>
    <col min="7673" max="7673" width="6.875" style="182" customWidth="1"/>
    <col min="7674" max="7674" width="4" style="182" customWidth="1"/>
    <col min="7675" max="7675" width="9.625" style="182" customWidth="1"/>
    <col min="7676" max="7676" width="11.125" style="182" customWidth="1"/>
    <col min="7677" max="7677" width="9.375" style="182" customWidth="1"/>
    <col min="7678" max="7678" width="6.375" style="182" customWidth="1"/>
    <col min="7679" max="7679" width="10.5" style="182" customWidth="1"/>
    <col min="7680" max="7682" width="9" style="182"/>
    <col min="7683" max="7683" width="9.625" style="182" customWidth="1"/>
    <col min="7684" max="7684" width="11.125" style="182" customWidth="1"/>
    <col min="7685" max="7685" width="9.625" style="182" customWidth="1"/>
    <col min="7686" max="7686" width="11.125" style="182" customWidth="1"/>
    <col min="7687" max="7687" width="9.625" style="182" customWidth="1"/>
    <col min="7688" max="7688" width="11.125" style="182" customWidth="1"/>
    <col min="7689" max="7923" width="9" style="182"/>
    <col min="7924" max="7924" width="2.625" style="182" customWidth="1"/>
    <col min="7925" max="7925" width="18.125" style="182" customWidth="1"/>
    <col min="7926" max="7927" width="5.625" style="182" customWidth="1"/>
    <col min="7928" max="7928" width="8.875" style="182" customWidth="1"/>
    <col min="7929" max="7929" width="6.875" style="182" customWidth="1"/>
    <col min="7930" max="7930" width="4" style="182" customWidth="1"/>
    <col min="7931" max="7931" width="9.625" style="182" customWidth="1"/>
    <col min="7932" max="7932" width="11.125" style="182" customWidth="1"/>
    <col min="7933" max="7933" width="9.375" style="182" customWidth="1"/>
    <col min="7934" max="7934" width="6.375" style="182" customWidth="1"/>
    <col min="7935" max="7935" width="10.5" style="182" customWidth="1"/>
    <col min="7936" max="7938" width="9" style="182"/>
    <col min="7939" max="7939" width="9.625" style="182" customWidth="1"/>
    <col min="7940" max="7940" width="11.125" style="182" customWidth="1"/>
    <col min="7941" max="7941" width="9.625" style="182" customWidth="1"/>
    <col min="7942" max="7942" width="11.125" style="182" customWidth="1"/>
    <col min="7943" max="7943" width="9.625" style="182" customWidth="1"/>
    <col min="7944" max="7944" width="11.125" style="182" customWidth="1"/>
    <col min="7945" max="8179" width="9" style="182"/>
    <col min="8180" max="8180" width="2.625" style="182" customWidth="1"/>
    <col min="8181" max="8181" width="18.125" style="182" customWidth="1"/>
    <col min="8182" max="8183" width="5.625" style="182" customWidth="1"/>
    <col min="8184" max="8184" width="8.875" style="182" customWidth="1"/>
    <col min="8185" max="8185" width="6.875" style="182" customWidth="1"/>
    <col min="8186" max="8186" width="4" style="182" customWidth="1"/>
    <col min="8187" max="8187" width="9.625" style="182" customWidth="1"/>
    <col min="8188" max="8188" width="11.125" style="182" customWidth="1"/>
    <col min="8189" max="8189" width="9.375" style="182" customWidth="1"/>
    <col min="8190" max="8190" width="6.375" style="182" customWidth="1"/>
    <col min="8191" max="8191" width="10.5" style="182" customWidth="1"/>
    <col min="8192" max="8194" width="9" style="182"/>
    <col min="8195" max="8195" width="9.625" style="182" customWidth="1"/>
    <col min="8196" max="8196" width="11.125" style="182" customWidth="1"/>
    <col min="8197" max="8197" width="9.625" style="182" customWidth="1"/>
    <col min="8198" max="8198" width="11.125" style="182" customWidth="1"/>
    <col min="8199" max="8199" width="9.625" style="182" customWidth="1"/>
    <col min="8200" max="8200" width="11.125" style="182" customWidth="1"/>
    <col min="8201" max="8435" width="9" style="182"/>
    <col min="8436" max="8436" width="2.625" style="182" customWidth="1"/>
    <col min="8437" max="8437" width="18.125" style="182" customWidth="1"/>
    <col min="8438" max="8439" width="5.625" style="182" customWidth="1"/>
    <col min="8440" max="8440" width="8.875" style="182" customWidth="1"/>
    <col min="8441" max="8441" width="6.875" style="182" customWidth="1"/>
    <col min="8442" max="8442" width="4" style="182" customWidth="1"/>
    <col min="8443" max="8443" width="9.625" style="182" customWidth="1"/>
    <col min="8444" max="8444" width="11.125" style="182" customWidth="1"/>
    <col min="8445" max="8445" width="9.375" style="182" customWidth="1"/>
    <col min="8446" max="8446" width="6.375" style="182" customWidth="1"/>
    <col min="8447" max="8447" width="10.5" style="182" customWidth="1"/>
    <col min="8448" max="8450" width="9" style="182"/>
    <col min="8451" max="8451" width="9.625" style="182" customWidth="1"/>
    <col min="8452" max="8452" width="11.125" style="182" customWidth="1"/>
    <col min="8453" max="8453" width="9.625" style="182" customWidth="1"/>
    <col min="8454" max="8454" width="11.125" style="182" customWidth="1"/>
    <col min="8455" max="8455" width="9.625" style="182" customWidth="1"/>
    <col min="8456" max="8456" width="11.125" style="182" customWidth="1"/>
    <col min="8457" max="8691" width="9" style="182"/>
    <col min="8692" max="8692" width="2.625" style="182" customWidth="1"/>
    <col min="8693" max="8693" width="18.125" style="182" customWidth="1"/>
    <col min="8694" max="8695" width="5.625" style="182" customWidth="1"/>
    <col min="8696" max="8696" width="8.875" style="182" customWidth="1"/>
    <col min="8697" max="8697" width="6.875" style="182" customWidth="1"/>
    <col min="8698" max="8698" width="4" style="182" customWidth="1"/>
    <col min="8699" max="8699" width="9.625" style="182" customWidth="1"/>
    <col min="8700" max="8700" width="11.125" style="182" customWidth="1"/>
    <col min="8701" max="8701" width="9.375" style="182" customWidth="1"/>
    <col min="8702" max="8702" width="6.375" style="182" customWidth="1"/>
    <col min="8703" max="8703" width="10.5" style="182" customWidth="1"/>
    <col min="8704" max="8706" width="9" style="182"/>
    <col min="8707" max="8707" width="9.625" style="182" customWidth="1"/>
    <col min="8708" max="8708" width="11.125" style="182" customWidth="1"/>
    <col min="8709" max="8709" width="9.625" style="182" customWidth="1"/>
    <col min="8710" max="8710" width="11.125" style="182" customWidth="1"/>
    <col min="8711" max="8711" width="9.625" style="182" customWidth="1"/>
    <col min="8712" max="8712" width="11.125" style="182" customWidth="1"/>
    <col min="8713" max="8947" width="9" style="182"/>
    <col min="8948" max="8948" width="2.625" style="182" customWidth="1"/>
    <col min="8949" max="8949" width="18.125" style="182" customWidth="1"/>
    <col min="8950" max="8951" width="5.625" style="182" customWidth="1"/>
    <col min="8952" max="8952" width="8.875" style="182" customWidth="1"/>
    <col min="8953" max="8953" width="6.875" style="182" customWidth="1"/>
    <col min="8954" max="8954" width="4" style="182" customWidth="1"/>
    <col min="8955" max="8955" width="9.625" style="182" customWidth="1"/>
    <col min="8956" max="8956" width="11.125" style="182" customWidth="1"/>
    <col min="8957" max="8957" width="9.375" style="182" customWidth="1"/>
    <col min="8958" max="8958" width="6.375" style="182" customWidth="1"/>
    <col min="8959" max="8959" width="10.5" style="182" customWidth="1"/>
    <col min="8960" max="8962" width="9" style="182"/>
    <col min="8963" max="8963" width="9.625" style="182" customWidth="1"/>
    <col min="8964" max="8964" width="11.125" style="182" customWidth="1"/>
    <col min="8965" max="8965" width="9.625" style="182" customWidth="1"/>
    <col min="8966" max="8966" width="11.125" style="182" customWidth="1"/>
    <col min="8967" max="8967" width="9.625" style="182" customWidth="1"/>
    <col min="8968" max="8968" width="11.125" style="182" customWidth="1"/>
    <col min="8969" max="9203" width="9" style="182"/>
    <col min="9204" max="9204" width="2.625" style="182" customWidth="1"/>
    <col min="9205" max="9205" width="18.125" style="182" customWidth="1"/>
    <col min="9206" max="9207" width="5.625" style="182" customWidth="1"/>
    <col min="9208" max="9208" width="8.875" style="182" customWidth="1"/>
    <col min="9209" max="9209" width="6.875" style="182" customWidth="1"/>
    <col min="9210" max="9210" width="4" style="182" customWidth="1"/>
    <col min="9211" max="9211" width="9.625" style="182" customWidth="1"/>
    <col min="9212" max="9212" width="11.125" style="182" customWidth="1"/>
    <col min="9213" max="9213" width="9.375" style="182" customWidth="1"/>
    <col min="9214" max="9214" width="6.375" style="182" customWidth="1"/>
    <col min="9215" max="9215" width="10.5" style="182" customWidth="1"/>
    <col min="9216" max="9218" width="9" style="182"/>
    <col min="9219" max="9219" width="9.625" style="182" customWidth="1"/>
    <col min="9220" max="9220" width="11.125" style="182" customWidth="1"/>
    <col min="9221" max="9221" width="9.625" style="182" customWidth="1"/>
    <col min="9222" max="9222" width="11.125" style="182" customWidth="1"/>
    <col min="9223" max="9223" width="9.625" style="182" customWidth="1"/>
    <col min="9224" max="9224" width="11.125" style="182" customWidth="1"/>
    <col min="9225" max="9459" width="9" style="182"/>
    <col min="9460" max="9460" width="2.625" style="182" customWidth="1"/>
    <col min="9461" max="9461" width="18.125" style="182" customWidth="1"/>
    <col min="9462" max="9463" width="5.625" style="182" customWidth="1"/>
    <col min="9464" max="9464" width="8.875" style="182" customWidth="1"/>
    <col min="9465" max="9465" width="6.875" style="182" customWidth="1"/>
    <col min="9466" max="9466" width="4" style="182" customWidth="1"/>
    <col min="9467" max="9467" width="9.625" style="182" customWidth="1"/>
    <col min="9468" max="9468" width="11.125" style="182" customWidth="1"/>
    <col min="9469" max="9469" width="9.375" style="182" customWidth="1"/>
    <col min="9470" max="9470" width="6.375" style="182" customWidth="1"/>
    <col min="9471" max="9471" width="10.5" style="182" customWidth="1"/>
    <col min="9472" max="9474" width="9" style="182"/>
    <col min="9475" max="9475" width="9.625" style="182" customWidth="1"/>
    <col min="9476" max="9476" width="11.125" style="182" customWidth="1"/>
    <col min="9477" max="9477" width="9.625" style="182" customWidth="1"/>
    <col min="9478" max="9478" width="11.125" style="182" customWidth="1"/>
    <col min="9479" max="9479" width="9.625" style="182" customWidth="1"/>
    <col min="9480" max="9480" width="11.125" style="182" customWidth="1"/>
    <col min="9481" max="9715" width="9" style="182"/>
    <col min="9716" max="9716" width="2.625" style="182" customWidth="1"/>
    <col min="9717" max="9717" width="18.125" style="182" customWidth="1"/>
    <col min="9718" max="9719" width="5.625" style="182" customWidth="1"/>
    <col min="9720" max="9720" width="8.875" style="182" customWidth="1"/>
    <col min="9721" max="9721" width="6.875" style="182" customWidth="1"/>
    <col min="9722" max="9722" width="4" style="182" customWidth="1"/>
    <col min="9723" max="9723" width="9.625" style="182" customWidth="1"/>
    <col min="9724" max="9724" width="11.125" style="182" customWidth="1"/>
    <col min="9725" max="9725" width="9.375" style="182" customWidth="1"/>
    <col min="9726" max="9726" width="6.375" style="182" customWidth="1"/>
    <col min="9727" max="9727" width="10.5" style="182" customWidth="1"/>
    <col min="9728" max="9730" width="9" style="182"/>
    <col min="9731" max="9731" width="9.625" style="182" customWidth="1"/>
    <col min="9732" max="9732" width="11.125" style="182" customWidth="1"/>
    <col min="9733" max="9733" width="9.625" style="182" customWidth="1"/>
    <col min="9734" max="9734" width="11.125" style="182" customWidth="1"/>
    <col min="9735" max="9735" width="9.625" style="182" customWidth="1"/>
    <col min="9736" max="9736" width="11.125" style="182" customWidth="1"/>
    <col min="9737" max="9971" width="9" style="182"/>
    <col min="9972" max="9972" width="2.625" style="182" customWidth="1"/>
    <col min="9973" max="9973" width="18.125" style="182" customWidth="1"/>
    <col min="9974" max="9975" width="5.625" style="182" customWidth="1"/>
    <col min="9976" max="9976" width="8.875" style="182" customWidth="1"/>
    <col min="9977" max="9977" width="6.875" style="182" customWidth="1"/>
    <col min="9978" max="9978" width="4" style="182" customWidth="1"/>
    <col min="9979" max="9979" width="9.625" style="182" customWidth="1"/>
    <col min="9980" max="9980" width="11.125" style="182" customWidth="1"/>
    <col min="9981" max="9981" width="9.375" style="182" customWidth="1"/>
    <col min="9982" max="9982" width="6.375" style="182" customWidth="1"/>
    <col min="9983" max="9983" width="10.5" style="182" customWidth="1"/>
    <col min="9984" max="9986" width="9" style="182"/>
    <col min="9987" max="9987" width="9.625" style="182" customWidth="1"/>
    <col min="9988" max="9988" width="11.125" style="182" customWidth="1"/>
    <col min="9989" max="9989" width="9.625" style="182" customWidth="1"/>
    <col min="9990" max="9990" width="11.125" style="182" customWidth="1"/>
    <col min="9991" max="9991" width="9.625" style="182" customWidth="1"/>
    <col min="9992" max="9992" width="11.125" style="182" customWidth="1"/>
    <col min="9993" max="10227" width="9" style="182"/>
    <col min="10228" max="10228" width="2.625" style="182" customWidth="1"/>
    <col min="10229" max="10229" width="18.125" style="182" customWidth="1"/>
    <col min="10230" max="10231" width="5.625" style="182" customWidth="1"/>
    <col min="10232" max="10232" width="8.875" style="182" customWidth="1"/>
    <col min="10233" max="10233" width="6.875" style="182" customWidth="1"/>
    <col min="10234" max="10234" width="4" style="182" customWidth="1"/>
    <col min="10235" max="10235" width="9.625" style="182" customWidth="1"/>
    <col min="10236" max="10236" width="11.125" style="182" customWidth="1"/>
    <col min="10237" max="10237" width="9.375" style="182" customWidth="1"/>
    <col min="10238" max="10238" width="6.375" style="182" customWidth="1"/>
    <col min="10239" max="10239" width="10.5" style="182" customWidth="1"/>
    <col min="10240" max="10242" width="9" style="182"/>
    <col min="10243" max="10243" width="9.625" style="182" customWidth="1"/>
    <col min="10244" max="10244" width="11.125" style="182" customWidth="1"/>
    <col min="10245" max="10245" width="9.625" style="182" customWidth="1"/>
    <col min="10246" max="10246" width="11.125" style="182" customWidth="1"/>
    <col min="10247" max="10247" width="9.625" style="182" customWidth="1"/>
    <col min="10248" max="10248" width="11.125" style="182" customWidth="1"/>
    <col min="10249" max="10483" width="9" style="182"/>
    <col min="10484" max="10484" width="2.625" style="182" customWidth="1"/>
    <col min="10485" max="10485" width="18.125" style="182" customWidth="1"/>
    <col min="10486" max="10487" width="5.625" style="182" customWidth="1"/>
    <col min="10488" max="10488" width="8.875" style="182" customWidth="1"/>
    <col min="10489" max="10489" width="6.875" style="182" customWidth="1"/>
    <col min="10490" max="10490" width="4" style="182" customWidth="1"/>
    <col min="10491" max="10491" width="9.625" style="182" customWidth="1"/>
    <col min="10492" max="10492" width="11.125" style="182" customWidth="1"/>
    <col min="10493" max="10493" width="9.375" style="182" customWidth="1"/>
    <col min="10494" max="10494" width="6.375" style="182" customWidth="1"/>
    <col min="10495" max="10495" width="10.5" style="182" customWidth="1"/>
    <col min="10496" max="10498" width="9" style="182"/>
    <col min="10499" max="10499" width="9.625" style="182" customWidth="1"/>
    <col min="10500" max="10500" width="11.125" style="182" customWidth="1"/>
    <col min="10501" max="10501" width="9.625" style="182" customWidth="1"/>
    <col min="10502" max="10502" width="11.125" style="182" customWidth="1"/>
    <col min="10503" max="10503" width="9.625" style="182" customWidth="1"/>
    <col min="10504" max="10504" width="11.125" style="182" customWidth="1"/>
    <col min="10505" max="10739" width="9" style="182"/>
    <col min="10740" max="10740" width="2.625" style="182" customWidth="1"/>
    <col min="10741" max="10741" width="18.125" style="182" customWidth="1"/>
    <col min="10742" max="10743" width="5.625" style="182" customWidth="1"/>
    <col min="10744" max="10744" width="8.875" style="182" customWidth="1"/>
    <col min="10745" max="10745" width="6.875" style="182" customWidth="1"/>
    <col min="10746" max="10746" width="4" style="182" customWidth="1"/>
    <col min="10747" max="10747" width="9.625" style="182" customWidth="1"/>
    <col min="10748" max="10748" width="11.125" style="182" customWidth="1"/>
    <col min="10749" max="10749" width="9.375" style="182" customWidth="1"/>
    <col min="10750" max="10750" width="6.375" style="182" customWidth="1"/>
    <col min="10751" max="10751" width="10.5" style="182" customWidth="1"/>
    <col min="10752" max="10754" width="9" style="182"/>
    <col min="10755" max="10755" width="9.625" style="182" customWidth="1"/>
    <col min="10756" max="10756" width="11.125" style="182" customWidth="1"/>
    <col min="10757" max="10757" width="9.625" style="182" customWidth="1"/>
    <col min="10758" max="10758" width="11.125" style="182" customWidth="1"/>
    <col min="10759" max="10759" width="9.625" style="182" customWidth="1"/>
    <col min="10760" max="10760" width="11.125" style="182" customWidth="1"/>
    <col min="10761" max="10995" width="9" style="182"/>
    <col min="10996" max="10996" width="2.625" style="182" customWidth="1"/>
    <col min="10997" max="10997" width="18.125" style="182" customWidth="1"/>
    <col min="10998" max="10999" width="5.625" style="182" customWidth="1"/>
    <col min="11000" max="11000" width="8.875" style="182" customWidth="1"/>
    <col min="11001" max="11001" width="6.875" style="182" customWidth="1"/>
    <col min="11002" max="11002" width="4" style="182" customWidth="1"/>
    <col min="11003" max="11003" width="9.625" style="182" customWidth="1"/>
    <col min="11004" max="11004" width="11.125" style="182" customWidth="1"/>
    <col min="11005" max="11005" width="9.375" style="182" customWidth="1"/>
    <col min="11006" max="11006" width="6.375" style="182" customWidth="1"/>
    <col min="11007" max="11007" width="10.5" style="182" customWidth="1"/>
    <col min="11008" max="11010" width="9" style="182"/>
    <col min="11011" max="11011" width="9.625" style="182" customWidth="1"/>
    <col min="11012" max="11012" width="11.125" style="182" customWidth="1"/>
    <col min="11013" max="11013" width="9.625" style="182" customWidth="1"/>
    <col min="11014" max="11014" width="11.125" style="182" customWidth="1"/>
    <col min="11015" max="11015" width="9.625" style="182" customWidth="1"/>
    <col min="11016" max="11016" width="11.125" style="182" customWidth="1"/>
    <col min="11017" max="11251" width="9" style="182"/>
    <col min="11252" max="11252" width="2.625" style="182" customWidth="1"/>
    <col min="11253" max="11253" width="18.125" style="182" customWidth="1"/>
    <col min="11254" max="11255" width="5.625" style="182" customWidth="1"/>
    <col min="11256" max="11256" width="8.875" style="182" customWidth="1"/>
    <col min="11257" max="11257" width="6.875" style="182" customWidth="1"/>
    <col min="11258" max="11258" width="4" style="182" customWidth="1"/>
    <col min="11259" max="11259" width="9.625" style="182" customWidth="1"/>
    <col min="11260" max="11260" width="11.125" style="182" customWidth="1"/>
    <col min="11261" max="11261" width="9.375" style="182" customWidth="1"/>
    <col min="11262" max="11262" width="6.375" style="182" customWidth="1"/>
    <col min="11263" max="11263" width="10.5" style="182" customWidth="1"/>
    <col min="11264" max="11266" width="9" style="182"/>
    <col min="11267" max="11267" width="9.625" style="182" customWidth="1"/>
    <col min="11268" max="11268" width="11.125" style="182" customWidth="1"/>
    <col min="11269" max="11269" width="9.625" style="182" customWidth="1"/>
    <col min="11270" max="11270" width="11.125" style="182" customWidth="1"/>
    <col min="11271" max="11271" width="9.625" style="182" customWidth="1"/>
    <col min="11272" max="11272" width="11.125" style="182" customWidth="1"/>
    <col min="11273" max="11507" width="9" style="182"/>
    <col min="11508" max="11508" width="2.625" style="182" customWidth="1"/>
    <col min="11509" max="11509" width="18.125" style="182" customWidth="1"/>
    <col min="11510" max="11511" width="5.625" style="182" customWidth="1"/>
    <col min="11512" max="11512" width="8.875" style="182" customWidth="1"/>
    <col min="11513" max="11513" width="6.875" style="182" customWidth="1"/>
    <col min="11514" max="11514" width="4" style="182" customWidth="1"/>
    <col min="11515" max="11515" width="9.625" style="182" customWidth="1"/>
    <col min="11516" max="11516" width="11.125" style="182" customWidth="1"/>
    <col min="11517" max="11517" width="9.375" style="182" customWidth="1"/>
    <col min="11518" max="11518" width="6.375" style="182" customWidth="1"/>
    <col min="11519" max="11519" width="10.5" style="182" customWidth="1"/>
    <col min="11520" max="11522" width="9" style="182"/>
    <col min="11523" max="11523" width="9.625" style="182" customWidth="1"/>
    <col min="11524" max="11524" width="11.125" style="182" customWidth="1"/>
    <col min="11525" max="11525" width="9.625" style="182" customWidth="1"/>
    <col min="11526" max="11526" width="11.125" style="182" customWidth="1"/>
    <col min="11527" max="11527" width="9.625" style="182" customWidth="1"/>
    <col min="11528" max="11528" width="11.125" style="182" customWidth="1"/>
    <col min="11529" max="11763" width="9" style="182"/>
    <col min="11764" max="11764" width="2.625" style="182" customWidth="1"/>
    <col min="11765" max="11765" width="18.125" style="182" customWidth="1"/>
    <col min="11766" max="11767" width="5.625" style="182" customWidth="1"/>
    <col min="11768" max="11768" width="8.875" style="182" customWidth="1"/>
    <col min="11769" max="11769" width="6.875" style="182" customWidth="1"/>
    <col min="11770" max="11770" width="4" style="182" customWidth="1"/>
    <col min="11771" max="11771" width="9.625" style="182" customWidth="1"/>
    <col min="11772" max="11772" width="11.125" style="182" customWidth="1"/>
    <col min="11773" max="11773" width="9.375" style="182" customWidth="1"/>
    <col min="11774" max="11774" width="6.375" style="182" customWidth="1"/>
    <col min="11775" max="11775" width="10.5" style="182" customWidth="1"/>
    <col min="11776" max="11778" width="9" style="182"/>
    <col min="11779" max="11779" width="9.625" style="182" customWidth="1"/>
    <col min="11780" max="11780" width="11.125" style="182" customWidth="1"/>
    <col min="11781" max="11781" width="9.625" style="182" customWidth="1"/>
    <col min="11782" max="11782" width="11.125" style="182" customWidth="1"/>
    <col min="11783" max="11783" width="9.625" style="182" customWidth="1"/>
    <col min="11784" max="11784" width="11.125" style="182" customWidth="1"/>
    <col min="11785" max="12019" width="9" style="182"/>
    <col min="12020" max="12020" width="2.625" style="182" customWidth="1"/>
    <col min="12021" max="12021" width="18.125" style="182" customWidth="1"/>
    <col min="12022" max="12023" width="5.625" style="182" customWidth="1"/>
    <col min="12024" max="12024" width="8.875" style="182" customWidth="1"/>
    <col min="12025" max="12025" width="6.875" style="182" customWidth="1"/>
    <col min="12026" max="12026" width="4" style="182" customWidth="1"/>
    <col min="12027" max="12027" width="9.625" style="182" customWidth="1"/>
    <col min="12028" max="12028" width="11.125" style="182" customWidth="1"/>
    <col min="12029" max="12029" width="9.375" style="182" customWidth="1"/>
    <col min="12030" max="12030" width="6.375" style="182" customWidth="1"/>
    <col min="12031" max="12031" width="10.5" style="182" customWidth="1"/>
    <col min="12032" max="12034" width="9" style="182"/>
    <col min="12035" max="12035" width="9.625" style="182" customWidth="1"/>
    <col min="12036" max="12036" width="11.125" style="182" customWidth="1"/>
    <col min="12037" max="12037" width="9.625" style="182" customWidth="1"/>
    <col min="12038" max="12038" width="11.125" style="182" customWidth="1"/>
    <col min="12039" max="12039" width="9.625" style="182" customWidth="1"/>
    <col min="12040" max="12040" width="11.125" style="182" customWidth="1"/>
    <col min="12041" max="12275" width="9" style="182"/>
    <col min="12276" max="12276" width="2.625" style="182" customWidth="1"/>
    <col min="12277" max="12277" width="18.125" style="182" customWidth="1"/>
    <col min="12278" max="12279" width="5.625" style="182" customWidth="1"/>
    <col min="12280" max="12280" width="8.875" style="182" customWidth="1"/>
    <col min="12281" max="12281" width="6.875" style="182" customWidth="1"/>
    <col min="12282" max="12282" width="4" style="182" customWidth="1"/>
    <col min="12283" max="12283" width="9.625" style="182" customWidth="1"/>
    <col min="12284" max="12284" width="11.125" style="182" customWidth="1"/>
    <col min="12285" max="12285" width="9.375" style="182" customWidth="1"/>
    <col min="12286" max="12286" width="6.375" style="182" customWidth="1"/>
    <col min="12287" max="12287" width="10.5" style="182" customWidth="1"/>
    <col min="12288" max="12290" width="9" style="182"/>
    <col min="12291" max="12291" width="9.625" style="182" customWidth="1"/>
    <col min="12292" max="12292" width="11.125" style="182" customWidth="1"/>
    <col min="12293" max="12293" width="9.625" style="182" customWidth="1"/>
    <col min="12294" max="12294" width="11.125" style="182" customWidth="1"/>
    <col min="12295" max="12295" width="9.625" style="182" customWidth="1"/>
    <col min="12296" max="12296" width="11.125" style="182" customWidth="1"/>
    <col min="12297" max="12531" width="9" style="182"/>
    <col min="12532" max="12532" width="2.625" style="182" customWidth="1"/>
    <col min="12533" max="12533" width="18.125" style="182" customWidth="1"/>
    <col min="12534" max="12535" width="5.625" style="182" customWidth="1"/>
    <col min="12536" max="12536" width="8.875" style="182" customWidth="1"/>
    <col min="12537" max="12537" width="6.875" style="182" customWidth="1"/>
    <col min="12538" max="12538" width="4" style="182" customWidth="1"/>
    <col min="12539" max="12539" width="9.625" style="182" customWidth="1"/>
    <col min="12540" max="12540" width="11.125" style="182" customWidth="1"/>
    <col min="12541" max="12541" width="9.375" style="182" customWidth="1"/>
    <col min="12542" max="12542" width="6.375" style="182" customWidth="1"/>
    <col min="12543" max="12543" width="10.5" style="182" customWidth="1"/>
    <col min="12544" max="12546" width="9" style="182"/>
    <col min="12547" max="12547" width="9.625" style="182" customWidth="1"/>
    <col min="12548" max="12548" width="11.125" style="182" customWidth="1"/>
    <col min="12549" max="12549" width="9.625" style="182" customWidth="1"/>
    <col min="12550" max="12550" width="11.125" style="182" customWidth="1"/>
    <col min="12551" max="12551" width="9.625" style="182" customWidth="1"/>
    <col min="12552" max="12552" width="11.125" style="182" customWidth="1"/>
    <col min="12553" max="12787" width="9" style="182"/>
    <col min="12788" max="12788" width="2.625" style="182" customWidth="1"/>
    <col min="12789" max="12789" width="18.125" style="182" customWidth="1"/>
    <col min="12790" max="12791" width="5.625" style="182" customWidth="1"/>
    <col min="12792" max="12792" width="8.875" style="182" customWidth="1"/>
    <col min="12793" max="12793" width="6.875" style="182" customWidth="1"/>
    <col min="12794" max="12794" width="4" style="182" customWidth="1"/>
    <col min="12795" max="12795" width="9.625" style="182" customWidth="1"/>
    <col min="12796" max="12796" width="11.125" style="182" customWidth="1"/>
    <col min="12797" max="12797" width="9.375" style="182" customWidth="1"/>
    <col min="12798" max="12798" width="6.375" style="182" customWidth="1"/>
    <col min="12799" max="12799" width="10.5" style="182" customWidth="1"/>
    <col min="12800" max="12802" width="9" style="182"/>
    <col min="12803" max="12803" width="9.625" style="182" customWidth="1"/>
    <col min="12804" max="12804" width="11.125" style="182" customWidth="1"/>
    <col min="12805" max="12805" width="9.625" style="182" customWidth="1"/>
    <col min="12806" max="12806" width="11.125" style="182" customWidth="1"/>
    <col min="12807" max="12807" width="9.625" style="182" customWidth="1"/>
    <col min="12808" max="12808" width="11.125" style="182" customWidth="1"/>
    <col min="12809" max="13043" width="9" style="182"/>
    <col min="13044" max="13044" width="2.625" style="182" customWidth="1"/>
    <col min="13045" max="13045" width="18.125" style="182" customWidth="1"/>
    <col min="13046" max="13047" width="5.625" style="182" customWidth="1"/>
    <col min="13048" max="13048" width="8.875" style="182" customWidth="1"/>
    <col min="13049" max="13049" width="6.875" style="182" customWidth="1"/>
    <col min="13050" max="13050" width="4" style="182" customWidth="1"/>
    <col min="13051" max="13051" width="9.625" style="182" customWidth="1"/>
    <col min="13052" max="13052" width="11.125" style="182" customWidth="1"/>
    <col min="13053" max="13053" width="9.375" style="182" customWidth="1"/>
    <col min="13054" max="13054" width="6.375" style="182" customWidth="1"/>
    <col min="13055" max="13055" width="10.5" style="182" customWidth="1"/>
    <col min="13056" max="13058" width="9" style="182"/>
    <col min="13059" max="13059" width="9.625" style="182" customWidth="1"/>
    <col min="13060" max="13060" width="11.125" style="182" customWidth="1"/>
    <col min="13061" max="13061" width="9.625" style="182" customWidth="1"/>
    <col min="13062" max="13062" width="11.125" style="182" customWidth="1"/>
    <col min="13063" max="13063" width="9.625" style="182" customWidth="1"/>
    <col min="13064" max="13064" width="11.125" style="182" customWidth="1"/>
    <col min="13065" max="13299" width="9" style="182"/>
    <col min="13300" max="13300" width="2.625" style="182" customWidth="1"/>
    <col min="13301" max="13301" width="18.125" style="182" customWidth="1"/>
    <col min="13302" max="13303" width="5.625" style="182" customWidth="1"/>
    <col min="13304" max="13304" width="8.875" style="182" customWidth="1"/>
    <col min="13305" max="13305" width="6.875" style="182" customWidth="1"/>
    <col min="13306" max="13306" width="4" style="182" customWidth="1"/>
    <col min="13307" max="13307" width="9.625" style="182" customWidth="1"/>
    <col min="13308" max="13308" width="11.125" style="182" customWidth="1"/>
    <col min="13309" max="13309" width="9.375" style="182" customWidth="1"/>
    <col min="13310" max="13310" width="6.375" style="182" customWidth="1"/>
    <col min="13311" max="13311" width="10.5" style="182" customWidth="1"/>
    <col min="13312" max="13314" width="9" style="182"/>
    <col min="13315" max="13315" width="9.625" style="182" customWidth="1"/>
    <col min="13316" max="13316" width="11.125" style="182" customWidth="1"/>
    <col min="13317" max="13317" width="9.625" style="182" customWidth="1"/>
    <col min="13318" max="13318" width="11.125" style="182" customWidth="1"/>
    <col min="13319" max="13319" width="9.625" style="182" customWidth="1"/>
    <col min="13320" max="13320" width="11.125" style="182" customWidth="1"/>
    <col min="13321" max="13555" width="9" style="182"/>
    <col min="13556" max="13556" width="2.625" style="182" customWidth="1"/>
    <col min="13557" max="13557" width="18.125" style="182" customWidth="1"/>
    <col min="13558" max="13559" width="5.625" style="182" customWidth="1"/>
    <col min="13560" max="13560" width="8.875" style="182" customWidth="1"/>
    <col min="13561" max="13561" width="6.875" style="182" customWidth="1"/>
    <col min="13562" max="13562" width="4" style="182" customWidth="1"/>
    <col min="13563" max="13563" width="9.625" style="182" customWidth="1"/>
    <col min="13564" max="13564" width="11.125" style="182" customWidth="1"/>
    <col min="13565" max="13565" width="9.375" style="182" customWidth="1"/>
    <col min="13566" max="13566" width="6.375" style="182" customWidth="1"/>
    <col min="13567" max="13567" width="10.5" style="182" customWidth="1"/>
    <col min="13568" max="13570" width="9" style="182"/>
    <col min="13571" max="13571" width="9.625" style="182" customWidth="1"/>
    <col min="13572" max="13572" width="11.125" style="182" customWidth="1"/>
    <col min="13573" max="13573" width="9.625" style="182" customWidth="1"/>
    <col min="13574" max="13574" width="11.125" style="182" customWidth="1"/>
    <col min="13575" max="13575" width="9.625" style="182" customWidth="1"/>
    <col min="13576" max="13576" width="11.125" style="182" customWidth="1"/>
    <col min="13577" max="13811" width="9" style="182"/>
    <col min="13812" max="13812" width="2.625" style="182" customWidth="1"/>
    <col min="13813" max="13813" width="18.125" style="182" customWidth="1"/>
    <col min="13814" max="13815" width="5.625" style="182" customWidth="1"/>
    <col min="13816" max="13816" width="8.875" style="182" customWidth="1"/>
    <col min="13817" max="13817" width="6.875" style="182" customWidth="1"/>
    <col min="13818" max="13818" width="4" style="182" customWidth="1"/>
    <col min="13819" max="13819" width="9.625" style="182" customWidth="1"/>
    <col min="13820" max="13820" width="11.125" style="182" customWidth="1"/>
    <col min="13821" max="13821" width="9.375" style="182" customWidth="1"/>
    <col min="13822" max="13822" width="6.375" style="182" customWidth="1"/>
    <col min="13823" max="13823" width="10.5" style="182" customWidth="1"/>
    <col min="13824" max="13826" width="9" style="182"/>
    <col min="13827" max="13827" width="9.625" style="182" customWidth="1"/>
    <col min="13828" max="13828" width="11.125" style="182" customWidth="1"/>
    <col min="13829" max="13829" width="9.625" style="182" customWidth="1"/>
    <col min="13830" max="13830" width="11.125" style="182" customWidth="1"/>
    <col min="13831" max="13831" width="9.625" style="182" customWidth="1"/>
    <col min="13832" max="13832" width="11.125" style="182" customWidth="1"/>
    <col min="13833" max="14067" width="9" style="182"/>
    <col min="14068" max="14068" width="2.625" style="182" customWidth="1"/>
    <col min="14069" max="14069" width="18.125" style="182" customWidth="1"/>
    <col min="14070" max="14071" width="5.625" style="182" customWidth="1"/>
    <col min="14072" max="14072" width="8.875" style="182" customWidth="1"/>
    <col min="14073" max="14073" width="6.875" style="182" customWidth="1"/>
    <col min="14074" max="14074" width="4" style="182" customWidth="1"/>
    <col min="14075" max="14075" width="9.625" style="182" customWidth="1"/>
    <col min="14076" max="14076" width="11.125" style="182" customWidth="1"/>
    <col min="14077" max="14077" width="9.375" style="182" customWidth="1"/>
    <col min="14078" max="14078" width="6.375" style="182" customWidth="1"/>
    <col min="14079" max="14079" width="10.5" style="182" customWidth="1"/>
    <col min="14080" max="14082" width="9" style="182"/>
    <col min="14083" max="14083" width="9.625" style="182" customWidth="1"/>
    <col min="14084" max="14084" width="11.125" style="182" customWidth="1"/>
    <col min="14085" max="14085" width="9.625" style="182" customWidth="1"/>
    <col min="14086" max="14086" width="11.125" style="182" customWidth="1"/>
    <col min="14087" max="14087" width="9.625" style="182" customWidth="1"/>
    <col min="14088" max="14088" width="11.125" style="182" customWidth="1"/>
    <col min="14089" max="14323" width="9" style="182"/>
    <col min="14324" max="14324" width="2.625" style="182" customWidth="1"/>
    <col min="14325" max="14325" width="18.125" style="182" customWidth="1"/>
    <col min="14326" max="14327" width="5.625" style="182" customWidth="1"/>
    <col min="14328" max="14328" width="8.875" style="182" customWidth="1"/>
    <col min="14329" max="14329" width="6.875" style="182" customWidth="1"/>
    <col min="14330" max="14330" width="4" style="182" customWidth="1"/>
    <col min="14331" max="14331" width="9.625" style="182" customWidth="1"/>
    <col min="14332" max="14332" width="11.125" style="182" customWidth="1"/>
    <col min="14333" max="14333" width="9.375" style="182" customWidth="1"/>
    <col min="14334" max="14334" width="6.375" style="182" customWidth="1"/>
    <col min="14335" max="14335" width="10.5" style="182" customWidth="1"/>
    <col min="14336" max="14338" width="9" style="182"/>
    <col min="14339" max="14339" width="9.625" style="182" customWidth="1"/>
    <col min="14340" max="14340" width="11.125" style="182" customWidth="1"/>
    <col min="14341" max="14341" width="9.625" style="182" customWidth="1"/>
    <col min="14342" max="14342" width="11.125" style="182" customWidth="1"/>
    <col min="14343" max="14343" width="9.625" style="182" customWidth="1"/>
    <col min="14344" max="14344" width="11.125" style="182" customWidth="1"/>
    <col min="14345" max="14579" width="9" style="182"/>
    <col min="14580" max="14580" width="2.625" style="182" customWidth="1"/>
    <col min="14581" max="14581" width="18.125" style="182" customWidth="1"/>
    <col min="14582" max="14583" width="5.625" style="182" customWidth="1"/>
    <col min="14584" max="14584" width="8.875" style="182" customWidth="1"/>
    <col min="14585" max="14585" width="6.875" style="182" customWidth="1"/>
    <col min="14586" max="14586" width="4" style="182" customWidth="1"/>
    <col min="14587" max="14587" width="9.625" style="182" customWidth="1"/>
    <col min="14588" max="14588" width="11.125" style="182" customWidth="1"/>
    <col min="14589" max="14589" width="9.375" style="182" customWidth="1"/>
    <col min="14590" max="14590" width="6.375" style="182" customWidth="1"/>
    <col min="14591" max="14591" width="10.5" style="182" customWidth="1"/>
    <col min="14592" max="14594" width="9" style="182"/>
    <col min="14595" max="14595" width="9.625" style="182" customWidth="1"/>
    <col min="14596" max="14596" width="11.125" style="182" customWidth="1"/>
    <col min="14597" max="14597" width="9.625" style="182" customWidth="1"/>
    <col min="14598" max="14598" width="11.125" style="182" customWidth="1"/>
    <col min="14599" max="14599" width="9.625" style="182" customWidth="1"/>
    <col min="14600" max="14600" width="11.125" style="182" customWidth="1"/>
    <col min="14601" max="14835" width="9" style="182"/>
    <col min="14836" max="14836" width="2.625" style="182" customWidth="1"/>
    <col min="14837" max="14837" width="18.125" style="182" customWidth="1"/>
    <col min="14838" max="14839" width="5.625" style="182" customWidth="1"/>
    <col min="14840" max="14840" width="8.875" style="182" customWidth="1"/>
    <col min="14841" max="14841" width="6.875" style="182" customWidth="1"/>
    <col min="14842" max="14842" width="4" style="182" customWidth="1"/>
    <col min="14843" max="14843" width="9.625" style="182" customWidth="1"/>
    <col min="14844" max="14844" width="11.125" style="182" customWidth="1"/>
    <col min="14845" max="14845" width="9.375" style="182" customWidth="1"/>
    <col min="14846" max="14846" width="6.375" style="182" customWidth="1"/>
    <col min="14847" max="14847" width="10.5" style="182" customWidth="1"/>
    <col min="14848" max="14850" width="9" style="182"/>
    <col min="14851" max="14851" width="9.625" style="182" customWidth="1"/>
    <col min="14852" max="14852" width="11.125" style="182" customWidth="1"/>
    <col min="14853" max="14853" width="9.625" style="182" customWidth="1"/>
    <col min="14854" max="14854" width="11.125" style="182" customWidth="1"/>
    <col min="14855" max="14855" width="9.625" style="182" customWidth="1"/>
    <col min="14856" max="14856" width="11.125" style="182" customWidth="1"/>
    <col min="14857" max="15091" width="9" style="182"/>
    <col min="15092" max="15092" width="2.625" style="182" customWidth="1"/>
    <col min="15093" max="15093" width="18.125" style="182" customWidth="1"/>
    <col min="15094" max="15095" width="5.625" style="182" customWidth="1"/>
    <col min="15096" max="15096" width="8.875" style="182" customWidth="1"/>
    <col min="15097" max="15097" width="6.875" style="182" customWidth="1"/>
    <col min="15098" max="15098" width="4" style="182" customWidth="1"/>
    <col min="15099" max="15099" width="9.625" style="182" customWidth="1"/>
    <col min="15100" max="15100" width="11.125" style="182" customWidth="1"/>
    <col min="15101" max="15101" width="9.375" style="182" customWidth="1"/>
    <col min="15102" max="15102" width="6.375" style="182" customWidth="1"/>
    <col min="15103" max="15103" width="10.5" style="182" customWidth="1"/>
    <col min="15104" max="15106" width="9" style="182"/>
    <col min="15107" max="15107" width="9.625" style="182" customWidth="1"/>
    <col min="15108" max="15108" width="11.125" style="182" customWidth="1"/>
    <col min="15109" max="15109" width="9.625" style="182" customWidth="1"/>
    <col min="15110" max="15110" width="11.125" style="182" customWidth="1"/>
    <col min="15111" max="15111" width="9.625" style="182" customWidth="1"/>
    <col min="15112" max="15112" width="11.125" style="182" customWidth="1"/>
    <col min="15113" max="15347" width="9" style="182"/>
    <col min="15348" max="15348" width="2.625" style="182" customWidth="1"/>
    <col min="15349" max="15349" width="18.125" style="182" customWidth="1"/>
    <col min="15350" max="15351" width="5.625" style="182" customWidth="1"/>
    <col min="15352" max="15352" width="8.875" style="182" customWidth="1"/>
    <col min="15353" max="15353" width="6.875" style="182" customWidth="1"/>
    <col min="15354" max="15354" width="4" style="182" customWidth="1"/>
    <col min="15355" max="15355" width="9.625" style="182" customWidth="1"/>
    <col min="15356" max="15356" width="11.125" style="182" customWidth="1"/>
    <col min="15357" max="15357" width="9.375" style="182" customWidth="1"/>
    <col min="15358" max="15358" width="6.375" style="182" customWidth="1"/>
    <col min="15359" max="15359" width="10.5" style="182" customWidth="1"/>
    <col min="15360" max="15362" width="9" style="182"/>
    <col min="15363" max="15363" width="9.625" style="182" customWidth="1"/>
    <col min="15364" max="15364" width="11.125" style="182" customWidth="1"/>
    <col min="15365" max="15365" width="9.625" style="182" customWidth="1"/>
    <col min="15366" max="15366" width="11.125" style="182" customWidth="1"/>
    <col min="15367" max="15367" width="9.625" style="182" customWidth="1"/>
    <col min="15368" max="15368" width="11.125" style="182" customWidth="1"/>
    <col min="15369" max="15603" width="9" style="182"/>
    <col min="15604" max="15604" width="2.625" style="182" customWidth="1"/>
    <col min="15605" max="15605" width="18.125" style="182" customWidth="1"/>
    <col min="15606" max="15607" width="5.625" style="182" customWidth="1"/>
    <col min="15608" max="15608" width="8.875" style="182" customWidth="1"/>
    <col min="15609" max="15609" width="6.875" style="182" customWidth="1"/>
    <col min="15610" max="15610" width="4" style="182" customWidth="1"/>
    <col min="15611" max="15611" width="9.625" style="182" customWidth="1"/>
    <col min="15612" max="15612" width="11.125" style="182" customWidth="1"/>
    <col min="15613" max="15613" width="9.375" style="182" customWidth="1"/>
    <col min="15614" max="15614" width="6.375" style="182" customWidth="1"/>
    <col min="15615" max="15615" width="10.5" style="182" customWidth="1"/>
    <col min="15616" max="15618" width="9" style="182"/>
    <col min="15619" max="15619" width="9.625" style="182" customWidth="1"/>
    <col min="15620" max="15620" width="11.125" style="182" customWidth="1"/>
    <col min="15621" max="15621" width="9.625" style="182" customWidth="1"/>
    <col min="15622" max="15622" width="11.125" style="182" customWidth="1"/>
    <col min="15623" max="15623" width="9.625" style="182" customWidth="1"/>
    <col min="15624" max="15624" width="11.125" style="182" customWidth="1"/>
    <col min="15625" max="15859" width="9" style="182"/>
    <col min="15860" max="15860" width="2.625" style="182" customWidth="1"/>
    <col min="15861" max="15861" width="18.125" style="182" customWidth="1"/>
    <col min="15862" max="15863" width="5.625" style="182" customWidth="1"/>
    <col min="15864" max="15864" width="8.875" style="182" customWidth="1"/>
    <col min="15865" max="15865" width="6.875" style="182" customWidth="1"/>
    <col min="15866" max="15866" width="4" style="182" customWidth="1"/>
    <col min="15867" max="15867" width="9.625" style="182" customWidth="1"/>
    <col min="15868" max="15868" width="11.125" style="182" customWidth="1"/>
    <col min="15869" max="15869" width="9.375" style="182" customWidth="1"/>
    <col min="15870" max="15870" width="6.375" style="182" customWidth="1"/>
    <col min="15871" max="15871" width="10.5" style="182" customWidth="1"/>
    <col min="15872" max="15874" width="9" style="182"/>
    <col min="15875" max="15875" width="9.625" style="182" customWidth="1"/>
    <col min="15876" max="15876" width="11.125" style="182" customWidth="1"/>
    <col min="15877" max="15877" width="9.625" style="182" customWidth="1"/>
    <col min="15878" max="15878" width="11.125" style="182" customWidth="1"/>
    <col min="15879" max="15879" width="9.625" style="182" customWidth="1"/>
    <col min="15880" max="15880" width="11.125" style="182" customWidth="1"/>
    <col min="15881" max="16115" width="9" style="182"/>
    <col min="16116" max="16116" width="2.625" style="182" customWidth="1"/>
    <col min="16117" max="16117" width="18.125" style="182" customWidth="1"/>
    <col min="16118" max="16119" width="5.625" style="182" customWidth="1"/>
    <col min="16120" max="16120" width="8.875" style="182" customWidth="1"/>
    <col min="16121" max="16121" width="6.875" style="182" customWidth="1"/>
    <col min="16122" max="16122" width="4" style="182" customWidth="1"/>
    <col min="16123" max="16123" width="9.625" style="182" customWidth="1"/>
    <col min="16124" max="16124" width="11.125" style="182" customWidth="1"/>
    <col min="16125" max="16125" width="9.375" style="182" customWidth="1"/>
    <col min="16126" max="16126" width="6.375" style="182" customWidth="1"/>
    <col min="16127" max="16127" width="10.5" style="182" customWidth="1"/>
    <col min="16128" max="16130" width="9" style="182"/>
    <col min="16131" max="16131" width="9.625" style="182" customWidth="1"/>
    <col min="16132" max="16132" width="11.125" style="182" customWidth="1"/>
    <col min="16133" max="16133" width="9.625" style="182" customWidth="1"/>
    <col min="16134" max="16134" width="11.125" style="182" customWidth="1"/>
    <col min="16135" max="16135" width="9.625" style="182" customWidth="1"/>
    <col min="16136" max="16136" width="11.125" style="182" customWidth="1"/>
    <col min="16137" max="16384" width="9" style="182"/>
  </cols>
  <sheetData>
    <row r="1" spans="1:12" ht="13.5" customHeight="1" thickBot="1">
      <c r="G1" s="176"/>
      <c r="J1" s="179"/>
      <c r="K1" s="180"/>
      <c r="L1" s="181" t="s">
        <v>9</v>
      </c>
    </row>
    <row r="2" spans="1:12" ht="13.5" customHeight="1">
      <c r="A2" s="319" t="s">
        <v>0</v>
      </c>
      <c r="B2" s="321" t="s">
        <v>1</v>
      </c>
      <c r="C2" s="323" t="s">
        <v>2</v>
      </c>
      <c r="D2" s="324"/>
      <c r="E2" s="325"/>
      <c r="F2" s="329" t="s">
        <v>3</v>
      </c>
      <c r="G2" s="331" t="s">
        <v>4</v>
      </c>
      <c r="H2" s="315" t="s">
        <v>5</v>
      </c>
      <c r="I2" s="315" t="s">
        <v>6</v>
      </c>
      <c r="J2" s="317" t="s">
        <v>7</v>
      </c>
      <c r="K2" s="306" t="str">
        <f>'2 表紙1'!K8</f>
        <v>第　回既済部分検査内訳書</v>
      </c>
      <c r="L2" s="307"/>
    </row>
    <row r="3" spans="1:12" ht="13.5" customHeight="1">
      <c r="A3" s="320"/>
      <c r="B3" s="322"/>
      <c r="C3" s="326"/>
      <c r="D3" s="327"/>
      <c r="E3" s="328"/>
      <c r="F3" s="330"/>
      <c r="G3" s="332"/>
      <c r="H3" s="316"/>
      <c r="I3" s="316"/>
      <c r="J3" s="318"/>
      <c r="K3" s="183" t="s">
        <v>3</v>
      </c>
      <c r="L3" s="184" t="s">
        <v>8</v>
      </c>
    </row>
    <row r="4" spans="1:12" ht="13.5" customHeight="1">
      <c r="A4" s="185"/>
      <c r="B4" s="186"/>
      <c r="C4" s="187"/>
      <c r="D4" s="187"/>
      <c r="E4" s="188"/>
      <c r="F4" s="189"/>
      <c r="G4" s="190"/>
      <c r="H4" s="191"/>
      <c r="I4" s="192"/>
      <c r="J4" s="193"/>
      <c r="K4" s="194"/>
      <c r="L4" s="195"/>
    </row>
    <row r="5" spans="1:12" ht="13.5" customHeight="1">
      <c r="A5" s="15" t="s">
        <v>1073</v>
      </c>
      <c r="B5" s="197" t="s">
        <v>648</v>
      </c>
      <c r="C5" s="198"/>
      <c r="D5" s="199"/>
      <c r="E5" s="200"/>
      <c r="F5" s="201"/>
      <c r="G5" s="202"/>
      <c r="H5" s="203"/>
      <c r="I5" s="204"/>
      <c r="J5" s="205"/>
      <c r="K5" s="206"/>
      <c r="L5" s="207"/>
    </row>
    <row r="6" spans="1:12" ht="13.5" customHeight="1">
      <c r="A6" s="208"/>
      <c r="B6" s="186"/>
      <c r="C6" s="209"/>
      <c r="D6" s="209"/>
      <c r="E6" s="210"/>
      <c r="F6" s="189"/>
      <c r="G6" s="211"/>
      <c r="H6" s="192"/>
      <c r="I6" s="192"/>
      <c r="J6" s="193"/>
      <c r="K6" s="194"/>
      <c r="L6" s="195"/>
    </row>
    <row r="7" spans="1:12" ht="13.5" customHeight="1">
      <c r="A7" s="196"/>
      <c r="B7" s="197"/>
      <c r="C7" s="198"/>
      <c r="D7" s="199"/>
      <c r="E7" s="200"/>
      <c r="F7" s="201"/>
      <c r="G7" s="212"/>
      <c r="H7" s="204"/>
      <c r="I7" s="204"/>
      <c r="J7" s="205"/>
      <c r="K7" s="213"/>
      <c r="L7" s="207"/>
    </row>
    <row r="8" spans="1:12" ht="13.5" customHeight="1">
      <c r="A8" s="208"/>
      <c r="B8" s="186"/>
      <c r="C8" s="214"/>
      <c r="D8" s="209"/>
      <c r="E8" s="210"/>
      <c r="F8" s="189"/>
      <c r="G8" s="211"/>
      <c r="H8" s="192"/>
      <c r="I8" s="192"/>
      <c r="J8" s="193"/>
      <c r="K8" s="194"/>
      <c r="L8" s="195"/>
    </row>
    <row r="9" spans="1:12" ht="13.5" customHeight="1">
      <c r="A9" s="196"/>
      <c r="B9" s="197"/>
      <c r="C9" s="215" t="s">
        <v>711</v>
      </c>
      <c r="D9" s="215"/>
      <c r="E9" s="200"/>
      <c r="F9" s="201"/>
      <c r="G9" s="212"/>
      <c r="H9" s="203"/>
      <c r="I9" s="204"/>
      <c r="J9" s="205"/>
      <c r="K9" s="213"/>
      <c r="L9" s="207"/>
    </row>
    <row r="10" spans="1:12" ht="13.5" customHeight="1">
      <c r="A10" s="217"/>
      <c r="B10" s="186"/>
      <c r="C10" s="214" t="s">
        <v>712</v>
      </c>
      <c r="D10" s="218"/>
      <c r="E10" s="210"/>
      <c r="F10" s="219"/>
      <c r="G10" s="220"/>
      <c r="H10" s="221"/>
      <c r="I10" s="192"/>
      <c r="J10" s="193"/>
      <c r="K10" s="194"/>
      <c r="L10" s="222"/>
    </row>
    <row r="11" spans="1:12" ht="13.5" customHeight="1">
      <c r="A11" s="217"/>
      <c r="B11" s="197"/>
      <c r="C11" s="215" t="s">
        <v>713</v>
      </c>
      <c r="D11" s="215"/>
      <c r="E11" s="200"/>
      <c r="F11" s="201"/>
      <c r="G11" s="212"/>
      <c r="H11" s="204"/>
      <c r="I11" s="204"/>
      <c r="J11" s="205"/>
      <c r="K11" s="213"/>
      <c r="L11" s="222"/>
    </row>
    <row r="12" spans="1:12" ht="13.5" customHeight="1">
      <c r="A12" s="208"/>
      <c r="B12" s="186"/>
      <c r="C12" s="214" t="s">
        <v>714</v>
      </c>
      <c r="D12" s="218"/>
      <c r="E12" s="210"/>
      <c r="F12" s="219"/>
      <c r="G12" s="220"/>
      <c r="H12" s="221"/>
      <c r="I12" s="192"/>
      <c r="J12" s="193"/>
      <c r="K12" s="194"/>
      <c r="L12" s="195"/>
    </row>
    <row r="13" spans="1:12" ht="13.5" customHeight="1">
      <c r="A13" s="196"/>
      <c r="B13" s="197"/>
      <c r="C13" s="215"/>
      <c r="D13" s="215"/>
      <c r="E13" s="200"/>
      <c r="F13" s="201"/>
      <c r="G13" s="212"/>
      <c r="H13" s="203"/>
      <c r="I13" s="204"/>
      <c r="J13" s="205"/>
      <c r="K13" s="213"/>
      <c r="L13" s="207"/>
    </row>
    <row r="14" spans="1:12" ht="13.5" customHeight="1">
      <c r="A14" s="208"/>
      <c r="B14" s="186"/>
      <c r="C14" s="214"/>
      <c r="D14" s="209"/>
      <c r="E14" s="210"/>
      <c r="F14" s="189"/>
      <c r="G14" s="211"/>
      <c r="H14" s="192"/>
      <c r="I14" s="192"/>
      <c r="J14" s="193"/>
      <c r="K14" s="194"/>
      <c r="L14" s="195"/>
    </row>
    <row r="15" spans="1:12" ht="13.5" customHeight="1">
      <c r="A15" s="196"/>
      <c r="B15" s="197" t="s">
        <v>1032</v>
      </c>
      <c r="C15" s="215" t="s">
        <v>715</v>
      </c>
      <c r="D15" s="215"/>
      <c r="E15" s="200"/>
      <c r="F15" s="248">
        <v>1</v>
      </c>
      <c r="G15" s="212" t="s">
        <v>55</v>
      </c>
      <c r="H15" s="204"/>
      <c r="I15" s="204"/>
      <c r="J15" s="205"/>
      <c r="K15" s="213"/>
      <c r="L15" s="207"/>
    </row>
    <row r="16" spans="1:12" ht="13.5" customHeight="1">
      <c r="A16" s="208"/>
      <c r="B16" s="223"/>
      <c r="C16" s="214"/>
      <c r="E16" s="224"/>
      <c r="F16" s="225"/>
      <c r="G16" s="226"/>
      <c r="H16" s="227"/>
      <c r="I16" s="192"/>
      <c r="J16" s="228"/>
      <c r="K16" s="194"/>
      <c r="L16" s="195"/>
    </row>
    <row r="17" spans="1:12" ht="13.5" customHeight="1">
      <c r="A17" s="196"/>
      <c r="B17" s="229" t="s">
        <v>1033</v>
      </c>
      <c r="C17" s="230" t="s">
        <v>716</v>
      </c>
      <c r="D17" s="215"/>
      <c r="E17" s="200"/>
      <c r="F17" s="201">
        <v>1</v>
      </c>
      <c r="G17" s="212" t="s">
        <v>55</v>
      </c>
      <c r="H17" s="204"/>
      <c r="I17" s="204"/>
      <c r="J17" s="205"/>
      <c r="K17" s="213"/>
      <c r="L17" s="207"/>
    </row>
    <row r="18" spans="1:12" ht="13.5" customHeight="1">
      <c r="A18" s="208"/>
      <c r="B18" s="231"/>
      <c r="C18" s="232"/>
      <c r="D18" s="209"/>
      <c r="E18" s="210"/>
      <c r="F18" s="189"/>
      <c r="G18" s="211"/>
      <c r="H18" s="192"/>
      <c r="I18" s="192"/>
      <c r="J18" s="193"/>
      <c r="K18" s="194"/>
      <c r="L18" s="195"/>
    </row>
    <row r="19" spans="1:12" ht="13.5" customHeight="1">
      <c r="A19" s="196"/>
      <c r="B19" s="223" t="s">
        <v>1034</v>
      </c>
      <c r="C19" s="176" t="s">
        <v>717</v>
      </c>
      <c r="E19" s="224"/>
      <c r="F19" s="201">
        <v>1</v>
      </c>
      <c r="G19" s="212" t="s">
        <v>55</v>
      </c>
      <c r="H19" s="227"/>
      <c r="I19" s="204"/>
      <c r="J19" s="205"/>
      <c r="K19" s="213"/>
      <c r="L19" s="207"/>
    </row>
    <row r="20" spans="1:12" ht="13.5" customHeight="1">
      <c r="A20" s="208"/>
      <c r="B20" s="186"/>
      <c r="C20" s="209"/>
      <c r="D20" s="209"/>
      <c r="E20" s="210"/>
      <c r="F20" s="189"/>
      <c r="G20" s="211"/>
      <c r="H20" s="192"/>
      <c r="I20" s="192"/>
      <c r="J20" s="193"/>
      <c r="K20" s="194"/>
      <c r="L20" s="195"/>
    </row>
    <row r="21" spans="1:12" ht="13.5" customHeight="1">
      <c r="A21" s="196"/>
      <c r="B21" s="197"/>
      <c r="C21" s="198"/>
      <c r="D21" s="199"/>
      <c r="E21" s="200"/>
      <c r="F21" s="201"/>
      <c r="G21" s="202"/>
      <c r="H21" s="204"/>
      <c r="I21" s="204"/>
      <c r="J21" s="205"/>
      <c r="K21" s="213"/>
      <c r="L21" s="207"/>
    </row>
    <row r="22" spans="1:12" ht="13.5" customHeight="1">
      <c r="A22" s="208"/>
      <c r="B22" s="186"/>
      <c r="C22" s="209"/>
      <c r="D22" s="209"/>
      <c r="E22" s="210"/>
      <c r="F22" s="189"/>
      <c r="G22" s="211"/>
      <c r="H22" s="192"/>
      <c r="I22" s="192"/>
      <c r="J22" s="193"/>
      <c r="K22" s="194"/>
      <c r="L22" s="195"/>
    </row>
    <row r="23" spans="1:12" ht="13.5" customHeight="1">
      <c r="A23" s="196"/>
      <c r="B23" s="197"/>
      <c r="C23" s="198"/>
      <c r="D23" s="199"/>
      <c r="E23" s="200"/>
      <c r="F23" s="201"/>
      <c r="G23" s="202"/>
      <c r="H23" s="204"/>
      <c r="I23" s="204"/>
      <c r="J23" s="205"/>
      <c r="K23" s="213"/>
      <c r="L23" s="207"/>
    </row>
    <row r="24" spans="1:12" ht="13.5" customHeight="1">
      <c r="A24" s="208"/>
      <c r="B24" s="186"/>
      <c r="C24" s="209"/>
      <c r="D24" s="209"/>
      <c r="E24" s="210"/>
      <c r="F24" s="189"/>
      <c r="G24" s="211"/>
      <c r="H24" s="192"/>
      <c r="I24" s="192"/>
      <c r="J24" s="193"/>
      <c r="K24" s="194"/>
      <c r="L24" s="195"/>
    </row>
    <row r="25" spans="1:12" ht="13.5" customHeight="1">
      <c r="A25" s="196"/>
      <c r="B25" s="197"/>
      <c r="C25" s="198"/>
      <c r="D25" s="199"/>
      <c r="E25" s="200"/>
      <c r="F25" s="201"/>
      <c r="G25" s="202"/>
      <c r="H25" s="204"/>
      <c r="I25" s="204"/>
      <c r="J25" s="205"/>
      <c r="K25" s="213"/>
      <c r="L25" s="207"/>
    </row>
    <row r="26" spans="1:12" ht="13.5" customHeight="1">
      <c r="A26" s="208"/>
      <c r="B26" s="186"/>
      <c r="C26" s="209"/>
      <c r="D26" s="209"/>
      <c r="E26" s="210"/>
      <c r="F26" s="189"/>
      <c r="G26" s="211"/>
      <c r="H26" s="192"/>
      <c r="I26" s="192"/>
      <c r="J26" s="193"/>
      <c r="K26" s="194"/>
      <c r="L26" s="195"/>
    </row>
    <row r="27" spans="1:12" ht="13.5" customHeight="1">
      <c r="A27" s="196"/>
      <c r="B27" s="197"/>
      <c r="C27" s="198"/>
      <c r="D27" s="199"/>
      <c r="E27" s="200"/>
      <c r="F27" s="201"/>
      <c r="G27" s="202"/>
      <c r="H27" s="204"/>
      <c r="I27" s="204"/>
      <c r="J27" s="205"/>
      <c r="K27" s="213"/>
      <c r="L27" s="207"/>
    </row>
    <row r="28" spans="1:12" ht="13.5" customHeight="1">
      <c r="A28" s="217"/>
      <c r="B28" s="223"/>
      <c r="C28" s="271"/>
      <c r="D28" s="272"/>
      <c r="E28" s="224"/>
      <c r="F28" s="273"/>
      <c r="G28" s="274"/>
      <c r="H28" s="227"/>
      <c r="I28" s="227"/>
      <c r="J28" s="228"/>
      <c r="K28" s="249"/>
      <c r="L28" s="222"/>
    </row>
    <row r="29" spans="1:12" ht="13.5" customHeight="1">
      <c r="A29" s="217"/>
      <c r="B29" s="223"/>
      <c r="C29" s="271"/>
      <c r="D29" s="272"/>
      <c r="E29" s="224"/>
      <c r="F29" s="273"/>
      <c r="G29" s="274"/>
      <c r="H29" s="227"/>
      <c r="I29" s="227"/>
      <c r="J29" s="228"/>
      <c r="K29" s="249"/>
      <c r="L29" s="222"/>
    </row>
    <row r="30" spans="1:12" ht="13.5" customHeight="1">
      <c r="A30" s="208"/>
      <c r="B30" s="186"/>
      <c r="C30" s="209"/>
      <c r="D30" s="209"/>
      <c r="E30" s="210"/>
      <c r="F30" s="189"/>
      <c r="G30" s="211"/>
      <c r="H30" s="192"/>
      <c r="I30" s="192"/>
      <c r="J30" s="193"/>
      <c r="K30" s="194"/>
      <c r="L30" s="195"/>
    </row>
    <row r="31" spans="1:12" ht="13.5" customHeight="1">
      <c r="A31" s="196"/>
      <c r="B31" s="197"/>
      <c r="C31" s="198"/>
      <c r="D31" s="199"/>
      <c r="E31" s="200"/>
      <c r="F31" s="201"/>
      <c r="G31" s="202"/>
      <c r="H31" s="204"/>
      <c r="I31" s="204"/>
      <c r="J31" s="205"/>
      <c r="K31" s="213"/>
      <c r="L31" s="207"/>
    </row>
    <row r="32" spans="1:12" ht="13.5" customHeight="1">
      <c r="A32" s="217"/>
      <c r="B32" s="223"/>
      <c r="E32" s="224"/>
      <c r="F32" s="225"/>
      <c r="G32" s="226"/>
      <c r="H32" s="227"/>
      <c r="I32" s="192"/>
      <c r="J32" s="228"/>
      <c r="K32" s="233"/>
      <c r="L32" s="222"/>
    </row>
    <row r="33" spans="1:12" ht="13.5" customHeight="1" thickBot="1">
      <c r="A33" s="234"/>
      <c r="B33" s="235" t="s">
        <v>866</v>
      </c>
      <c r="C33" s="236"/>
      <c r="D33" s="237"/>
      <c r="E33" s="238"/>
      <c r="F33" s="246"/>
      <c r="G33" s="239"/>
      <c r="H33" s="240"/>
      <c r="I33" s="240"/>
      <c r="J33" s="241"/>
      <c r="K33" s="242"/>
      <c r="L33" s="243"/>
    </row>
    <row r="34" spans="1:12" ht="13.5" customHeight="1">
      <c r="J34" s="179"/>
      <c r="K34" s="244"/>
      <c r="L34" s="245"/>
    </row>
    <row r="35" spans="1:12" ht="13.5" customHeight="1" thickBot="1">
      <c r="G35" s="176"/>
      <c r="J35" s="179"/>
      <c r="K35" s="180"/>
      <c r="L35" s="181"/>
    </row>
    <row r="36" spans="1:12" ht="13.5" customHeight="1">
      <c r="A36" s="319" t="s">
        <v>0</v>
      </c>
      <c r="B36" s="321" t="s">
        <v>1</v>
      </c>
      <c r="C36" s="323" t="s">
        <v>2</v>
      </c>
      <c r="D36" s="324"/>
      <c r="E36" s="325"/>
      <c r="F36" s="329" t="s">
        <v>3</v>
      </c>
      <c r="G36" s="331" t="s">
        <v>4</v>
      </c>
      <c r="H36" s="315" t="s">
        <v>5</v>
      </c>
      <c r="I36" s="315" t="s">
        <v>6</v>
      </c>
      <c r="J36" s="317" t="s">
        <v>7</v>
      </c>
      <c r="K36" s="334" t="str">
        <f>K2</f>
        <v>第　回既済部分検査内訳書</v>
      </c>
      <c r="L36" s="333"/>
    </row>
    <row r="37" spans="1:12" ht="13.5" customHeight="1">
      <c r="A37" s="320"/>
      <c r="B37" s="322"/>
      <c r="C37" s="326"/>
      <c r="D37" s="327"/>
      <c r="E37" s="328"/>
      <c r="F37" s="330"/>
      <c r="G37" s="332"/>
      <c r="H37" s="316"/>
      <c r="I37" s="316"/>
      <c r="J37" s="318"/>
      <c r="K37" s="183" t="s">
        <v>3</v>
      </c>
      <c r="L37" s="184" t="s">
        <v>8</v>
      </c>
    </row>
    <row r="38" spans="1:12" ht="13.5" customHeight="1">
      <c r="A38" s="185"/>
      <c r="B38" s="186"/>
      <c r="C38" s="187"/>
      <c r="D38" s="187"/>
      <c r="E38" s="188"/>
      <c r="F38" s="189"/>
      <c r="G38" s="190"/>
      <c r="H38" s="191"/>
      <c r="I38" s="192"/>
      <c r="J38" s="193"/>
      <c r="K38" s="194"/>
      <c r="L38" s="195"/>
    </row>
    <row r="39" spans="1:12" ht="13.5" customHeight="1">
      <c r="A39" s="196"/>
      <c r="B39" s="197"/>
      <c r="C39" s="198"/>
      <c r="D39" s="199"/>
      <c r="E39" s="200"/>
      <c r="F39" s="201"/>
      <c r="G39" s="202"/>
      <c r="H39" s="203"/>
      <c r="I39" s="204"/>
      <c r="J39" s="205"/>
      <c r="K39" s="206"/>
      <c r="L39" s="207"/>
    </row>
    <row r="40" spans="1:12" ht="13.5" customHeight="1">
      <c r="A40" s="208"/>
      <c r="B40" s="186"/>
      <c r="C40" s="209"/>
      <c r="D40" s="209"/>
      <c r="E40" s="210"/>
      <c r="F40" s="189"/>
      <c r="G40" s="211"/>
      <c r="H40" s="192"/>
      <c r="I40" s="192"/>
      <c r="J40" s="193"/>
      <c r="K40" s="194"/>
      <c r="L40" s="195"/>
    </row>
    <row r="41" spans="1:12" ht="13.5" customHeight="1">
      <c r="A41" s="196"/>
      <c r="B41" s="197"/>
      <c r="C41" s="198"/>
      <c r="D41" s="199"/>
      <c r="E41" s="200"/>
      <c r="F41" s="201"/>
      <c r="G41" s="212"/>
      <c r="H41" s="204"/>
      <c r="I41" s="204"/>
      <c r="J41" s="205"/>
      <c r="K41" s="213"/>
      <c r="L41" s="207"/>
    </row>
    <row r="42" spans="1:12" ht="13.5" customHeight="1">
      <c r="A42" s="208"/>
      <c r="B42" s="186"/>
      <c r="C42" s="214"/>
      <c r="D42" s="209"/>
      <c r="E42" s="210"/>
      <c r="F42" s="189"/>
      <c r="G42" s="211"/>
      <c r="H42" s="192"/>
      <c r="I42" s="192"/>
      <c r="J42" s="193"/>
      <c r="K42" s="194"/>
      <c r="L42" s="195"/>
    </row>
    <row r="43" spans="1:12" ht="13.5" customHeight="1">
      <c r="A43" s="196"/>
      <c r="B43" s="197"/>
      <c r="C43" s="215"/>
      <c r="D43" s="215"/>
      <c r="E43" s="200"/>
      <c r="F43" s="201"/>
      <c r="G43" s="212"/>
      <c r="H43" s="203"/>
      <c r="I43" s="204"/>
      <c r="J43" s="205"/>
      <c r="K43" s="213"/>
      <c r="L43" s="207"/>
    </row>
    <row r="44" spans="1:12" ht="13.5" customHeight="1">
      <c r="A44" s="217"/>
      <c r="B44" s="186"/>
      <c r="C44" s="214"/>
      <c r="D44" s="218"/>
      <c r="E44" s="210"/>
      <c r="F44" s="219"/>
      <c r="G44" s="220"/>
      <c r="H44" s="221"/>
      <c r="I44" s="192"/>
      <c r="J44" s="193"/>
      <c r="K44" s="194"/>
      <c r="L44" s="222"/>
    </row>
    <row r="45" spans="1:12" ht="13.5" customHeight="1">
      <c r="A45" s="217"/>
      <c r="B45" s="197"/>
      <c r="C45" s="215"/>
      <c r="D45" s="215"/>
      <c r="E45" s="200"/>
      <c r="F45" s="201"/>
      <c r="G45" s="212"/>
      <c r="H45" s="204"/>
      <c r="I45" s="204"/>
      <c r="J45" s="205"/>
      <c r="K45" s="213"/>
      <c r="L45" s="222"/>
    </row>
    <row r="46" spans="1:12" ht="13.5" customHeight="1">
      <c r="A46" s="208"/>
      <c r="B46" s="186"/>
      <c r="C46" s="214"/>
      <c r="D46" s="218"/>
      <c r="E46" s="210"/>
      <c r="F46" s="219"/>
      <c r="G46" s="220"/>
      <c r="H46" s="221"/>
      <c r="I46" s="192"/>
      <c r="J46" s="193"/>
      <c r="K46" s="194"/>
      <c r="L46" s="195"/>
    </row>
    <row r="47" spans="1:12" ht="13.5" customHeight="1">
      <c r="A47" s="196"/>
      <c r="B47" s="197"/>
      <c r="C47" s="215"/>
      <c r="D47" s="215"/>
      <c r="E47" s="200"/>
      <c r="F47" s="201"/>
      <c r="G47" s="212"/>
      <c r="H47" s="203"/>
      <c r="I47" s="204"/>
      <c r="J47" s="205"/>
      <c r="K47" s="213"/>
      <c r="L47" s="207"/>
    </row>
    <row r="48" spans="1:12" ht="13.5" customHeight="1">
      <c r="A48" s="208"/>
      <c r="B48" s="186"/>
      <c r="C48" s="214"/>
      <c r="D48" s="209"/>
      <c r="E48" s="210"/>
      <c r="F48" s="189"/>
      <c r="G48" s="211"/>
      <c r="H48" s="192"/>
      <c r="I48" s="192"/>
      <c r="J48" s="193"/>
      <c r="K48" s="194"/>
      <c r="L48" s="195"/>
    </row>
    <row r="49" spans="1:12" ht="13.5" customHeight="1">
      <c r="A49" s="196"/>
      <c r="B49" s="197"/>
      <c r="C49" s="215"/>
      <c r="D49" s="215"/>
      <c r="E49" s="200"/>
      <c r="F49" s="248"/>
      <c r="G49" s="212"/>
      <c r="H49" s="204"/>
      <c r="I49" s="204"/>
      <c r="J49" s="205"/>
      <c r="K49" s="213"/>
      <c r="L49" s="207"/>
    </row>
    <row r="50" spans="1:12" ht="13.5" customHeight="1">
      <c r="A50" s="208"/>
      <c r="B50" s="223"/>
      <c r="C50" s="214"/>
      <c r="E50" s="224"/>
      <c r="F50" s="225"/>
      <c r="G50" s="226"/>
      <c r="H50" s="227"/>
      <c r="I50" s="192"/>
      <c r="J50" s="228"/>
      <c r="K50" s="194"/>
      <c r="L50" s="195"/>
    </row>
    <row r="51" spans="1:12" ht="13.5" customHeight="1">
      <c r="A51" s="196"/>
      <c r="B51" s="229"/>
      <c r="C51" s="230"/>
      <c r="D51" s="215"/>
      <c r="E51" s="200"/>
      <c r="F51" s="201"/>
      <c r="G51" s="212"/>
      <c r="H51" s="204"/>
      <c r="I51" s="204"/>
      <c r="J51" s="205"/>
      <c r="K51" s="213"/>
      <c r="L51" s="207"/>
    </row>
    <row r="52" spans="1:12" ht="13.5" customHeight="1">
      <c r="A52" s="208"/>
      <c r="B52" s="231"/>
      <c r="C52" s="232"/>
      <c r="D52" s="209"/>
      <c r="E52" s="210"/>
      <c r="F52" s="189"/>
      <c r="G52" s="211"/>
      <c r="H52" s="192"/>
      <c r="I52" s="192"/>
      <c r="J52" s="193"/>
      <c r="K52" s="194"/>
      <c r="L52" s="195"/>
    </row>
    <row r="53" spans="1:12" ht="13.5" customHeight="1">
      <c r="A53" s="196"/>
      <c r="B53" s="229"/>
      <c r="C53" s="230"/>
      <c r="E53" s="224"/>
      <c r="F53" s="201"/>
      <c r="G53" s="212"/>
      <c r="H53" s="227"/>
      <c r="I53" s="204"/>
      <c r="J53" s="205"/>
      <c r="K53" s="213"/>
      <c r="L53" s="207"/>
    </row>
    <row r="54" spans="1:12" ht="13.5" customHeight="1">
      <c r="A54" s="208"/>
      <c r="B54" s="186"/>
      <c r="C54" s="209"/>
      <c r="D54" s="209"/>
      <c r="E54" s="210"/>
      <c r="F54" s="189"/>
      <c r="G54" s="211"/>
      <c r="H54" s="192"/>
      <c r="I54" s="192"/>
      <c r="J54" s="193"/>
      <c r="K54" s="194"/>
      <c r="L54" s="195"/>
    </row>
    <row r="55" spans="1:12" ht="13.5" customHeight="1">
      <c r="A55" s="196"/>
      <c r="B55" s="197"/>
      <c r="C55" s="198"/>
      <c r="D55" s="199"/>
      <c r="E55" s="200"/>
      <c r="F55" s="201"/>
      <c r="G55" s="202"/>
      <c r="H55" s="204"/>
      <c r="I55" s="204"/>
      <c r="J55" s="205"/>
      <c r="K55" s="213"/>
      <c r="L55" s="207"/>
    </row>
    <row r="56" spans="1:12" ht="13.5" customHeight="1">
      <c r="A56" s="208"/>
      <c r="B56" s="186"/>
      <c r="C56" s="209"/>
      <c r="D56" s="209"/>
      <c r="E56" s="210"/>
      <c r="F56" s="189"/>
      <c r="G56" s="211"/>
      <c r="H56" s="192"/>
      <c r="I56" s="192"/>
      <c r="J56" s="193"/>
      <c r="K56" s="194"/>
      <c r="L56" s="195"/>
    </row>
    <row r="57" spans="1:12" ht="13.5" customHeight="1">
      <c r="A57" s="196"/>
      <c r="B57" s="197"/>
      <c r="C57" s="198"/>
      <c r="D57" s="199"/>
      <c r="E57" s="200"/>
      <c r="F57" s="201"/>
      <c r="G57" s="202"/>
      <c r="H57" s="204"/>
      <c r="I57" s="204"/>
      <c r="J57" s="205"/>
      <c r="K57" s="213"/>
      <c r="L57" s="207"/>
    </row>
    <row r="58" spans="1:12" ht="13.5" customHeight="1">
      <c r="A58" s="208"/>
      <c r="B58" s="186"/>
      <c r="C58" s="209"/>
      <c r="D58" s="209"/>
      <c r="E58" s="210"/>
      <c r="F58" s="189"/>
      <c r="G58" s="211"/>
      <c r="H58" s="192"/>
      <c r="I58" s="192"/>
      <c r="J58" s="193"/>
      <c r="K58" s="194"/>
      <c r="L58" s="195"/>
    </row>
    <row r="59" spans="1:12" ht="13.5" customHeight="1">
      <c r="A59" s="196"/>
      <c r="B59" s="197"/>
      <c r="C59" s="198"/>
      <c r="D59" s="199"/>
      <c r="E59" s="200"/>
      <c r="F59" s="201"/>
      <c r="G59" s="202"/>
      <c r="H59" s="204"/>
      <c r="I59" s="204"/>
      <c r="J59" s="205"/>
      <c r="K59" s="213"/>
      <c r="L59" s="207"/>
    </row>
    <row r="60" spans="1:12" ht="13.5" customHeight="1">
      <c r="A60" s="208"/>
      <c r="B60" s="186"/>
      <c r="C60" s="209"/>
      <c r="D60" s="209"/>
      <c r="E60" s="210"/>
      <c r="F60" s="189"/>
      <c r="G60" s="211"/>
      <c r="H60" s="192"/>
      <c r="I60" s="192"/>
      <c r="J60" s="193"/>
      <c r="K60" s="194"/>
      <c r="L60" s="195"/>
    </row>
    <row r="61" spans="1:12" ht="13.5" customHeight="1">
      <c r="A61" s="196"/>
      <c r="B61" s="197"/>
      <c r="C61" s="198"/>
      <c r="D61" s="199"/>
      <c r="E61" s="200"/>
      <c r="F61" s="201"/>
      <c r="G61" s="202"/>
      <c r="H61" s="204"/>
      <c r="I61" s="204"/>
      <c r="J61" s="205"/>
      <c r="K61" s="213"/>
      <c r="L61" s="207"/>
    </row>
    <row r="62" spans="1:12" ht="13.5" customHeight="1">
      <c r="A62" s="217"/>
      <c r="B62" s="223"/>
      <c r="C62" s="271"/>
      <c r="D62" s="272"/>
      <c r="E62" s="224"/>
      <c r="F62" s="273"/>
      <c r="G62" s="274"/>
      <c r="H62" s="227"/>
      <c r="I62" s="227"/>
      <c r="J62" s="228"/>
      <c r="K62" s="249"/>
      <c r="L62" s="222"/>
    </row>
    <row r="63" spans="1:12" ht="13.5" customHeight="1">
      <c r="A63" s="217"/>
      <c r="B63" s="223"/>
      <c r="C63" s="271"/>
      <c r="D63" s="272"/>
      <c r="E63" s="224"/>
      <c r="F63" s="273"/>
      <c r="G63" s="274"/>
      <c r="H63" s="227"/>
      <c r="I63" s="227"/>
      <c r="J63" s="228"/>
      <c r="K63" s="249"/>
      <c r="L63" s="222"/>
    </row>
    <row r="64" spans="1:12" ht="13.5" customHeight="1">
      <c r="A64" s="208"/>
      <c r="B64" s="186"/>
      <c r="C64" s="209"/>
      <c r="D64" s="209"/>
      <c r="E64" s="210"/>
      <c r="F64" s="189"/>
      <c r="G64" s="211"/>
      <c r="H64" s="192"/>
      <c r="I64" s="192"/>
      <c r="J64" s="193"/>
      <c r="K64" s="194"/>
      <c r="L64" s="195"/>
    </row>
    <row r="65" spans="1:12" ht="13.5" customHeight="1">
      <c r="A65" s="196"/>
      <c r="B65" s="197"/>
      <c r="C65" s="198"/>
      <c r="D65" s="199"/>
      <c r="E65" s="200"/>
      <c r="F65" s="201"/>
      <c r="G65" s="202"/>
      <c r="H65" s="204"/>
      <c r="I65" s="204"/>
      <c r="J65" s="205"/>
      <c r="K65" s="213"/>
      <c r="L65" s="207"/>
    </row>
    <row r="66" spans="1:12" ht="13.5" customHeight="1">
      <c r="A66" s="217"/>
      <c r="B66" s="223"/>
      <c r="E66" s="224"/>
      <c r="F66" s="225"/>
      <c r="G66" s="226"/>
      <c r="H66" s="227"/>
      <c r="I66" s="192"/>
      <c r="J66" s="228"/>
      <c r="K66" s="233"/>
      <c r="L66" s="222"/>
    </row>
    <row r="67" spans="1:12" ht="13.5" customHeight="1" thickBot="1">
      <c r="A67" s="234"/>
      <c r="B67" s="235"/>
      <c r="C67" s="236"/>
      <c r="D67" s="237"/>
      <c r="E67" s="238"/>
      <c r="F67" s="246"/>
      <c r="G67" s="239"/>
      <c r="H67" s="240"/>
      <c r="I67" s="240"/>
      <c r="J67" s="241"/>
      <c r="K67" s="242"/>
      <c r="L67" s="284"/>
    </row>
    <row r="68" spans="1:12">
      <c r="L68" s="245">
        <v>29</v>
      </c>
    </row>
    <row r="135" spans="12:12">
      <c r="L135" s="285"/>
    </row>
  </sheetData>
  <customSheetViews>
    <customSheetView guid="{5F464D42-AC31-49B9-A773-0689CC634DD7}" showPageBreaks="1" showGridLines="0" zeroValues="0" printArea="1" view="pageBreakPreview">
      <selection activeCell="P2" sqref="P2:P3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J36:J37"/>
    <mergeCell ref="K36:L36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H2:H3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561C0-1DC8-47BB-A54B-8967DF1658E3}">
  <sheetPr>
    <tabColor rgb="FF00B0F0"/>
  </sheetPr>
  <dimension ref="A1:L135"/>
  <sheetViews>
    <sheetView showGridLines="0" view="pageBreakPreview" zoomScaleNormal="100" zoomScaleSheetLayoutView="100" workbookViewId="0"/>
  </sheetViews>
  <sheetFormatPr defaultRowHeight="13.5"/>
  <cols>
    <col min="1" max="1" width="2.625" style="174" customWidth="1"/>
    <col min="2" max="2" width="18.125" style="175" customWidth="1"/>
    <col min="3" max="4" width="5.625" style="176" customWidth="1"/>
    <col min="5" max="5" width="8.875" style="176" customWidth="1"/>
    <col min="6" max="6" width="6.875" style="177" customWidth="1"/>
    <col min="7" max="7" width="4" style="174" customWidth="1"/>
    <col min="8" max="8" width="9.625" style="178" customWidth="1"/>
    <col min="9" max="9" width="11.125" style="178" customWidth="1"/>
    <col min="10" max="10" width="9.375" style="176" customWidth="1"/>
    <col min="11" max="11" width="6.375" style="247" customWidth="1"/>
    <col min="12" max="12" width="10.5" style="176" customWidth="1"/>
    <col min="13" max="243" width="9" style="182"/>
    <col min="244" max="244" width="2.625" style="182" customWidth="1"/>
    <col min="245" max="245" width="18.125" style="182" customWidth="1"/>
    <col min="246" max="247" width="5.625" style="182" customWidth="1"/>
    <col min="248" max="248" width="8.875" style="182" customWidth="1"/>
    <col min="249" max="249" width="6.875" style="182" customWidth="1"/>
    <col min="250" max="250" width="4" style="182" customWidth="1"/>
    <col min="251" max="251" width="9.625" style="182" customWidth="1"/>
    <col min="252" max="252" width="11.125" style="182" customWidth="1"/>
    <col min="253" max="253" width="9.375" style="182" customWidth="1"/>
    <col min="254" max="254" width="6.375" style="182" customWidth="1"/>
    <col min="255" max="255" width="10.5" style="182" customWidth="1"/>
    <col min="256" max="258" width="9" style="182"/>
    <col min="259" max="259" width="9.625" style="182" customWidth="1"/>
    <col min="260" max="260" width="11.125" style="182" customWidth="1"/>
    <col min="261" max="261" width="9.625" style="182" customWidth="1"/>
    <col min="262" max="262" width="11.125" style="182" customWidth="1"/>
    <col min="263" max="263" width="9.625" style="182" customWidth="1"/>
    <col min="264" max="264" width="11.125" style="182" customWidth="1"/>
    <col min="265" max="499" width="9" style="182"/>
    <col min="500" max="500" width="2.625" style="182" customWidth="1"/>
    <col min="501" max="501" width="18.125" style="182" customWidth="1"/>
    <col min="502" max="503" width="5.625" style="182" customWidth="1"/>
    <col min="504" max="504" width="8.875" style="182" customWidth="1"/>
    <col min="505" max="505" width="6.875" style="182" customWidth="1"/>
    <col min="506" max="506" width="4" style="182" customWidth="1"/>
    <col min="507" max="507" width="9.625" style="182" customWidth="1"/>
    <col min="508" max="508" width="11.125" style="182" customWidth="1"/>
    <col min="509" max="509" width="9.375" style="182" customWidth="1"/>
    <col min="510" max="510" width="6.375" style="182" customWidth="1"/>
    <col min="511" max="511" width="10.5" style="182" customWidth="1"/>
    <col min="512" max="514" width="9" style="182"/>
    <col min="515" max="515" width="9.625" style="182" customWidth="1"/>
    <col min="516" max="516" width="11.125" style="182" customWidth="1"/>
    <col min="517" max="517" width="9.625" style="182" customWidth="1"/>
    <col min="518" max="518" width="11.125" style="182" customWidth="1"/>
    <col min="519" max="519" width="9.625" style="182" customWidth="1"/>
    <col min="520" max="520" width="11.125" style="182" customWidth="1"/>
    <col min="521" max="755" width="9" style="182"/>
    <col min="756" max="756" width="2.625" style="182" customWidth="1"/>
    <col min="757" max="757" width="18.125" style="182" customWidth="1"/>
    <col min="758" max="759" width="5.625" style="182" customWidth="1"/>
    <col min="760" max="760" width="8.875" style="182" customWidth="1"/>
    <col min="761" max="761" width="6.875" style="182" customWidth="1"/>
    <col min="762" max="762" width="4" style="182" customWidth="1"/>
    <col min="763" max="763" width="9.625" style="182" customWidth="1"/>
    <col min="764" max="764" width="11.125" style="182" customWidth="1"/>
    <col min="765" max="765" width="9.375" style="182" customWidth="1"/>
    <col min="766" max="766" width="6.375" style="182" customWidth="1"/>
    <col min="767" max="767" width="10.5" style="182" customWidth="1"/>
    <col min="768" max="770" width="9" style="182"/>
    <col min="771" max="771" width="9.625" style="182" customWidth="1"/>
    <col min="772" max="772" width="11.125" style="182" customWidth="1"/>
    <col min="773" max="773" width="9.625" style="182" customWidth="1"/>
    <col min="774" max="774" width="11.125" style="182" customWidth="1"/>
    <col min="775" max="775" width="9.625" style="182" customWidth="1"/>
    <col min="776" max="776" width="11.125" style="182" customWidth="1"/>
    <col min="777" max="1011" width="9" style="182"/>
    <col min="1012" max="1012" width="2.625" style="182" customWidth="1"/>
    <col min="1013" max="1013" width="18.125" style="182" customWidth="1"/>
    <col min="1014" max="1015" width="5.625" style="182" customWidth="1"/>
    <col min="1016" max="1016" width="8.875" style="182" customWidth="1"/>
    <col min="1017" max="1017" width="6.875" style="182" customWidth="1"/>
    <col min="1018" max="1018" width="4" style="182" customWidth="1"/>
    <col min="1019" max="1019" width="9.625" style="182" customWidth="1"/>
    <col min="1020" max="1020" width="11.125" style="182" customWidth="1"/>
    <col min="1021" max="1021" width="9.375" style="182" customWidth="1"/>
    <col min="1022" max="1022" width="6.375" style="182" customWidth="1"/>
    <col min="1023" max="1023" width="10.5" style="182" customWidth="1"/>
    <col min="1024" max="1026" width="9" style="182"/>
    <col min="1027" max="1027" width="9.625" style="182" customWidth="1"/>
    <col min="1028" max="1028" width="11.125" style="182" customWidth="1"/>
    <col min="1029" max="1029" width="9.625" style="182" customWidth="1"/>
    <col min="1030" max="1030" width="11.125" style="182" customWidth="1"/>
    <col min="1031" max="1031" width="9.625" style="182" customWidth="1"/>
    <col min="1032" max="1032" width="11.125" style="182" customWidth="1"/>
    <col min="1033" max="1267" width="9" style="182"/>
    <col min="1268" max="1268" width="2.625" style="182" customWidth="1"/>
    <col min="1269" max="1269" width="18.125" style="182" customWidth="1"/>
    <col min="1270" max="1271" width="5.625" style="182" customWidth="1"/>
    <col min="1272" max="1272" width="8.875" style="182" customWidth="1"/>
    <col min="1273" max="1273" width="6.875" style="182" customWidth="1"/>
    <col min="1274" max="1274" width="4" style="182" customWidth="1"/>
    <col min="1275" max="1275" width="9.625" style="182" customWidth="1"/>
    <col min="1276" max="1276" width="11.125" style="182" customWidth="1"/>
    <col min="1277" max="1277" width="9.375" style="182" customWidth="1"/>
    <col min="1278" max="1278" width="6.375" style="182" customWidth="1"/>
    <col min="1279" max="1279" width="10.5" style="182" customWidth="1"/>
    <col min="1280" max="1282" width="9" style="182"/>
    <col min="1283" max="1283" width="9.625" style="182" customWidth="1"/>
    <col min="1284" max="1284" width="11.125" style="182" customWidth="1"/>
    <col min="1285" max="1285" width="9.625" style="182" customWidth="1"/>
    <col min="1286" max="1286" width="11.125" style="182" customWidth="1"/>
    <col min="1287" max="1287" width="9.625" style="182" customWidth="1"/>
    <col min="1288" max="1288" width="11.125" style="182" customWidth="1"/>
    <col min="1289" max="1523" width="9" style="182"/>
    <col min="1524" max="1524" width="2.625" style="182" customWidth="1"/>
    <col min="1525" max="1525" width="18.125" style="182" customWidth="1"/>
    <col min="1526" max="1527" width="5.625" style="182" customWidth="1"/>
    <col min="1528" max="1528" width="8.875" style="182" customWidth="1"/>
    <col min="1529" max="1529" width="6.875" style="182" customWidth="1"/>
    <col min="1530" max="1530" width="4" style="182" customWidth="1"/>
    <col min="1531" max="1531" width="9.625" style="182" customWidth="1"/>
    <col min="1532" max="1532" width="11.125" style="182" customWidth="1"/>
    <col min="1533" max="1533" width="9.375" style="182" customWidth="1"/>
    <col min="1534" max="1534" width="6.375" style="182" customWidth="1"/>
    <col min="1535" max="1535" width="10.5" style="182" customWidth="1"/>
    <col min="1536" max="1538" width="9" style="182"/>
    <col min="1539" max="1539" width="9.625" style="182" customWidth="1"/>
    <col min="1540" max="1540" width="11.125" style="182" customWidth="1"/>
    <col min="1541" max="1541" width="9.625" style="182" customWidth="1"/>
    <col min="1542" max="1542" width="11.125" style="182" customWidth="1"/>
    <col min="1543" max="1543" width="9.625" style="182" customWidth="1"/>
    <col min="1544" max="1544" width="11.125" style="182" customWidth="1"/>
    <col min="1545" max="1779" width="9" style="182"/>
    <col min="1780" max="1780" width="2.625" style="182" customWidth="1"/>
    <col min="1781" max="1781" width="18.125" style="182" customWidth="1"/>
    <col min="1782" max="1783" width="5.625" style="182" customWidth="1"/>
    <col min="1784" max="1784" width="8.875" style="182" customWidth="1"/>
    <col min="1785" max="1785" width="6.875" style="182" customWidth="1"/>
    <col min="1786" max="1786" width="4" style="182" customWidth="1"/>
    <col min="1787" max="1787" width="9.625" style="182" customWidth="1"/>
    <col min="1788" max="1788" width="11.125" style="182" customWidth="1"/>
    <col min="1789" max="1789" width="9.375" style="182" customWidth="1"/>
    <col min="1790" max="1790" width="6.375" style="182" customWidth="1"/>
    <col min="1791" max="1791" width="10.5" style="182" customWidth="1"/>
    <col min="1792" max="1794" width="9" style="182"/>
    <col min="1795" max="1795" width="9.625" style="182" customWidth="1"/>
    <col min="1796" max="1796" width="11.125" style="182" customWidth="1"/>
    <col min="1797" max="1797" width="9.625" style="182" customWidth="1"/>
    <col min="1798" max="1798" width="11.125" style="182" customWidth="1"/>
    <col min="1799" max="1799" width="9.625" style="182" customWidth="1"/>
    <col min="1800" max="1800" width="11.125" style="182" customWidth="1"/>
    <col min="1801" max="2035" width="9" style="182"/>
    <col min="2036" max="2036" width="2.625" style="182" customWidth="1"/>
    <col min="2037" max="2037" width="18.125" style="182" customWidth="1"/>
    <col min="2038" max="2039" width="5.625" style="182" customWidth="1"/>
    <col min="2040" max="2040" width="8.875" style="182" customWidth="1"/>
    <col min="2041" max="2041" width="6.875" style="182" customWidth="1"/>
    <col min="2042" max="2042" width="4" style="182" customWidth="1"/>
    <col min="2043" max="2043" width="9.625" style="182" customWidth="1"/>
    <col min="2044" max="2044" width="11.125" style="182" customWidth="1"/>
    <col min="2045" max="2045" width="9.375" style="182" customWidth="1"/>
    <col min="2046" max="2046" width="6.375" style="182" customWidth="1"/>
    <col min="2047" max="2047" width="10.5" style="182" customWidth="1"/>
    <col min="2048" max="2050" width="9" style="182"/>
    <col min="2051" max="2051" width="9.625" style="182" customWidth="1"/>
    <col min="2052" max="2052" width="11.125" style="182" customWidth="1"/>
    <col min="2053" max="2053" width="9.625" style="182" customWidth="1"/>
    <col min="2054" max="2054" width="11.125" style="182" customWidth="1"/>
    <col min="2055" max="2055" width="9.625" style="182" customWidth="1"/>
    <col min="2056" max="2056" width="11.125" style="182" customWidth="1"/>
    <col min="2057" max="2291" width="9" style="182"/>
    <col min="2292" max="2292" width="2.625" style="182" customWidth="1"/>
    <col min="2293" max="2293" width="18.125" style="182" customWidth="1"/>
    <col min="2294" max="2295" width="5.625" style="182" customWidth="1"/>
    <col min="2296" max="2296" width="8.875" style="182" customWidth="1"/>
    <col min="2297" max="2297" width="6.875" style="182" customWidth="1"/>
    <col min="2298" max="2298" width="4" style="182" customWidth="1"/>
    <col min="2299" max="2299" width="9.625" style="182" customWidth="1"/>
    <col min="2300" max="2300" width="11.125" style="182" customWidth="1"/>
    <col min="2301" max="2301" width="9.375" style="182" customWidth="1"/>
    <col min="2302" max="2302" width="6.375" style="182" customWidth="1"/>
    <col min="2303" max="2303" width="10.5" style="182" customWidth="1"/>
    <col min="2304" max="2306" width="9" style="182"/>
    <col min="2307" max="2307" width="9.625" style="182" customWidth="1"/>
    <col min="2308" max="2308" width="11.125" style="182" customWidth="1"/>
    <col min="2309" max="2309" width="9.625" style="182" customWidth="1"/>
    <col min="2310" max="2310" width="11.125" style="182" customWidth="1"/>
    <col min="2311" max="2311" width="9.625" style="182" customWidth="1"/>
    <col min="2312" max="2312" width="11.125" style="182" customWidth="1"/>
    <col min="2313" max="2547" width="9" style="182"/>
    <col min="2548" max="2548" width="2.625" style="182" customWidth="1"/>
    <col min="2549" max="2549" width="18.125" style="182" customWidth="1"/>
    <col min="2550" max="2551" width="5.625" style="182" customWidth="1"/>
    <col min="2552" max="2552" width="8.875" style="182" customWidth="1"/>
    <col min="2553" max="2553" width="6.875" style="182" customWidth="1"/>
    <col min="2554" max="2554" width="4" style="182" customWidth="1"/>
    <col min="2555" max="2555" width="9.625" style="182" customWidth="1"/>
    <col min="2556" max="2556" width="11.125" style="182" customWidth="1"/>
    <col min="2557" max="2557" width="9.375" style="182" customWidth="1"/>
    <col min="2558" max="2558" width="6.375" style="182" customWidth="1"/>
    <col min="2559" max="2559" width="10.5" style="182" customWidth="1"/>
    <col min="2560" max="2562" width="9" style="182"/>
    <col min="2563" max="2563" width="9.625" style="182" customWidth="1"/>
    <col min="2564" max="2564" width="11.125" style="182" customWidth="1"/>
    <col min="2565" max="2565" width="9.625" style="182" customWidth="1"/>
    <col min="2566" max="2566" width="11.125" style="182" customWidth="1"/>
    <col min="2567" max="2567" width="9.625" style="182" customWidth="1"/>
    <col min="2568" max="2568" width="11.125" style="182" customWidth="1"/>
    <col min="2569" max="2803" width="9" style="182"/>
    <col min="2804" max="2804" width="2.625" style="182" customWidth="1"/>
    <col min="2805" max="2805" width="18.125" style="182" customWidth="1"/>
    <col min="2806" max="2807" width="5.625" style="182" customWidth="1"/>
    <col min="2808" max="2808" width="8.875" style="182" customWidth="1"/>
    <col min="2809" max="2809" width="6.875" style="182" customWidth="1"/>
    <col min="2810" max="2810" width="4" style="182" customWidth="1"/>
    <col min="2811" max="2811" width="9.625" style="182" customWidth="1"/>
    <col min="2812" max="2812" width="11.125" style="182" customWidth="1"/>
    <col min="2813" max="2813" width="9.375" style="182" customWidth="1"/>
    <col min="2814" max="2814" width="6.375" style="182" customWidth="1"/>
    <col min="2815" max="2815" width="10.5" style="182" customWidth="1"/>
    <col min="2816" max="2818" width="9" style="182"/>
    <col min="2819" max="2819" width="9.625" style="182" customWidth="1"/>
    <col min="2820" max="2820" width="11.125" style="182" customWidth="1"/>
    <col min="2821" max="2821" width="9.625" style="182" customWidth="1"/>
    <col min="2822" max="2822" width="11.125" style="182" customWidth="1"/>
    <col min="2823" max="2823" width="9.625" style="182" customWidth="1"/>
    <col min="2824" max="2824" width="11.125" style="182" customWidth="1"/>
    <col min="2825" max="3059" width="9" style="182"/>
    <col min="3060" max="3060" width="2.625" style="182" customWidth="1"/>
    <col min="3061" max="3061" width="18.125" style="182" customWidth="1"/>
    <col min="3062" max="3063" width="5.625" style="182" customWidth="1"/>
    <col min="3064" max="3064" width="8.875" style="182" customWidth="1"/>
    <col min="3065" max="3065" width="6.875" style="182" customWidth="1"/>
    <col min="3066" max="3066" width="4" style="182" customWidth="1"/>
    <col min="3067" max="3067" width="9.625" style="182" customWidth="1"/>
    <col min="3068" max="3068" width="11.125" style="182" customWidth="1"/>
    <col min="3069" max="3069" width="9.375" style="182" customWidth="1"/>
    <col min="3070" max="3070" width="6.375" style="182" customWidth="1"/>
    <col min="3071" max="3071" width="10.5" style="182" customWidth="1"/>
    <col min="3072" max="3074" width="9" style="182"/>
    <col min="3075" max="3075" width="9.625" style="182" customWidth="1"/>
    <col min="3076" max="3076" width="11.125" style="182" customWidth="1"/>
    <col min="3077" max="3077" width="9.625" style="182" customWidth="1"/>
    <col min="3078" max="3078" width="11.125" style="182" customWidth="1"/>
    <col min="3079" max="3079" width="9.625" style="182" customWidth="1"/>
    <col min="3080" max="3080" width="11.125" style="182" customWidth="1"/>
    <col min="3081" max="3315" width="9" style="182"/>
    <col min="3316" max="3316" width="2.625" style="182" customWidth="1"/>
    <col min="3317" max="3317" width="18.125" style="182" customWidth="1"/>
    <col min="3318" max="3319" width="5.625" style="182" customWidth="1"/>
    <col min="3320" max="3320" width="8.875" style="182" customWidth="1"/>
    <col min="3321" max="3321" width="6.875" style="182" customWidth="1"/>
    <col min="3322" max="3322" width="4" style="182" customWidth="1"/>
    <col min="3323" max="3323" width="9.625" style="182" customWidth="1"/>
    <col min="3324" max="3324" width="11.125" style="182" customWidth="1"/>
    <col min="3325" max="3325" width="9.375" style="182" customWidth="1"/>
    <col min="3326" max="3326" width="6.375" style="182" customWidth="1"/>
    <col min="3327" max="3327" width="10.5" style="182" customWidth="1"/>
    <col min="3328" max="3330" width="9" style="182"/>
    <col min="3331" max="3331" width="9.625" style="182" customWidth="1"/>
    <col min="3332" max="3332" width="11.125" style="182" customWidth="1"/>
    <col min="3333" max="3333" width="9.625" style="182" customWidth="1"/>
    <col min="3334" max="3334" width="11.125" style="182" customWidth="1"/>
    <col min="3335" max="3335" width="9.625" style="182" customWidth="1"/>
    <col min="3336" max="3336" width="11.125" style="182" customWidth="1"/>
    <col min="3337" max="3571" width="9" style="182"/>
    <col min="3572" max="3572" width="2.625" style="182" customWidth="1"/>
    <col min="3573" max="3573" width="18.125" style="182" customWidth="1"/>
    <col min="3574" max="3575" width="5.625" style="182" customWidth="1"/>
    <col min="3576" max="3576" width="8.875" style="182" customWidth="1"/>
    <col min="3577" max="3577" width="6.875" style="182" customWidth="1"/>
    <col min="3578" max="3578" width="4" style="182" customWidth="1"/>
    <col min="3579" max="3579" width="9.625" style="182" customWidth="1"/>
    <col min="3580" max="3580" width="11.125" style="182" customWidth="1"/>
    <col min="3581" max="3581" width="9.375" style="182" customWidth="1"/>
    <col min="3582" max="3582" width="6.375" style="182" customWidth="1"/>
    <col min="3583" max="3583" width="10.5" style="182" customWidth="1"/>
    <col min="3584" max="3586" width="9" style="182"/>
    <col min="3587" max="3587" width="9.625" style="182" customWidth="1"/>
    <col min="3588" max="3588" width="11.125" style="182" customWidth="1"/>
    <col min="3589" max="3589" width="9.625" style="182" customWidth="1"/>
    <col min="3590" max="3590" width="11.125" style="182" customWidth="1"/>
    <col min="3591" max="3591" width="9.625" style="182" customWidth="1"/>
    <col min="3592" max="3592" width="11.125" style="182" customWidth="1"/>
    <col min="3593" max="3827" width="9" style="182"/>
    <col min="3828" max="3828" width="2.625" style="182" customWidth="1"/>
    <col min="3829" max="3829" width="18.125" style="182" customWidth="1"/>
    <col min="3830" max="3831" width="5.625" style="182" customWidth="1"/>
    <col min="3832" max="3832" width="8.875" style="182" customWidth="1"/>
    <col min="3833" max="3833" width="6.875" style="182" customWidth="1"/>
    <col min="3834" max="3834" width="4" style="182" customWidth="1"/>
    <col min="3835" max="3835" width="9.625" style="182" customWidth="1"/>
    <col min="3836" max="3836" width="11.125" style="182" customWidth="1"/>
    <col min="3837" max="3837" width="9.375" style="182" customWidth="1"/>
    <col min="3838" max="3838" width="6.375" style="182" customWidth="1"/>
    <col min="3839" max="3839" width="10.5" style="182" customWidth="1"/>
    <col min="3840" max="3842" width="9" style="182"/>
    <col min="3843" max="3843" width="9.625" style="182" customWidth="1"/>
    <col min="3844" max="3844" width="11.125" style="182" customWidth="1"/>
    <col min="3845" max="3845" width="9.625" style="182" customWidth="1"/>
    <col min="3846" max="3846" width="11.125" style="182" customWidth="1"/>
    <col min="3847" max="3847" width="9.625" style="182" customWidth="1"/>
    <col min="3848" max="3848" width="11.125" style="182" customWidth="1"/>
    <col min="3849" max="4083" width="9" style="182"/>
    <col min="4084" max="4084" width="2.625" style="182" customWidth="1"/>
    <col min="4085" max="4085" width="18.125" style="182" customWidth="1"/>
    <col min="4086" max="4087" width="5.625" style="182" customWidth="1"/>
    <col min="4088" max="4088" width="8.875" style="182" customWidth="1"/>
    <col min="4089" max="4089" width="6.875" style="182" customWidth="1"/>
    <col min="4090" max="4090" width="4" style="182" customWidth="1"/>
    <col min="4091" max="4091" width="9.625" style="182" customWidth="1"/>
    <col min="4092" max="4092" width="11.125" style="182" customWidth="1"/>
    <col min="4093" max="4093" width="9.375" style="182" customWidth="1"/>
    <col min="4094" max="4094" width="6.375" style="182" customWidth="1"/>
    <col min="4095" max="4095" width="10.5" style="182" customWidth="1"/>
    <col min="4096" max="4098" width="9" style="182"/>
    <col min="4099" max="4099" width="9.625" style="182" customWidth="1"/>
    <col min="4100" max="4100" width="11.125" style="182" customWidth="1"/>
    <col min="4101" max="4101" width="9.625" style="182" customWidth="1"/>
    <col min="4102" max="4102" width="11.125" style="182" customWidth="1"/>
    <col min="4103" max="4103" width="9.625" style="182" customWidth="1"/>
    <col min="4104" max="4104" width="11.125" style="182" customWidth="1"/>
    <col min="4105" max="4339" width="9" style="182"/>
    <col min="4340" max="4340" width="2.625" style="182" customWidth="1"/>
    <col min="4341" max="4341" width="18.125" style="182" customWidth="1"/>
    <col min="4342" max="4343" width="5.625" style="182" customWidth="1"/>
    <col min="4344" max="4344" width="8.875" style="182" customWidth="1"/>
    <col min="4345" max="4345" width="6.875" style="182" customWidth="1"/>
    <col min="4346" max="4346" width="4" style="182" customWidth="1"/>
    <col min="4347" max="4347" width="9.625" style="182" customWidth="1"/>
    <col min="4348" max="4348" width="11.125" style="182" customWidth="1"/>
    <col min="4349" max="4349" width="9.375" style="182" customWidth="1"/>
    <col min="4350" max="4350" width="6.375" style="182" customWidth="1"/>
    <col min="4351" max="4351" width="10.5" style="182" customWidth="1"/>
    <col min="4352" max="4354" width="9" style="182"/>
    <col min="4355" max="4355" width="9.625" style="182" customWidth="1"/>
    <col min="4356" max="4356" width="11.125" style="182" customWidth="1"/>
    <col min="4357" max="4357" width="9.625" style="182" customWidth="1"/>
    <col min="4358" max="4358" width="11.125" style="182" customWidth="1"/>
    <col min="4359" max="4359" width="9.625" style="182" customWidth="1"/>
    <col min="4360" max="4360" width="11.125" style="182" customWidth="1"/>
    <col min="4361" max="4595" width="9" style="182"/>
    <col min="4596" max="4596" width="2.625" style="182" customWidth="1"/>
    <col min="4597" max="4597" width="18.125" style="182" customWidth="1"/>
    <col min="4598" max="4599" width="5.625" style="182" customWidth="1"/>
    <col min="4600" max="4600" width="8.875" style="182" customWidth="1"/>
    <col min="4601" max="4601" width="6.875" style="182" customWidth="1"/>
    <col min="4602" max="4602" width="4" style="182" customWidth="1"/>
    <col min="4603" max="4603" width="9.625" style="182" customWidth="1"/>
    <col min="4604" max="4604" width="11.125" style="182" customWidth="1"/>
    <col min="4605" max="4605" width="9.375" style="182" customWidth="1"/>
    <col min="4606" max="4606" width="6.375" style="182" customWidth="1"/>
    <col min="4607" max="4607" width="10.5" style="182" customWidth="1"/>
    <col min="4608" max="4610" width="9" style="182"/>
    <col min="4611" max="4611" width="9.625" style="182" customWidth="1"/>
    <col min="4612" max="4612" width="11.125" style="182" customWidth="1"/>
    <col min="4613" max="4613" width="9.625" style="182" customWidth="1"/>
    <col min="4614" max="4614" width="11.125" style="182" customWidth="1"/>
    <col min="4615" max="4615" width="9.625" style="182" customWidth="1"/>
    <col min="4616" max="4616" width="11.125" style="182" customWidth="1"/>
    <col min="4617" max="4851" width="9" style="182"/>
    <col min="4852" max="4852" width="2.625" style="182" customWidth="1"/>
    <col min="4853" max="4853" width="18.125" style="182" customWidth="1"/>
    <col min="4854" max="4855" width="5.625" style="182" customWidth="1"/>
    <col min="4856" max="4856" width="8.875" style="182" customWidth="1"/>
    <col min="4857" max="4857" width="6.875" style="182" customWidth="1"/>
    <col min="4858" max="4858" width="4" style="182" customWidth="1"/>
    <col min="4859" max="4859" width="9.625" style="182" customWidth="1"/>
    <col min="4860" max="4860" width="11.125" style="182" customWidth="1"/>
    <col min="4861" max="4861" width="9.375" style="182" customWidth="1"/>
    <col min="4862" max="4862" width="6.375" style="182" customWidth="1"/>
    <col min="4863" max="4863" width="10.5" style="182" customWidth="1"/>
    <col min="4864" max="4866" width="9" style="182"/>
    <col min="4867" max="4867" width="9.625" style="182" customWidth="1"/>
    <col min="4868" max="4868" width="11.125" style="182" customWidth="1"/>
    <col min="4869" max="4869" width="9.625" style="182" customWidth="1"/>
    <col min="4870" max="4870" width="11.125" style="182" customWidth="1"/>
    <col min="4871" max="4871" width="9.625" style="182" customWidth="1"/>
    <col min="4872" max="4872" width="11.125" style="182" customWidth="1"/>
    <col min="4873" max="5107" width="9" style="182"/>
    <col min="5108" max="5108" width="2.625" style="182" customWidth="1"/>
    <col min="5109" max="5109" width="18.125" style="182" customWidth="1"/>
    <col min="5110" max="5111" width="5.625" style="182" customWidth="1"/>
    <col min="5112" max="5112" width="8.875" style="182" customWidth="1"/>
    <col min="5113" max="5113" width="6.875" style="182" customWidth="1"/>
    <col min="5114" max="5114" width="4" style="182" customWidth="1"/>
    <col min="5115" max="5115" width="9.625" style="182" customWidth="1"/>
    <col min="5116" max="5116" width="11.125" style="182" customWidth="1"/>
    <col min="5117" max="5117" width="9.375" style="182" customWidth="1"/>
    <col min="5118" max="5118" width="6.375" style="182" customWidth="1"/>
    <col min="5119" max="5119" width="10.5" style="182" customWidth="1"/>
    <col min="5120" max="5122" width="9" style="182"/>
    <col min="5123" max="5123" width="9.625" style="182" customWidth="1"/>
    <col min="5124" max="5124" width="11.125" style="182" customWidth="1"/>
    <col min="5125" max="5125" width="9.625" style="182" customWidth="1"/>
    <col min="5126" max="5126" width="11.125" style="182" customWidth="1"/>
    <col min="5127" max="5127" width="9.625" style="182" customWidth="1"/>
    <col min="5128" max="5128" width="11.125" style="182" customWidth="1"/>
    <col min="5129" max="5363" width="9" style="182"/>
    <col min="5364" max="5364" width="2.625" style="182" customWidth="1"/>
    <col min="5365" max="5365" width="18.125" style="182" customWidth="1"/>
    <col min="5366" max="5367" width="5.625" style="182" customWidth="1"/>
    <col min="5368" max="5368" width="8.875" style="182" customWidth="1"/>
    <col min="5369" max="5369" width="6.875" style="182" customWidth="1"/>
    <col min="5370" max="5370" width="4" style="182" customWidth="1"/>
    <col min="5371" max="5371" width="9.625" style="182" customWidth="1"/>
    <col min="5372" max="5372" width="11.125" style="182" customWidth="1"/>
    <col min="5373" max="5373" width="9.375" style="182" customWidth="1"/>
    <col min="5374" max="5374" width="6.375" style="182" customWidth="1"/>
    <col min="5375" max="5375" width="10.5" style="182" customWidth="1"/>
    <col min="5376" max="5378" width="9" style="182"/>
    <col min="5379" max="5379" width="9.625" style="182" customWidth="1"/>
    <col min="5380" max="5380" width="11.125" style="182" customWidth="1"/>
    <col min="5381" max="5381" width="9.625" style="182" customWidth="1"/>
    <col min="5382" max="5382" width="11.125" style="182" customWidth="1"/>
    <col min="5383" max="5383" width="9.625" style="182" customWidth="1"/>
    <col min="5384" max="5384" width="11.125" style="182" customWidth="1"/>
    <col min="5385" max="5619" width="9" style="182"/>
    <col min="5620" max="5620" width="2.625" style="182" customWidth="1"/>
    <col min="5621" max="5621" width="18.125" style="182" customWidth="1"/>
    <col min="5622" max="5623" width="5.625" style="182" customWidth="1"/>
    <col min="5624" max="5624" width="8.875" style="182" customWidth="1"/>
    <col min="5625" max="5625" width="6.875" style="182" customWidth="1"/>
    <col min="5626" max="5626" width="4" style="182" customWidth="1"/>
    <col min="5627" max="5627" width="9.625" style="182" customWidth="1"/>
    <col min="5628" max="5628" width="11.125" style="182" customWidth="1"/>
    <col min="5629" max="5629" width="9.375" style="182" customWidth="1"/>
    <col min="5630" max="5630" width="6.375" style="182" customWidth="1"/>
    <col min="5631" max="5631" width="10.5" style="182" customWidth="1"/>
    <col min="5632" max="5634" width="9" style="182"/>
    <col min="5635" max="5635" width="9.625" style="182" customWidth="1"/>
    <col min="5636" max="5636" width="11.125" style="182" customWidth="1"/>
    <col min="5637" max="5637" width="9.625" style="182" customWidth="1"/>
    <col min="5638" max="5638" width="11.125" style="182" customWidth="1"/>
    <col min="5639" max="5639" width="9.625" style="182" customWidth="1"/>
    <col min="5640" max="5640" width="11.125" style="182" customWidth="1"/>
    <col min="5641" max="5875" width="9" style="182"/>
    <col min="5876" max="5876" width="2.625" style="182" customWidth="1"/>
    <col min="5877" max="5877" width="18.125" style="182" customWidth="1"/>
    <col min="5878" max="5879" width="5.625" style="182" customWidth="1"/>
    <col min="5880" max="5880" width="8.875" style="182" customWidth="1"/>
    <col min="5881" max="5881" width="6.875" style="182" customWidth="1"/>
    <col min="5882" max="5882" width="4" style="182" customWidth="1"/>
    <col min="5883" max="5883" width="9.625" style="182" customWidth="1"/>
    <col min="5884" max="5884" width="11.125" style="182" customWidth="1"/>
    <col min="5885" max="5885" width="9.375" style="182" customWidth="1"/>
    <col min="5886" max="5886" width="6.375" style="182" customWidth="1"/>
    <col min="5887" max="5887" width="10.5" style="182" customWidth="1"/>
    <col min="5888" max="5890" width="9" style="182"/>
    <col min="5891" max="5891" width="9.625" style="182" customWidth="1"/>
    <col min="5892" max="5892" width="11.125" style="182" customWidth="1"/>
    <col min="5893" max="5893" width="9.625" style="182" customWidth="1"/>
    <col min="5894" max="5894" width="11.125" style="182" customWidth="1"/>
    <col min="5895" max="5895" width="9.625" style="182" customWidth="1"/>
    <col min="5896" max="5896" width="11.125" style="182" customWidth="1"/>
    <col min="5897" max="6131" width="9" style="182"/>
    <col min="6132" max="6132" width="2.625" style="182" customWidth="1"/>
    <col min="6133" max="6133" width="18.125" style="182" customWidth="1"/>
    <col min="6134" max="6135" width="5.625" style="182" customWidth="1"/>
    <col min="6136" max="6136" width="8.875" style="182" customWidth="1"/>
    <col min="6137" max="6137" width="6.875" style="182" customWidth="1"/>
    <col min="6138" max="6138" width="4" style="182" customWidth="1"/>
    <col min="6139" max="6139" width="9.625" style="182" customWidth="1"/>
    <col min="6140" max="6140" width="11.125" style="182" customWidth="1"/>
    <col min="6141" max="6141" width="9.375" style="182" customWidth="1"/>
    <col min="6142" max="6142" width="6.375" style="182" customWidth="1"/>
    <col min="6143" max="6143" width="10.5" style="182" customWidth="1"/>
    <col min="6144" max="6146" width="9" style="182"/>
    <col min="6147" max="6147" width="9.625" style="182" customWidth="1"/>
    <col min="6148" max="6148" width="11.125" style="182" customWidth="1"/>
    <col min="6149" max="6149" width="9.625" style="182" customWidth="1"/>
    <col min="6150" max="6150" width="11.125" style="182" customWidth="1"/>
    <col min="6151" max="6151" width="9.625" style="182" customWidth="1"/>
    <col min="6152" max="6152" width="11.125" style="182" customWidth="1"/>
    <col min="6153" max="6387" width="9" style="182"/>
    <col min="6388" max="6388" width="2.625" style="182" customWidth="1"/>
    <col min="6389" max="6389" width="18.125" style="182" customWidth="1"/>
    <col min="6390" max="6391" width="5.625" style="182" customWidth="1"/>
    <col min="6392" max="6392" width="8.875" style="182" customWidth="1"/>
    <col min="6393" max="6393" width="6.875" style="182" customWidth="1"/>
    <col min="6394" max="6394" width="4" style="182" customWidth="1"/>
    <col min="6395" max="6395" width="9.625" style="182" customWidth="1"/>
    <col min="6396" max="6396" width="11.125" style="182" customWidth="1"/>
    <col min="6397" max="6397" width="9.375" style="182" customWidth="1"/>
    <col min="6398" max="6398" width="6.375" style="182" customWidth="1"/>
    <col min="6399" max="6399" width="10.5" style="182" customWidth="1"/>
    <col min="6400" max="6402" width="9" style="182"/>
    <col min="6403" max="6403" width="9.625" style="182" customWidth="1"/>
    <col min="6404" max="6404" width="11.125" style="182" customWidth="1"/>
    <col min="6405" max="6405" width="9.625" style="182" customWidth="1"/>
    <col min="6406" max="6406" width="11.125" style="182" customWidth="1"/>
    <col min="6407" max="6407" width="9.625" style="182" customWidth="1"/>
    <col min="6408" max="6408" width="11.125" style="182" customWidth="1"/>
    <col min="6409" max="6643" width="9" style="182"/>
    <col min="6644" max="6644" width="2.625" style="182" customWidth="1"/>
    <col min="6645" max="6645" width="18.125" style="182" customWidth="1"/>
    <col min="6646" max="6647" width="5.625" style="182" customWidth="1"/>
    <col min="6648" max="6648" width="8.875" style="182" customWidth="1"/>
    <col min="6649" max="6649" width="6.875" style="182" customWidth="1"/>
    <col min="6650" max="6650" width="4" style="182" customWidth="1"/>
    <col min="6651" max="6651" width="9.625" style="182" customWidth="1"/>
    <col min="6652" max="6652" width="11.125" style="182" customWidth="1"/>
    <col min="6653" max="6653" width="9.375" style="182" customWidth="1"/>
    <col min="6654" max="6654" width="6.375" style="182" customWidth="1"/>
    <col min="6655" max="6655" width="10.5" style="182" customWidth="1"/>
    <col min="6656" max="6658" width="9" style="182"/>
    <col min="6659" max="6659" width="9.625" style="182" customWidth="1"/>
    <col min="6660" max="6660" width="11.125" style="182" customWidth="1"/>
    <col min="6661" max="6661" width="9.625" style="182" customWidth="1"/>
    <col min="6662" max="6662" width="11.125" style="182" customWidth="1"/>
    <col min="6663" max="6663" width="9.625" style="182" customWidth="1"/>
    <col min="6664" max="6664" width="11.125" style="182" customWidth="1"/>
    <col min="6665" max="6899" width="9" style="182"/>
    <col min="6900" max="6900" width="2.625" style="182" customWidth="1"/>
    <col min="6901" max="6901" width="18.125" style="182" customWidth="1"/>
    <col min="6902" max="6903" width="5.625" style="182" customWidth="1"/>
    <col min="6904" max="6904" width="8.875" style="182" customWidth="1"/>
    <col min="6905" max="6905" width="6.875" style="182" customWidth="1"/>
    <col min="6906" max="6906" width="4" style="182" customWidth="1"/>
    <col min="6907" max="6907" width="9.625" style="182" customWidth="1"/>
    <col min="6908" max="6908" width="11.125" style="182" customWidth="1"/>
    <col min="6909" max="6909" width="9.375" style="182" customWidth="1"/>
    <col min="6910" max="6910" width="6.375" style="182" customWidth="1"/>
    <col min="6911" max="6911" width="10.5" style="182" customWidth="1"/>
    <col min="6912" max="6914" width="9" style="182"/>
    <col min="6915" max="6915" width="9.625" style="182" customWidth="1"/>
    <col min="6916" max="6916" width="11.125" style="182" customWidth="1"/>
    <col min="6917" max="6917" width="9.625" style="182" customWidth="1"/>
    <col min="6918" max="6918" width="11.125" style="182" customWidth="1"/>
    <col min="6919" max="6919" width="9.625" style="182" customWidth="1"/>
    <col min="6920" max="6920" width="11.125" style="182" customWidth="1"/>
    <col min="6921" max="7155" width="9" style="182"/>
    <col min="7156" max="7156" width="2.625" style="182" customWidth="1"/>
    <col min="7157" max="7157" width="18.125" style="182" customWidth="1"/>
    <col min="7158" max="7159" width="5.625" style="182" customWidth="1"/>
    <col min="7160" max="7160" width="8.875" style="182" customWidth="1"/>
    <col min="7161" max="7161" width="6.875" style="182" customWidth="1"/>
    <col min="7162" max="7162" width="4" style="182" customWidth="1"/>
    <col min="7163" max="7163" width="9.625" style="182" customWidth="1"/>
    <col min="7164" max="7164" width="11.125" style="182" customWidth="1"/>
    <col min="7165" max="7165" width="9.375" style="182" customWidth="1"/>
    <col min="7166" max="7166" width="6.375" style="182" customWidth="1"/>
    <col min="7167" max="7167" width="10.5" style="182" customWidth="1"/>
    <col min="7168" max="7170" width="9" style="182"/>
    <col min="7171" max="7171" width="9.625" style="182" customWidth="1"/>
    <col min="7172" max="7172" width="11.125" style="182" customWidth="1"/>
    <col min="7173" max="7173" width="9.625" style="182" customWidth="1"/>
    <col min="7174" max="7174" width="11.125" style="182" customWidth="1"/>
    <col min="7175" max="7175" width="9.625" style="182" customWidth="1"/>
    <col min="7176" max="7176" width="11.125" style="182" customWidth="1"/>
    <col min="7177" max="7411" width="9" style="182"/>
    <col min="7412" max="7412" width="2.625" style="182" customWidth="1"/>
    <col min="7413" max="7413" width="18.125" style="182" customWidth="1"/>
    <col min="7414" max="7415" width="5.625" style="182" customWidth="1"/>
    <col min="7416" max="7416" width="8.875" style="182" customWidth="1"/>
    <col min="7417" max="7417" width="6.875" style="182" customWidth="1"/>
    <col min="7418" max="7418" width="4" style="182" customWidth="1"/>
    <col min="7419" max="7419" width="9.625" style="182" customWidth="1"/>
    <col min="7420" max="7420" width="11.125" style="182" customWidth="1"/>
    <col min="7421" max="7421" width="9.375" style="182" customWidth="1"/>
    <col min="7422" max="7422" width="6.375" style="182" customWidth="1"/>
    <col min="7423" max="7423" width="10.5" style="182" customWidth="1"/>
    <col min="7424" max="7426" width="9" style="182"/>
    <col min="7427" max="7427" width="9.625" style="182" customWidth="1"/>
    <col min="7428" max="7428" width="11.125" style="182" customWidth="1"/>
    <col min="7429" max="7429" width="9.625" style="182" customWidth="1"/>
    <col min="7430" max="7430" width="11.125" style="182" customWidth="1"/>
    <col min="7431" max="7431" width="9.625" style="182" customWidth="1"/>
    <col min="7432" max="7432" width="11.125" style="182" customWidth="1"/>
    <col min="7433" max="7667" width="9" style="182"/>
    <col min="7668" max="7668" width="2.625" style="182" customWidth="1"/>
    <col min="7669" max="7669" width="18.125" style="182" customWidth="1"/>
    <col min="7670" max="7671" width="5.625" style="182" customWidth="1"/>
    <col min="7672" max="7672" width="8.875" style="182" customWidth="1"/>
    <col min="7673" max="7673" width="6.875" style="182" customWidth="1"/>
    <col min="7674" max="7674" width="4" style="182" customWidth="1"/>
    <col min="7675" max="7675" width="9.625" style="182" customWidth="1"/>
    <col min="7676" max="7676" width="11.125" style="182" customWidth="1"/>
    <col min="7677" max="7677" width="9.375" style="182" customWidth="1"/>
    <col min="7678" max="7678" width="6.375" style="182" customWidth="1"/>
    <col min="7679" max="7679" width="10.5" style="182" customWidth="1"/>
    <col min="7680" max="7682" width="9" style="182"/>
    <col min="7683" max="7683" width="9.625" style="182" customWidth="1"/>
    <col min="7684" max="7684" width="11.125" style="182" customWidth="1"/>
    <col min="7685" max="7685" width="9.625" style="182" customWidth="1"/>
    <col min="7686" max="7686" width="11.125" style="182" customWidth="1"/>
    <col min="7687" max="7687" width="9.625" style="182" customWidth="1"/>
    <col min="7688" max="7688" width="11.125" style="182" customWidth="1"/>
    <col min="7689" max="7923" width="9" style="182"/>
    <col min="7924" max="7924" width="2.625" style="182" customWidth="1"/>
    <col min="7925" max="7925" width="18.125" style="182" customWidth="1"/>
    <col min="7926" max="7927" width="5.625" style="182" customWidth="1"/>
    <col min="7928" max="7928" width="8.875" style="182" customWidth="1"/>
    <col min="7929" max="7929" width="6.875" style="182" customWidth="1"/>
    <col min="7930" max="7930" width="4" style="182" customWidth="1"/>
    <col min="7931" max="7931" width="9.625" style="182" customWidth="1"/>
    <col min="7932" max="7932" width="11.125" style="182" customWidth="1"/>
    <col min="7933" max="7933" width="9.375" style="182" customWidth="1"/>
    <col min="7934" max="7934" width="6.375" style="182" customWidth="1"/>
    <col min="7935" max="7935" width="10.5" style="182" customWidth="1"/>
    <col min="7936" max="7938" width="9" style="182"/>
    <col min="7939" max="7939" width="9.625" style="182" customWidth="1"/>
    <col min="7940" max="7940" width="11.125" style="182" customWidth="1"/>
    <col min="7941" max="7941" width="9.625" style="182" customWidth="1"/>
    <col min="7942" max="7942" width="11.125" style="182" customWidth="1"/>
    <col min="7943" max="7943" width="9.625" style="182" customWidth="1"/>
    <col min="7944" max="7944" width="11.125" style="182" customWidth="1"/>
    <col min="7945" max="8179" width="9" style="182"/>
    <col min="8180" max="8180" width="2.625" style="182" customWidth="1"/>
    <col min="8181" max="8181" width="18.125" style="182" customWidth="1"/>
    <col min="8182" max="8183" width="5.625" style="182" customWidth="1"/>
    <col min="8184" max="8184" width="8.875" style="182" customWidth="1"/>
    <col min="8185" max="8185" width="6.875" style="182" customWidth="1"/>
    <col min="8186" max="8186" width="4" style="182" customWidth="1"/>
    <col min="8187" max="8187" width="9.625" style="182" customWidth="1"/>
    <col min="8188" max="8188" width="11.125" style="182" customWidth="1"/>
    <col min="8189" max="8189" width="9.375" style="182" customWidth="1"/>
    <col min="8190" max="8190" width="6.375" style="182" customWidth="1"/>
    <col min="8191" max="8191" width="10.5" style="182" customWidth="1"/>
    <col min="8192" max="8194" width="9" style="182"/>
    <col min="8195" max="8195" width="9.625" style="182" customWidth="1"/>
    <col min="8196" max="8196" width="11.125" style="182" customWidth="1"/>
    <col min="8197" max="8197" width="9.625" style="182" customWidth="1"/>
    <col min="8198" max="8198" width="11.125" style="182" customWidth="1"/>
    <col min="8199" max="8199" width="9.625" style="182" customWidth="1"/>
    <col min="8200" max="8200" width="11.125" style="182" customWidth="1"/>
    <col min="8201" max="8435" width="9" style="182"/>
    <col min="8436" max="8436" width="2.625" style="182" customWidth="1"/>
    <col min="8437" max="8437" width="18.125" style="182" customWidth="1"/>
    <col min="8438" max="8439" width="5.625" style="182" customWidth="1"/>
    <col min="8440" max="8440" width="8.875" style="182" customWidth="1"/>
    <col min="8441" max="8441" width="6.875" style="182" customWidth="1"/>
    <col min="8442" max="8442" width="4" style="182" customWidth="1"/>
    <col min="8443" max="8443" width="9.625" style="182" customWidth="1"/>
    <col min="8444" max="8444" width="11.125" style="182" customWidth="1"/>
    <col min="8445" max="8445" width="9.375" style="182" customWidth="1"/>
    <col min="8446" max="8446" width="6.375" style="182" customWidth="1"/>
    <col min="8447" max="8447" width="10.5" style="182" customWidth="1"/>
    <col min="8448" max="8450" width="9" style="182"/>
    <col min="8451" max="8451" width="9.625" style="182" customWidth="1"/>
    <col min="8452" max="8452" width="11.125" style="182" customWidth="1"/>
    <col min="8453" max="8453" width="9.625" style="182" customWidth="1"/>
    <col min="8454" max="8454" width="11.125" style="182" customWidth="1"/>
    <col min="8455" max="8455" width="9.625" style="182" customWidth="1"/>
    <col min="8456" max="8456" width="11.125" style="182" customWidth="1"/>
    <col min="8457" max="8691" width="9" style="182"/>
    <col min="8692" max="8692" width="2.625" style="182" customWidth="1"/>
    <col min="8693" max="8693" width="18.125" style="182" customWidth="1"/>
    <col min="8694" max="8695" width="5.625" style="182" customWidth="1"/>
    <col min="8696" max="8696" width="8.875" style="182" customWidth="1"/>
    <col min="8697" max="8697" width="6.875" style="182" customWidth="1"/>
    <col min="8698" max="8698" width="4" style="182" customWidth="1"/>
    <col min="8699" max="8699" width="9.625" style="182" customWidth="1"/>
    <col min="8700" max="8700" width="11.125" style="182" customWidth="1"/>
    <col min="8701" max="8701" width="9.375" style="182" customWidth="1"/>
    <col min="8702" max="8702" width="6.375" style="182" customWidth="1"/>
    <col min="8703" max="8703" width="10.5" style="182" customWidth="1"/>
    <col min="8704" max="8706" width="9" style="182"/>
    <col min="8707" max="8707" width="9.625" style="182" customWidth="1"/>
    <col min="8708" max="8708" width="11.125" style="182" customWidth="1"/>
    <col min="8709" max="8709" width="9.625" style="182" customWidth="1"/>
    <col min="8710" max="8710" width="11.125" style="182" customWidth="1"/>
    <col min="8711" max="8711" width="9.625" style="182" customWidth="1"/>
    <col min="8712" max="8712" width="11.125" style="182" customWidth="1"/>
    <col min="8713" max="8947" width="9" style="182"/>
    <col min="8948" max="8948" width="2.625" style="182" customWidth="1"/>
    <col min="8949" max="8949" width="18.125" style="182" customWidth="1"/>
    <col min="8950" max="8951" width="5.625" style="182" customWidth="1"/>
    <col min="8952" max="8952" width="8.875" style="182" customWidth="1"/>
    <col min="8953" max="8953" width="6.875" style="182" customWidth="1"/>
    <col min="8954" max="8954" width="4" style="182" customWidth="1"/>
    <col min="8955" max="8955" width="9.625" style="182" customWidth="1"/>
    <col min="8956" max="8956" width="11.125" style="182" customWidth="1"/>
    <col min="8957" max="8957" width="9.375" style="182" customWidth="1"/>
    <col min="8958" max="8958" width="6.375" style="182" customWidth="1"/>
    <col min="8959" max="8959" width="10.5" style="182" customWidth="1"/>
    <col min="8960" max="8962" width="9" style="182"/>
    <col min="8963" max="8963" width="9.625" style="182" customWidth="1"/>
    <col min="8964" max="8964" width="11.125" style="182" customWidth="1"/>
    <col min="8965" max="8965" width="9.625" style="182" customWidth="1"/>
    <col min="8966" max="8966" width="11.125" style="182" customWidth="1"/>
    <col min="8967" max="8967" width="9.625" style="182" customWidth="1"/>
    <col min="8968" max="8968" width="11.125" style="182" customWidth="1"/>
    <col min="8969" max="9203" width="9" style="182"/>
    <col min="9204" max="9204" width="2.625" style="182" customWidth="1"/>
    <col min="9205" max="9205" width="18.125" style="182" customWidth="1"/>
    <col min="9206" max="9207" width="5.625" style="182" customWidth="1"/>
    <col min="9208" max="9208" width="8.875" style="182" customWidth="1"/>
    <col min="9209" max="9209" width="6.875" style="182" customWidth="1"/>
    <col min="9210" max="9210" width="4" style="182" customWidth="1"/>
    <col min="9211" max="9211" width="9.625" style="182" customWidth="1"/>
    <col min="9212" max="9212" width="11.125" style="182" customWidth="1"/>
    <col min="9213" max="9213" width="9.375" style="182" customWidth="1"/>
    <col min="9214" max="9214" width="6.375" style="182" customWidth="1"/>
    <col min="9215" max="9215" width="10.5" style="182" customWidth="1"/>
    <col min="9216" max="9218" width="9" style="182"/>
    <col min="9219" max="9219" width="9.625" style="182" customWidth="1"/>
    <col min="9220" max="9220" width="11.125" style="182" customWidth="1"/>
    <col min="9221" max="9221" width="9.625" style="182" customWidth="1"/>
    <col min="9222" max="9222" width="11.125" style="182" customWidth="1"/>
    <col min="9223" max="9223" width="9.625" style="182" customWidth="1"/>
    <col min="9224" max="9224" width="11.125" style="182" customWidth="1"/>
    <col min="9225" max="9459" width="9" style="182"/>
    <col min="9460" max="9460" width="2.625" style="182" customWidth="1"/>
    <col min="9461" max="9461" width="18.125" style="182" customWidth="1"/>
    <col min="9462" max="9463" width="5.625" style="182" customWidth="1"/>
    <col min="9464" max="9464" width="8.875" style="182" customWidth="1"/>
    <col min="9465" max="9465" width="6.875" style="182" customWidth="1"/>
    <col min="9466" max="9466" width="4" style="182" customWidth="1"/>
    <col min="9467" max="9467" width="9.625" style="182" customWidth="1"/>
    <col min="9468" max="9468" width="11.125" style="182" customWidth="1"/>
    <col min="9469" max="9469" width="9.375" style="182" customWidth="1"/>
    <col min="9470" max="9470" width="6.375" style="182" customWidth="1"/>
    <col min="9471" max="9471" width="10.5" style="182" customWidth="1"/>
    <col min="9472" max="9474" width="9" style="182"/>
    <col min="9475" max="9475" width="9.625" style="182" customWidth="1"/>
    <col min="9476" max="9476" width="11.125" style="182" customWidth="1"/>
    <col min="9477" max="9477" width="9.625" style="182" customWidth="1"/>
    <col min="9478" max="9478" width="11.125" style="182" customWidth="1"/>
    <col min="9479" max="9479" width="9.625" style="182" customWidth="1"/>
    <col min="9480" max="9480" width="11.125" style="182" customWidth="1"/>
    <col min="9481" max="9715" width="9" style="182"/>
    <col min="9716" max="9716" width="2.625" style="182" customWidth="1"/>
    <col min="9717" max="9717" width="18.125" style="182" customWidth="1"/>
    <col min="9718" max="9719" width="5.625" style="182" customWidth="1"/>
    <col min="9720" max="9720" width="8.875" style="182" customWidth="1"/>
    <col min="9721" max="9721" width="6.875" style="182" customWidth="1"/>
    <col min="9722" max="9722" width="4" style="182" customWidth="1"/>
    <col min="9723" max="9723" width="9.625" style="182" customWidth="1"/>
    <col min="9724" max="9724" width="11.125" style="182" customWidth="1"/>
    <col min="9725" max="9725" width="9.375" style="182" customWidth="1"/>
    <col min="9726" max="9726" width="6.375" style="182" customWidth="1"/>
    <col min="9727" max="9727" width="10.5" style="182" customWidth="1"/>
    <col min="9728" max="9730" width="9" style="182"/>
    <col min="9731" max="9731" width="9.625" style="182" customWidth="1"/>
    <col min="9732" max="9732" width="11.125" style="182" customWidth="1"/>
    <col min="9733" max="9733" width="9.625" style="182" customWidth="1"/>
    <col min="9734" max="9734" width="11.125" style="182" customWidth="1"/>
    <col min="9735" max="9735" width="9.625" style="182" customWidth="1"/>
    <col min="9736" max="9736" width="11.125" style="182" customWidth="1"/>
    <col min="9737" max="9971" width="9" style="182"/>
    <col min="9972" max="9972" width="2.625" style="182" customWidth="1"/>
    <col min="9973" max="9973" width="18.125" style="182" customWidth="1"/>
    <col min="9974" max="9975" width="5.625" style="182" customWidth="1"/>
    <col min="9976" max="9976" width="8.875" style="182" customWidth="1"/>
    <col min="9977" max="9977" width="6.875" style="182" customWidth="1"/>
    <col min="9978" max="9978" width="4" style="182" customWidth="1"/>
    <col min="9979" max="9979" width="9.625" style="182" customWidth="1"/>
    <col min="9980" max="9980" width="11.125" style="182" customWidth="1"/>
    <col min="9981" max="9981" width="9.375" style="182" customWidth="1"/>
    <col min="9982" max="9982" width="6.375" style="182" customWidth="1"/>
    <col min="9983" max="9983" width="10.5" style="182" customWidth="1"/>
    <col min="9984" max="9986" width="9" style="182"/>
    <col min="9987" max="9987" width="9.625" style="182" customWidth="1"/>
    <col min="9988" max="9988" width="11.125" style="182" customWidth="1"/>
    <col min="9989" max="9989" width="9.625" style="182" customWidth="1"/>
    <col min="9990" max="9990" width="11.125" style="182" customWidth="1"/>
    <col min="9991" max="9991" width="9.625" style="182" customWidth="1"/>
    <col min="9992" max="9992" width="11.125" style="182" customWidth="1"/>
    <col min="9993" max="10227" width="9" style="182"/>
    <col min="10228" max="10228" width="2.625" style="182" customWidth="1"/>
    <col min="10229" max="10229" width="18.125" style="182" customWidth="1"/>
    <col min="10230" max="10231" width="5.625" style="182" customWidth="1"/>
    <col min="10232" max="10232" width="8.875" style="182" customWidth="1"/>
    <col min="10233" max="10233" width="6.875" style="182" customWidth="1"/>
    <col min="10234" max="10234" width="4" style="182" customWidth="1"/>
    <col min="10235" max="10235" width="9.625" style="182" customWidth="1"/>
    <col min="10236" max="10236" width="11.125" style="182" customWidth="1"/>
    <col min="10237" max="10237" width="9.375" style="182" customWidth="1"/>
    <col min="10238" max="10238" width="6.375" style="182" customWidth="1"/>
    <col min="10239" max="10239" width="10.5" style="182" customWidth="1"/>
    <col min="10240" max="10242" width="9" style="182"/>
    <col min="10243" max="10243" width="9.625" style="182" customWidth="1"/>
    <col min="10244" max="10244" width="11.125" style="182" customWidth="1"/>
    <col min="10245" max="10245" width="9.625" style="182" customWidth="1"/>
    <col min="10246" max="10246" width="11.125" style="182" customWidth="1"/>
    <col min="10247" max="10247" width="9.625" style="182" customWidth="1"/>
    <col min="10248" max="10248" width="11.125" style="182" customWidth="1"/>
    <col min="10249" max="10483" width="9" style="182"/>
    <col min="10484" max="10484" width="2.625" style="182" customWidth="1"/>
    <col min="10485" max="10485" width="18.125" style="182" customWidth="1"/>
    <col min="10486" max="10487" width="5.625" style="182" customWidth="1"/>
    <col min="10488" max="10488" width="8.875" style="182" customWidth="1"/>
    <col min="10489" max="10489" width="6.875" style="182" customWidth="1"/>
    <col min="10490" max="10490" width="4" style="182" customWidth="1"/>
    <col min="10491" max="10491" width="9.625" style="182" customWidth="1"/>
    <col min="10492" max="10492" width="11.125" style="182" customWidth="1"/>
    <col min="10493" max="10493" width="9.375" style="182" customWidth="1"/>
    <col min="10494" max="10494" width="6.375" style="182" customWidth="1"/>
    <col min="10495" max="10495" width="10.5" style="182" customWidth="1"/>
    <col min="10496" max="10498" width="9" style="182"/>
    <col min="10499" max="10499" width="9.625" style="182" customWidth="1"/>
    <col min="10500" max="10500" width="11.125" style="182" customWidth="1"/>
    <col min="10501" max="10501" width="9.625" style="182" customWidth="1"/>
    <col min="10502" max="10502" width="11.125" style="182" customWidth="1"/>
    <col min="10503" max="10503" width="9.625" style="182" customWidth="1"/>
    <col min="10504" max="10504" width="11.125" style="182" customWidth="1"/>
    <col min="10505" max="10739" width="9" style="182"/>
    <col min="10740" max="10740" width="2.625" style="182" customWidth="1"/>
    <col min="10741" max="10741" width="18.125" style="182" customWidth="1"/>
    <col min="10742" max="10743" width="5.625" style="182" customWidth="1"/>
    <col min="10744" max="10744" width="8.875" style="182" customWidth="1"/>
    <col min="10745" max="10745" width="6.875" style="182" customWidth="1"/>
    <col min="10746" max="10746" width="4" style="182" customWidth="1"/>
    <col min="10747" max="10747" width="9.625" style="182" customWidth="1"/>
    <col min="10748" max="10748" width="11.125" style="182" customWidth="1"/>
    <col min="10749" max="10749" width="9.375" style="182" customWidth="1"/>
    <col min="10750" max="10750" width="6.375" style="182" customWidth="1"/>
    <col min="10751" max="10751" width="10.5" style="182" customWidth="1"/>
    <col min="10752" max="10754" width="9" style="182"/>
    <col min="10755" max="10755" width="9.625" style="182" customWidth="1"/>
    <col min="10756" max="10756" width="11.125" style="182" customWidth="1"/>
    <col min="10757" max="10757" width="9.625" style="182" customWidth="1"/>
    <col min="10758" max="10758" width="11.125" style="182" customWidth="1"/>
    <col min="10759" max="10759" width="9.625" style="182" customWidth="1"/>
    <col min="10760" max="10760" width="11.125" style="182" customWidth="1"/>
    <col min="10761" max="10995" width="9" style="182"/>
    <col min="10996" max="10996" width="2.625" style="182" customWidth="1"/>
    <col min="10997" max="10997" width="18.125" style="182" customWidth="1"/>
    <col min="10998" max="10999" width="5.625" style="182" customWidth="1"/>
    <col min="11000" max="11000" width="8.875" style="182" customWidth="1"/>
    <col min="11001" max="11001" width="6.875" style="182" customWidth="1"/>
    <col min="11002" max="11002" width="4" style="182" customWidth="1"/>
    <col min="11003" max="11003" width="9.625" style="182" customWidth="1"/>
    <col min="11004" max="11004" width="11.125" style="182" customWidth="1"/>
    <col min="11005" max="11005" width="9.375" style="182" customWidth="1"/>
    <col min="11006" max="11006" width="6.375" style="182" customWidth="1"/>
    <col min="11007" max="11007" width="10.5" style="182" customWidth="1"/>
    <col min="11008" max="11010" width="9" style="182"/>
    <col min="11011" max="11011" width="9.625" style="182" customWidth="1"/>
    <col min="11012" max="11012" width="11.125" style="182" customWidth="1"/>
    <col min="11013" max="11013" width="9.625" style="182" customWidth="1"/>
    <col min="11014" max="11014" width="11.125" style="182" customWidth="1"/>
    <col min="11015" max="11015" width="9.625" style="182" customWidth="1"/>
    <col min="11016" max="11016" width="11.125" style="182" customWidth="1"/>
    <col min="11017" max="11251" width="9" style="182"/>
    <col min="11252" max="11252" width="2.625" style="182" customWidth="1"/>
    <col min="11253" max="11253" width="18.125" style="182" customWidth="1"/>
    <col min="11254" max="11255" width="5.625" style="182" customWidth="1"/>
    <col min="11256" max="11256" width="8.875" style="182" customWidth="1"/>
    <col min="11257" max="11257" width="6.875" style="182" customWidth="1"/>
    <col min="11258" max="11258" width="4" style="182" customWidth="1"/>
    <col min="11259" max="11259" width="9.625" style="182" customWidth="1"/>
    <col min="11260" max="11260" width="11.125" style="182" customWidth="1"/>
    <col min="11261" max="11261" width="9.375" style="182" customWidth="1"/>
    <col min="11262" max="11262" width="6.375" style="182" customWidth="1"/>
    <col min="11263" max="11263" width="10.5" style="182" customWidth="1"/>
    <col min="11264" max="11266" width="9" style="182"/>
    <col min="11267" max="11267" width="9.625" style="182" customWidth="1"/>
    <col min="11268" max="11268" width="11.125" style="182" customWidth="1"/>
    <col min="11269" max="11269" width="9.625" style="182" customWidth="1"/>
    <col min="11270" max="11270" width="11.125" style="182" customWidth="1"/>
    <col min="11271" max="11271" width="9.625" style="182" customWidth="1"/>
    <col min="11272" max="11272" width="11.125" style="182" customWidth="1"/>
    <col min="11273" max="11507" width="9" style="182"/>
    <col min="11508" max="11508" width="2.625" style="182" customWidth="1"/>
    <col min="11509" max="11509" width="18.125" style="182" customWidth="1"/>
    <col min="11510" max="11511" width="5.625" style="182" customWidth="1"/>
    <col min="11512" max="11512" width="8.875" style="182" customWidth="1"/>
    <col min="11513" max="11513" width="6.875" style="182" customWidth="1"/>
    <col min="11514" max="11514" width="4" style="182" customWidth="1"/>
    <col min="11515" max="11515" width="9.625" style="182" customWidth="1"/>
    <col min="11516" max="11516" width="11.125" style="182" customWidth="1"/>
    <col min="11517" max="11517" width="9.375" style="182" customWidth="1"/>
    <col min="11518" max="11518" width="6.375" style="182" customWidth="1"/>
    <col min="11519" max="11519" width="10.5" style="182" customWidth="1"/>
    <col min="11520" max="11522" width="9" style="182"/>
    <col min="11523" max="11523" width="9.625" style="182" customWidth="1"/>
    <col min="11524" max="11524" width="11.125" style="182" customWidth="1"/>
    <col min="11525" max="11525" width="9.625" style="182" customWidth="1"/>
    <col min="11526" max="11526" width="11.125" style="182" customWidth="1"/>
    <col min="11527" max="11527" width="9.625" style="182" customWidth="1"/>
    <col min="11528" max="11528" width="11.125" style="182" customWidth="1"/>
    <col min="11529" max="11763" width="9" style="182"/>
    <col min="11764" max="11764" width="2.625" style="182" customWidth="1"/>
    <col min="11765" max="11765" width="18.125" style="182" customWidth="1"/>
    <col min="11766" max="11767" width="5.625" style="182" customWidth="1"/>
    <col min="11768" max="11768" width="8.875" style="182" customWidth="1"/>
    <col min="11769" max="11769" width="6.875" style="182" customWidth="1"/>
    <col min="11770" max="11770" width="4" style="182" customWidth="1"/>
    <col min="11771" max="11771" width="9.625" style="182" customWidth="1"/>
    <col min="11772" max="11772" width="11.125" style="182" customWidth="1"/>
    <col min="11773" max="11773" width="9.375" style="182" customWidth="1"/>
    <col min="11774" max="11774" width="6.375" style="182" customWidth="1"/>
    <col min="11775" max="11775" width="10.5" style="182" customWidth="1"/>
    <col min="11776" max="11778" width="9" style="182"/>
    <col min="11779" max="11779" width="9.625" style="182" customWidth="1"/>
    <col min="11780" max="11780" width="11.125" style="182" customWidth="1"/>
    <col min="11781" max="11781" width="9.625" style="182" customWidth="1"/>
    <col min="11782" max="11782" width="11.125" style="182" customWidth="1"/>
    <col min="11783" max="11783" width="9.625" style="182" customWidth="1"/>
    <col min="11784" max="11784" width="11.125" style="182" customWidth="1"/>
    <col min="11785" max="12019" width="9" style="182"/>
    <col min="12020" max="12020" width="2.625" style="182" customWidth="1"/>
    <col min="12021" max="12021" width="18.125" style="182" customWidth="1"/>
    <col min="12022" max="12023" width="5.625" style="182" customWidth="1"/>
    <col min="12024" max="12024" width="8.875" style="182" customWidth="1"/>
    <col min="12025" max="12025" width="6.875" style="182" customWidth="1"/>
    <col min="12026" max="12026" width="4" style="182" customWidth="1"/>
    <col min="12027" max="12027" width="9.625" style="182" customWidth="1"/>
    <col min="12028" max="12028" width="11.125" style="182" customWidth="1"/>
    <col min="12029" max="12029" width="9.375" style="182" customWidth="1"/>
    <col min="12030" max="12030" width="6.375" style="182" customWidth="1"/>
    <col min="12031" max="12031" width="10.5" style="182" customWidth="1"/>
    <col min="12032" max="12034" width="9" style="182"/>
    <col min="12035" max="12035" width="9.625" style="182" customWidth="1"/>
    <col min="12036" max="12036" width="11.125" style="182" customWidth="1"/>
    <col min="12037" max="12037" width="9.625" style="182" customWidth="1"/>
    <col min="12038" max="12038" width="11.125" style="182" customWidth="1"/>
    <col min="12039" max="12039" width="9.625" style="182" customWidth="1"/>
    <col min="12040" max="12040" width="11.125" style="182" customWidth="1"/>
    <col min="12041" max="12275" width="9" style="182"/>
    <col min="12276" max="12276" width="2.625" style="182" customWidth="1"/>
    <col min="12277" max="12277" width="18.125" style="182" customWidth="1"/>
    <col min="12278" max="12279" width="5.625" style="182" customWidth="1"/>
    <col min="12280" max="12280" width="8.875" style="182" customWidth="1"/>
    <col min="12281" max="12281" width="6.875" style="182" customWidth="1"/>
    <col min="12282" max="12282" width="4" style="182" customWidth="1"/>
    <col min="12283" max="12283" width="9.625" style="182" customWidth="1"/>
    <col min="12284" max="12284" width="11.125" style="182" customWidth="1"/>
    <col min="12285" max="12285" width="9.375" style="182" customWidth="1"/>
    <col min="12286" max="12286" width="6.375" style="182" customWidth="1"/>
    <col min="12287" max="12287" width="10.5" style="182" customWidth="1"/>
    <col min="12288" max="12290" width="9" style="182"/>
    <col min="12291" max="12291" width="9.625" style="182" customWidth="1"/>
    <col min="12292" max="12292" width="11.125" style="182" customWidth="1"/>
    <col min="12293" max="12293" width="9.625" style="182" customWidth="1"/>
    <col min="12294" max="12294" width="11.125" style="182" customWidth="1"/>
    <col min="12295" max="12295" width="9.625" style="182" customWidth="1"/>
    <col min="12296" max="12296" width="11.125" style="182" customWidth="1"/>
    <col min="12297" max="12531" width="9" style="182"/>
    <col min="12532" max="12532" width="2.625" style="182" customWidth="1"/>
    <col min="12533" max="12533" width="18.125" style="182" customWidth="1"/>
    <col min="12534" max="12535" width="5.625" style="182" customWidth="1"/>
    <col min="12536" max="12536" width="8.875" style="182" customWidth="1"/>
    <col min="12537" max="12537" width="6.875" style="182" customWidth="1"/>
    <col min="12538" max="12538" width="4" style="182" customWidth="1"/>
    <col min="12539" max="12539" width="9.625" style="182" customWidth="1"/>
    <col min="12540" max="12540" width="11.125" style="182" customWidth="1"/>
    <col min="12541" max="12541" width="9.375" style="182" customWidth="1"/>
    <col min="12542" max="12542" width="6.375" style="182" customWidth="1"/>
    <col min="12543" max="12543" width="10.5" style="182" customWidth="1"/>
    <col min="12544" max="12546" width="9" style="182"/>
    <col min="12547" max="12547" width="9.625" style="182" customWidth="1"/>
    <col min="12548" max="12548" width="11.125" style="182" customWidth="1"/>
    <col min="12549" max="12549" width="9.625" style="182" customWidth="1"/>
    <col min="12550" max="12550" width="11.125" style="182" customWidth="1"/>
    <col min="12551" max="12551" width="9.625" style="182" customWidth="1"/>
    <col min="12552" max="12552" width="11.125" style="182" customWidth="1"/>
    <col min="12553" max="12787" width="9" style="182"/>
    <col min="12788" max="12788" width="2.625" style="182" customWidth="1"/>
    <col min="12789" max="12789" width="18.125" style="182" customWidth="1"/>
    <col min="12790" max="12791" width="5.625" style="182" customWidth="1"/>
    <col min="12792" max="12792" width="8.875" style="182" customWidth="1"/>
    <col min="12793" max="12793" width="6.875" style="182" customWidth="1"/>
    <col min="12794" max="12794" width="4" style="182" customWidth="1"/>
    <col min="12795" max="12795" width="9.625" style="182" customWidth="1"/>
    <col min="12796" max="12796" width="11.125" style="182" customWidth="1"/>
    <col min="12797" max="12797" width="9.375" style="182" customWidth="1"/>
    <col min="12798" max="12798" width="6.375" style="182" customWidth="1"/>
    <col min="12799" max="12799" width="10.5" style="182" customWidth="1"/>
    <col min="12800" max="12802" width="9" style="182"/>
    <col min="12803" max="12803" width="9.625" style="182" customWidth="1"/>
    <col min="12804" max="12804" width="11.125" style="182" customWidth="1"/>
    <col min="12805" max="12805" width="9.625" style="182" customWidth="1"/>
    <col min="12806" max="12806" width="11.125" style="182" customWidth="1"/>
    <col min="12807" max="12807" width="9.625" style="182" customWidth="1"/>
    <col min="12808" max="12808" width="11.125" style="182" customWidth="1"/>
    <col min="12809" max="13043" width="9" style="182"/>
    <col min="13044" max="13044" width="2.625" style="182" customWidth="1"/>
    <col min="13045" max="13045" width="18.125" style="182" customWidth="1"/>
    <col min="13046" max="13047" width="5.625" style="182" customWidth="1"/>
    <col min="13048" max="13048" width="8.875" style="182" customWidth="1"/>
    <col min="13049" max="13049" width="6.875" style="182" customWidth="1"/>
    <col min="13050" max="13050" width="4" style="182" customWidth="1"/>
    <col min="13051" max="13051" width="9.625" style="182" customWidth="1"/>
    <col min="13052" max="13052" width="11.125" style="182" customWidth="1"/>
    <col min="13053" max="13053" width="9.375" style="182" customWidth="1"/>
    <col min="13054" max="13054" width="6.375" style="182" customWidth="1"/>
    <col min="13055" max="13055" width="10.5" style="182" customWidth="1"/>
    <col min="13056" max="13058" width="9" style="182"/>
    <col min="13059" max="13059" width="9.625" style="182" customWidth="1"/>
    <col min="13060" max="13060" width="11.125" style="182" customWidth="1"/>
    <col min="13061" max="13061" width="9.625" style="182" customWidth="1"/>
    <col min="13062" max="13062" width="11.125" style="182" customWidth="1"/>
    <col min="13063" max="13063" width="9.625" style="182" customWidth="1"/>
    <col min="13064" max="13064" width="11.125" style="182" customWidth="1"/>
    <col min="13065" max="13299" width="9" style="182"/>
    <col min="13300" max="13300" width="2.625" style="182" customWidth="1"/>
    <col min="13301" max="13301" width="18.125" style="182" customWidth="1"/>
    <col min="13302" max="13303" width="5.625" style="182" customWidth="1"/>
    <col min="13304" max="13304" width="8.875" style="182" customWidth="1"/>
    <col min="13305" max="13305" width="6.875" style="182" customWidth="1"/>
    <col min="13306" max="13306" width="4" style="182" customWidth="1"/>
    <col min="13307" max="13307" width="9.625" style="182" customWidth="1"/>
    <col min="13308" max="13308" width="11.125" style="182" customWidth="1"/>
    <col min="13309" max="13309" width="9.375" style="182" customWidth="1"/>
    <col min="13310" max="13310" width="6.375" style="182" customWidth="1"/>
    <col min="13311" max="13311" width="10.5" style="182" customWidth="1"/>
    <col min="13312" max="13314" width="9" style="182"/>
    <col min="13315" max="13315" width="9.625" style="182" customWidth="1"/>
    <col min="13316" max="13316" width="11.125" style="182" customWidth="1"/>
    <col min="13317" max="13317" width="9.625" style="182" customWidth="1"/>
    <col min="13318" max="13318" width="11.125" style="182" customWidth="1"/>
    <col min="13319" max="13319" width="9.625" style="182" customWidth="1"/>
    <col min="13320" max="13320" width="11.125" style="182" customWidth="1"/>
    <col min="13321" max="13555" width="9" style="182"/>
    <col min="13556" max="13556" width="2.625" style="182" customWidth="1"/>
    <col min="13557" max="13557" width="18.125" style="182" customWidth="1"/>
    <col min="13558" max="13559" width="5.625" style="182" customWidth="1"/>
    <col min="13560" max="13560" width="8.875" style="182" customWidth="1"/>
    <col min="13561" max="13561" width="6.875" style="182" customWidth="1"/>
    <col min="13562" max="13562" width="4" style="182" customWidth="1"/>
    <col min="13563" max="13563" width="9.625" style="182" customWidth="1"/>
    <col min="13564" max="13564" width="11.125" style="182" customWidth="1"/>
    <col min="13565" max="13565" width="9.375" style="182" customWidth="1"/>
    <col min="13566" max="13566" width="6.375" style="182" customWidth="1"/>
    <col min="13567" max="13567" width="10.5" style="182" customWidth="1"/>
    <col min="13568" max="13570" width="9" style="182"/>
    <col min="13571" max="13571" width="9.625" style="182" customWidth="1"/>
    <col min="13572" max="13572" width="11.125" style="182" customWidth="1"/>
    <col min="13573" max="13573" width="9.625" style="182" customWidth="1"/>
    <col min="13574" max="13574" width="11.125" style="182" customWidth="1"/>
    <col min="13575" max="13575" width="9.625" style="182" customWidth="1"/>
    <col min="13576" max="13576" width="11.125" style="182" customWidth="1"/>
    <col min="13577" max="13811" width="9" style="182"/>
    <col min="13812" max="13812" width="2.625" style="182" customWidth="1"/>
    <col min="13813" max="13813" width="18.125" style="182" customWidth="1"/>
    <col min="13814" max="13815" width="5.625" style="182" customWidth="1"/>
    <col min="13816" max="13816" width="8.875" style="182" customWidth="1"/>
    <col min="13817" max="13817" width="6.875" style="182" customWidth="1"/>
    <col min="13818" max="13818" width="4" style="182" customWidth="1"/>
    <col min="13819" max="13819" width="9.625" style="182" customWidth="1"/>
    <col min="13820" max="13820" width="11.125" style="182" customWidth="1"/>
    <col min="13821" max="13821" width="9.375" style="182" customWidth="1"/>
    <col min="13822" max="13822" width="6.375" style="182" customWidth="1"/>
    <col min="13823" max="13823" width="10.5" style="182" customWidth="1"/>
    <col min="13824" max="13826" width="9" style="182"/>
    <col min="13827" max="13827" width="9.625" style="182" customWidth="1"/>
    <col min="13828" max="13828" width="11.125" style="182" customWidth="1"/>
    <col min="13829" max="13829" width="9.625" style="182" customWidth="1"/>
    <col min="13830" max="13830" width="11.125" style="182" customWidth="1"/>
    <col min="13831" max="13831" width="9.625" style="182" customWidth="1"/>
    <col min="13832" max="13832" width="11.125" style="182" customWidth="1"/>
    <col min="13833" max="14067" width="9" style="182"/>
    <col min="14068" max="14068" width="2.625" style="182" customWidth="1"/>
    <col min="14069" max="14069" width="18.125" style="182" customWidth="1"/>
    <col min="14070" max="14071" width="5.625" style="182" customWidth="1"/>
    <col min="14072" max="14072" width="8.875" style="182" customWidth="1"/>
    <col min="14073" max="14073" width="6.875" style="182" customWidth="1"/>
    <col min="14074" max="14074" width="4" style="182" customWidth="1"/>
    <col min="14075" max="14075" width="9.625" style="182" customWidth="1"/>
    <col min="14076" max="14076" width="11.125" style="182" customWidth="1"/>
    <col min="14077" max="14077" width="9.375" style="182" customWidth="1"/>
    <col min="14078" max="14078" width="6.375" style="182" customWidth="1"/>
    <col min="14079" max="14079" width="10.5" style="182" customWidth="1"/>
    <col min="14080" max="14082" width="9" style="182"/>
    <col min="14083" max="14083" width="9.625" style="182" customWidth="1"/>
    <col min="14084" max="14084" width="11.125" style="182" customWidth="1"/>
    <col min="14085" max="14085" width="9.625" style="182" customWidth="1"/>
    <col min="14086" max="14086" width="11.125" style="182" customWidth="1"/>
    <col min="14087" max="14087" width="9.625" style="182" customWidth="1"/>
    <col min="14088" max="14088" width="11.125" style="182" customWidth="1"/>
    <col min="14089" max="14323" width="9" style="182"/>
    <col min="14324" max="14324" width="2.625" style="182" customWidth="1"/>
    <col min="14325" max="14325" width="18.125" style="182" customWidth="1"/>
    <col min="14326" max="14327" width="5.625" style="182" customWidth="1"/>
    <col min="14328" max="14328" width="8.875" style="182" customWidth="1"/>
    <col min="14329" max="14329" width="6.875" style="182" customWidth="1"/>
    <col min="14330" max="14330" width="4" style="182" customWidth="1"/>
    <col min="14331" max="14331" width="9.625" style="182" customWidth="1"/>
    <col min="14332" max="14332" width="11.125" style="182" customWidth="1"/>
    <col min="14333" max="14333" width="9.375" style="182" customWidth="1"/>
    <col min="14334" max="14334" width="6.375" style="182" customWidth="1"/>
    <col min="14335" max="14335" width="10.5" style="182" customWidth="1"/>
    <col min="14336" max="14338" width="9" style="182"/>
    <col min="14339" max="14339" width="9.625" style="182" customWidth="1"/>
    <col min="14340" max="14340" width="11.125" style="182" customWidth="1"/>
    <col min="14341" max="14341" width="9.625" style="182" customWidth="1"/>
    <col min="14342" max="14342" width="11.125" style="182" customWidth="1"/>
    <col min="14343" max="14343" width="9.625" style="182" customWidth="1"/>
    <col min="14344" max="14344" width="11.125" style="182" customWidth="1"/>
    <col min="14345" max="14579" width="9" style="182"/>
    <col min="14580" max="14580" width="2.625" style="182" customWidth="1"/>
    <col min="14581" max="14581" width="18.125" style="182" customWidth="1"/>
    <col min="14582" max="14583" width="5.625" style="182" customWidth="1"/>
    <col min="14584" max="14584" width="8.875" style="182" customWidth="1"/>
    <col min="14585" max="14585" width="6.875" style="182" customWidth="1"/>
    <col min="14586" max="14586" width="4" style="182" customWidth="1"/>
    <col min="14587" max="14587" width="9.625" style="182" customWidth="1"/>
    <col min="14588" max="14588" width="11.125" style="182" customWidth="1"/>
    <col min="14589" max="14589" width="9.375" style="182" customWidth="1"/>
    <col min="14590" max="14590" width="6.375" style="182" customWidth="1"/>
    <col min="14591" max="14591" width="10.5" style="182" customWidth="1"/>
    <col min="14592" max="14594" width="9" style="182"/>
    <col min="14595" max="14595" width="9.625" style="182" customWidth="1"/>
    <col min="14596" max="14596" width="11.125" style="182" customWidth="1"/>
    <col min="14597" max="14597" width="9.625" style="182" customWidth="1"/>
    <col min="14598" max="14598" width="11.125" style="182" customWidth="1"/>
    <col min="14599" max="14599" width="9.625" style="182" customWidth="1"/>
    <col min="14600" max="14600" width="11.125" style="182" customWidth="1"/>
    <col min="14601" max="14835" width="9" style="182"/>
    <col min="14836" max="14836" width="2.625" style="182" customWidth="1"/>
    <col min="14837" max="14837" width="18.125" style="182" customWidth="1"/>
    <col min="14838" max="14839" width="5.625" style="182" customWidth="1"/>
    <col min="14840" max="14840" width="8.875" style="182" customWidth="1"/>
    <col min="14841" max="14841" width="6.875" style="182" customWidth="1"/>
    <col min="14842" max="14842" width="4" style="182" customWidth="1"/>
    <col min="14843" max="14843" width="9.625" style="182" customWidth="1"/>
    <col min="14844" max="14844" width="11.125" style="182" customWidth="1"/>
    <col min="14845" max="14845" width="9.375" style="182" customWidth="1"/>
    <col min="14846" max="14846" width="6.375" style="182" customWidth="1"/>
    <col min="14847" max="14847" width="10.5" style="182" customWidth="1"/>
    <col min="14848" max="14850" width="9" style="182"/>
    <col min="14851" max="14851" width="9.625" style="182" customWidth="1"/>
    <col min="14852" max="14852" width="11.125" style="182" customWidth="1"/>
    <col min="14853" max="14853" width="9.625" style="182" customWidth="1"/>
    <col min="14854" max="14854" width="11.125" style="182" customWidth="1"/>
    <col min="14855" max="14855" width="9.625" style="182" customWidth="1"/>
    <col min="14856" max="14856" width="11.125" style="182" customWidth="1"/>
    <col min="14857" max="15091" width="9" style="182"/>
    <col min="15092" max="15092" width="2.625" style="182" customWidth="1"/>
    <col min="15093" max="15093" width="18.125" style="182" customWidth="1"/>
    <col min="15094" max="15095" width="5.625" style="182" customWidth="1"/>
    <col min="15096" max="15096" width="8.875" style="182" customWidth="1"/>
    <col min="15097" max="15097" width="6.875" style="182" customWidth="1"/>
    <col min="15098" max="15098" width="4" style="182" customWidth="1"/>
    <col min="15099" max="15099" width="9.625" style="182" customWidth="1"/>
    <col min="15100" max="15100" width="11.125" style="182" customWidth="1"/>
    <col min="15101" max="15101" width="9.375" style="182" customWidth="1"/>
    <col min="15102" max="15102" width="6.375" style="182" customWidth="1"/>
    <col min="15103" max="15103" width="10.5" style="182" customWidth="1"/>
    <col min="15104" max="15106" width="9" style="182"/>
    <col min="15107" max="15107" width="9.625" style="182" customWidth="1"/>
    <col min="15108" max="15108" width="11.125" style="182" customWidth="1"/>
    <col min="15109" max="15109" width="9.625" style="182" customWidth="1"/>
    <col min="15110" max="15110" width="11.125" style="182" customWidth="1"/>
    <col min="15111" max="15111" width="9.625" style="182" customWidth="1"/>
    <col min="15112" max="15112" width="11.125" style="182" customWidth="1"/>
    <col min="15113" max="15347" width="9" style="182"/>
    <col min="15348" max="15348" width="2.625" style="182" customWidth="1"/>
    <col min="15349" max="15349" width="18.125" style="182" customWidth="1"/>
    <col min="15350" max="15351" width="5.625" style="182" customWidth="1"/>
    <col min="15352" max="15352" width="8.875" style="182" customWidth="1"/>
    <col min="15353" max="15353" width="6.875" style="182" customWidth="1"/>
    <col min="15354" max="15354" width="4" style="182" customWidth="1"/>
    <col min="15355" max="15355" width="9.625" style="182" customWidth="1"/>
    <col min="15356" max="15356" width="11.125" style="182" customWidth="1"/>
    <col min="15357" max="15357" width="9.375" style="182" customWidth="1"/>
    <col min="15358" max="15358" width="6.375" style="182" customWidth="1"/>
    <col min="15359" max="15359" width="10.5" style="182" customWidth="1"/>
    <col min="15360" max="15362" width="9" style="182"/>
    <col min="15363" max="15363" width="9.625" style="182" customWidth="1"/>
    <col min="15364" max="15364" width="11.125" style="182" customWidth="1"/>
    <col min="15365" max="15365" width="9.625" style="182" customWidth="1"/>
    <col min="15366" max="15366" width="11.125" style="182" customWidth="1"/>
    <col min="15367" max="15367" width="9.625" style="182" customWidth="1"/>
    <col min="15368" max="15368" width="11.125" style="182" customWidth="1"/>
    <col min="15369" max="15603" width="9" style="182"/>
    <col min="15604" max="15604" width="2.625" style="182" customWidth="1"/>
    <col min="15605" max="15605" width="18.125" style="182" customWidth="1"/>
    <col min="15606" max="15607" width="5.625" style="182" customWidth="1"/>
    <col min="15608" max="15608" width="8.875" style="182" customWidth="1"/>
    <col min="15609" max="15609" width="6.875" style="182" customWidth="1"/>
    <col min="15610" max="15610" width="4" style="182" customWidth="1"/>
    <col min="15611" max="15611" width="9.625" style="182" customWidth="1"/>
    <col min="15612" max="15612" width="11.125" style="182" customWidth="1"/>
    <col min="15613" max="15613" width="9.375" style="182" customWidth="1"/>
    <col min="15614" max="15614" width="6.375" style="182" customWidth="1"/>
    <col min="15615" max="15615" width="10.5" style="182" customWidth="1"/>
    <col min="15616" max="15618" width="9" style="182"/>
    <col min="15619" max="15619" width="9.625" style="182" customWidth="1"/>
    <col min="15620" max="15620" width="11.125" style="182" customWidth="1"/>
    <col min="15621" max="15621" width="9.625" style="182" customWidth="1"/>
    <col min="15622" max="15622" width="11.125" style="182" customWidth="1"/>
    <col min="15623" max="15623" width="9.625" style="182" customWidth="1"/>
    <col min="15624" max="15624" width="11.125" style="182" customWidth="1"/>
    <col min="15625" max="15859" width="9" style="182"/>
    <col min="15860" max="15860" width="2.625" style="182" customWidth="1"/>
    <col min="15861" max="15861" width="18.125" style="182" customWidth="1"/>
    <col min="15862" max="15863" width="5.625" style="182" customWidth="1"/>
    <col min="15864" max="15864" width="8.875" style="182" customWidth="1"/>
    <col min="15865" max="15865" width="6.875" style="182" customWidth="1"/>
    <col min="15866" max="15866" width="4" style="182" customWidth="1"/>
    <col min="15867" max="15867" width="9.625" style="182" customWidth="1"/>
    <col min="15868" max="15868" width="11.125" style="182" customWidth="1"/>
    <col min="15869" max="15869" width="9.375" style="182" customWidth="1"/>
    <col min="15870" max="15870" width="6.375" style="182" customWidth="1"/>
    <col min="15871" max="15871" width="10.5" style="182" customWidth="1"/>
    <col min="15872" max="15874" width="9" style="182"/>
    <col min="15875" max="15875" width="9.625" style="182" customWidth="1"/>
    <col min="15876" max="15876" width="11.125" style="182" customWidth="1"/>
    <col min="15877" max="15877" width="9.625" style="182" customWidth="1"/>
    <col min="15878" max="15878" width="11.125" style="182" customWidth="1"/>
    <col min="15879" max="15879" width="9.625" style="182" customWidth="1"/>
    <col min="15880" max="15880" width="11.125" style="182" customWidth="1"/>
    <col min="15881" max="16115" width="9" style="182"/>
    <col min="16116" max="16116" width="2.625" style="182" customWidth="1"/>
    <col min="16117" max="16117" width="18.125" style="182" customWidth="1"/>
    <col min="16118" max="16119" width="5.625" style="182" customWidth="1"/>
    <col min="16120" max="16120" width="8.875" style="182" customWidth="1"/>
    <col min="16121" max="16121" width="6.875" style="182" customWidth="1"/>
    <col min="16122" max="16122" width="4" style="182" customWidth="1"/>
    <col min="16123" max="16123" width="9.625" style="182" customWidth="1"/>
    <col min="16124" max="16124" width="11.125" style="182" customWidth="1"/>
    <col min="16125" max="16125" width="9.375" style="182" customWidth="1"/>
    <col min="16126" max="16126" width="6.375" style="182" customWidth="1"/>
    <col min="16127" max="16127" width="10.5" style="182" customWidth="1"/>
    <col min="16128" max="16130" width="9" style="182"/>
    <col min="16131" max="16131" width="9.625" style="182" customWidth="1"/>
    <col min="16132" max="16132" width="11.125" style="182" customWidth="1"/>
    <col min="16133" max="16133" width="9.625" style="182" customWidth="1"/>
    <col min="16134" max="16134" width="11.125" style="182" customWidth="1"/>
    <col min="16135" max="16135" width="9.625" style="182" customWidth="1"/>
    <col min="16136" max="16136" width="11.125" style="182" customWidth="1"/>
    <col min="16137" max="16384" width="9" style="182"/>
  </cols>
  <sheetData>
    <row r="1" spans="1:12" ht="13.5" customHeight="1" thickBot="1">
      <c r="G1" s="176"/>
      <c r="J1" s="179"/>
      <c r="K1" s="180"/>
      <c r="L1" s="181" t="s">
        <v>9</v>
      </c>
    </row>
    <row r="2" spans="1:12" ht="13.5" customHeight="1">
      <c r="A2" s="319" t="s">
        <v>0</v>
      </c>
      <c r="B2" s="321" t="s">
        <v>1</v>
      </c>
      <c r="C2" s="323" t="s">
        <v>2</v>
      </c>
      <c r="D2" s="324"/>
      <c r="E2" s="325"/>
      <c r="F2" s="329" t="s">
        <v>3</v>
      </c>
      <c r="G2" s="331" t="s">
        <v>4</v>
      </c>
      <c r="H2" s="315" t="s">
        <v>5</v>
      </c>
      <c r="I2" s="315" t="s">
        <v>6</v>
      </c>
      <c r="J2" s="317" t="s">
        <v>7</v>
      </c>
      <c r="K2" s="306" t="str">
        <f>'2 表紙1'!K8</f>
        <v>第　回既済部分検査内訳書</v>
      </c>
      <c r="L2" s="307"/>
    </row>
    <row r="3" spans="1:12" ht="13.5" customHeight="1">
      <c r="A3" s="320"/>
      <c r="B3" s="322"/>
      <c r="C3" s="326"/>
      <c r="D3" s="327"/>
      <c r="E3" s="328"/>
      <c r="F3" s="330"/>
      <c r="G3" s="332"/>
      <c r="H3" s="316"/>
      <c r="I3" s="316"/>
      <c r="J3" s="318"/>
      <c r="K3" s="183" t="s">
        <v>3</v>
      </c>
      <c r="L3" s="184" t="s">
        <v>8</v>
      </c>
    </row>
    <row r="4" spans="1:12" ht="13.5" customHeight="1">
      <c r="A4" s="185"/>
      <c r="B4" s="186"/>
      <c r="C4" s="187"/>
      <c r="D4" s="187"/>
      <c r="E4" s="188"/>
      <c r="F4" s="189"/>
      <c r="G4" s="190"/>
      <c r="H4" s="191"/>
      <c r="I4" s="192"/>
      <c r="J4" s="193"/>
      <c r="K4" s="194"/>
      <c r="L4" s="195"/>
    </row>
    <row r="5" spans="1:12" ht="13.5" customHeight="1">
      <c r="A5" s="15" t="s">
        <v>1079</v>
      </c>
      <c r="B5" s="197" t="s">
        <v>405</v>
      </c>
      <c r="C5" s="198"/>
      <c r="D5" s="199"/>
      <c r="E5" s="200"/>
      <c r="F5" s="201"/>
      <c r="G5" s="202"/>
      <c r="H5" s="203"/>
      <c r="I5" s="204"/>
      <c r="J5" s="205"/>
      <c r="K5" s="206"/>
      <c r="L5" s="207"/>
    </row>
    <row r="6" spans="1:12" ht="13.5" customHeight="1">
      <c r="A6" s="208"/>
      <c r="B6" s="186"/>
      <c r="C6" s="209"/>
      <c r="D6" s="209"/>
      <c r="E6" s="210"/>
      <c r="F6" s="189"/>
      <c r="G6" s="211"/>
      <c r="H6" s="192"/>
      <c r="I6" s="192"/>
      <c r="J6" s="193"/>
      <c r="K6" s="194"/>
      <c r="L6" s="195"/>
    </row>
    <row r="7" spans="1:12" ht="13.5" customHeight="1">
      <c r="A7" s="196"/>
      <c r="B7" s="197"/>
      <c r="C7" s="198"/>
      <c r="D7" s="199"/>
      <c r="E7" s="200"/>
      <c r="F7" s="201"/>
      <c r="G7" s="212"/>
      <c r="H7" s="204"/>
      <c r="I7" s="204"/>
      <c r="J7" s="205"/>
      <c r="K7" s="213"/>
      <c r="L7" s="207"/>
    </row>
    <row r="8" spans="1:12" ht="13.5" customHeight="1">
      <c r="A8" s="208"/>
      <c r="B8" s="186"/>
      <c r="C8" s="214"/>
      <c r="D8" s="209"/>
      <c r="E8" s="210"/>
      <c r="F8" s="189"/>
      <c r="G8" s="211"/>
      <c r="H8" s="192"/>
      <c r="I8" s="192"/>
      <c r="J8" s="193"/>
      <c r="K8" s="194"/>
      <c r="L8" s="195"/>
    </row>
    <row r="9" spans="1:12" ht="13.5" customHeight="1">
      <c r="A9" s="196"/>
      <c r="B9" s="197"/>
      <c r="C9" s="215"/>
      <c r="D9" s="215"/>
      <c r="E9" s="200"/>
      <c r="F9" s="201"/>
      <c r="G9" s="212"/>
      <c r="H9" s="203"/>
      <c r="I9" s="204"/>
      <c r="J9" s="205"/>
      <c r="K9" s="213"/>
      <c r="L9" s="207"/>
    </row>
    <row r="10" spans="1:12" ht="13.5" customHeight="1">
      <c r="A10" s="217"/>
      <c r="B10" s="186"/>
      <c r="C10" s="214"/>
      <c r="D10" s="218"/>
      <c r="E10" s="210"/>
      <c r="F10" s="219"/>
      <c r="G10" s="220"/>
      <c r="H10" s="221"/>
      <c r="I10" s="192"/>
      <c r="J10" s="193"/>
      <c r="K10" s="194"/>
      <c r="L10" s="222"/>
    </row>
    <row r="11" spans="1:12" ht="13.5" customHeight="1">
      <c r="A11" s="217"/>
      <c r="B11" s="197" t="s">
        <v>718</v>
      </c>
      <c r="C11" s="215" t="s">
        <v>719</v>
      </c>
      <c r="D11" s="215"/>
      <c r="E11" s="200"/>
      <c r="F11" s="201">
        <v>1</v>
      </c>
      <c r="G11" s="212" t="s">
        <v>55</v>
      </c>
      <c r="H11" s="204"/>
      <c r="I11" s="204"/>
      <c r="J11" s="205"/>
      <c r="K11" s="213"/>
      <c r="L11" s="222"/>
    </row>
    <row r="12" spans="1:12" ht="13.5" customHeight="1">
      <c r="A12" s="208"/>
      <c r="B12" s="186"/>
      <c r="C12" s="214"/>
      <c r="D12" s="218"/>
      <c r="E12" s="210"/>
      <c r="F12" s="219"/>
      <c r="G12" s="220"/>
      <c r="H12" s="221"/>
      <c r="I12" s="192"/>
      <c r="J12" s="193"/>
      <c r="K12" s="194"/>
      <c r="L12" s="195"/>
    </row>
    <row r="13" spans="1:12" ht="13.5" customHeight="1">
      <c r="A13" s="196"/>
      <c r="B13" s="197" t="s">
        <v>720</v>
      </c>
      <c r="C13" s="215" t="s">
        <v>721</v>
      </c>
      <c r="D13" s="215"/>
      <c r="E13" s="200"/>
      <c r="F13" s="201">
        <v>2</v>
      </c>
      <c r="G13" s="212" t="s">
        <v>55</v>
      </c>
      <c r="H13" s="203"/>
      <c r="I13" s="204"/>
      <c r="J13" s="205"/>
      <c r="K13" s="213"/>
      <c r="L13" s="207"/>
    </row>
    <row r="14" spans="1:12" ht="13.5" customHeight="1">
      <c r="A14" s="208"/>
      <c r="B14" s="186"/>
      <c r="C14" s="214"/>
      <c r="D14" s="209"/>
      <c r="E14" s="210"/>
      <c r="F14" s="189"/>
      <c r="G14" s="211"/>
      <c r="H14" s="192"/>
      <c r="I14" s="192"/>
      <c r="J14" s="193"/>
      <c r="K14" s="194"/>
      <c r="L14" s="195"/>
    </row>
    <row r="15" spans="1:12" ht="13.5" customHeight="1">
      <c r="A15" s="196"/>
      <c r="B15" s="197" t="s">
        <v>722</v>
      </c>
      <c r="C15" s="215" t="s">
        <v>723</v>
      </c>
      <c r="D15" s="215"/>
      <c r="E15" s="200"/>
      <c r="F15" s="248">
        <v>1</v>
      </c>
      <c r="G15" s="212" t="s">
        <v>55</v>
      </c>
      <c r="H15" s="204"/>
      <c r="I15" s="204"/>
      <c r="J15" s="205"/>
      <c r="K15" s="213"/>
      <c r="L15" s="207"/>
    </row>
    <row r="16" spans="1:12" ht="13.5" customHeight="1">
      <c r="A16" s="208"/>
      <c r="B16" s="223"/>
      <c r="C16" s="214"/>
      <c r="E16" s="224"/>
      <c r="F16" s="225"/>
      <c r="G16" s="226"/>
      <c r="H16" s="227"/>
      <c r="I16" s="192"/>
      <c r="J16" s="228"/>
      <c r="K16" s="194"/>
      <c r="L16" s="195"/>
    </row>
    <row r="17" spans="1:12" ht="13.5" customHeight="1">
      <c r="A17" s="196"/>
      <c r="B17" s="229"/>
      <c r="C17" s="230"/>
      <c r="D17" s="215"/>
      <c r="E17" s="200"/>
      <c r="F17" s="201"/>
      <c r="G17" s="212"/>
      <c r="H17" s="204"/>
      <c r="I17" s="204"/>
      <c r="J17" s="205"/>
      <c r="K17" s="213"/>
      <c r="L17" s="207"/>
    </row>
    <row r="18" spans="1:12" ht="13.5" customHeight="1">
      <c r="A18" s="208"/>
      <c r="B18" s="231"/>
      <c r="C18" s="232"/>
      <c r="D18" s="209"/>
      <c r="E18" s="210"/>
      <c r="F18" s="189"/>
      <c r="G18" s="211"/>
      <c r="H18" s="192"/>
      <c r="I18" s="192"/>
      <c r="J18" s="193"/>
      <c r="K18" s="194"/>
      <c r="L18" s="195"/>
    </row>
    <row r="19" spans="1:12" ht="13.5" customHeight="1">
      <c r="A19" s="196"/>
      <c r="B19" s="223"/>
      <c r="E19" s="224"/>
      <c r="F19" s="201"/>
      <c r="G19" s="212"/>
      <c r="H19" s="227"/>
      <c r="I19" s="204"/>
      <c r="J19" s="205"/>
      <c r="K19" s="213"/>
      <c r="L19" s="207"/>
    </row>
    <row r="20" spans="1:12" ht="13.5" customHeight="1">
      <c r="A20" s="208"/>
      <c r="B20" s="186"/>
      <c r="C20" s="209"/>
      <c r="D20" s="209"/>
      <c r="E20" s="210"/>
      <c r="F20" s="189"/>
      <c r="G20" s="211"/>
      <c r="H20" s="192"/>
      <c r="I20" s="192"/>
      <c r="J20" s="193"/>
      <c r="K20" s="194"/>
      <c r="L20" s="195"/>
    </row>
    <row r="21" spans="1:12" ht="13.5" customHeight="1">
      <c r="A21" s="196"/>
      <c r="B21" s="197"/>
      <c r="C21" s="198"/>
      <c r="D21" s="199"/>
      <c r="E21" s="200"/>
      <c r="F21" s="201"/>
      <c r="G21" s="202"/>
      <c r="H21" s="204"/>
      <c r="I21" s="204"/>
      <c r="J21" s="205"/>
      <c r="K21" s="213"/>
      <c r="L21" s="207"/>
    </row>
    <row r="22" spans="1:12" ht="13.5" customHeight="1">
      <c r="A22" s="208"/>
      <c r="B22" s="186"/>
      <c r="C22" s="209"/>
      <c r="D22" s="209"/>
      <c r="E22" s="210"/>
      <c r="F22" s="189"/>
      <c r="G22" s="211"/>
      <c r="H22" s="192"/>
      <c r="I22" s="192"/>
      <c r="J22" s="193"/>
      <c r="K22" s="194"/>
      <c r="L22" s="195"/>
    </row>
    <row r="23" spans="1:12" ht="13.5" customHeight="1">
      <c r="A23" s="196"/>
      <c r="B23" s="197"/>
      <c r="C23" s="198"/>
      <c r="D23" s="199"/>
      <c r="E23" s="200"/>
      <c r="F23" s="201"/>
      <c r="G23" s="202"/>
      <c r="H23" s="204"/>
      <c r="I23" s="204"/>
      <c r="J23" s="205"/>
      <c r="K23" s="213"/>
      <c r="L23" s="207"/>
    </row>
    <row r="24" spans="1:12" ht="13.5" customHeight="1">
      <c r="A24" s="208"/>
      <c r="B24" s="186"/>
      <c r="C24" s="209"/>
      <c r="D24" s="209"/>
      <c r="E24" s="210"/>
      <c r="F24" s="189"/>
      <c r="G24" s="211"/>
      <c r="H24" s="192"/>
      <c r="I24" s="192"/>
      <c r="J24" s="193"/>
      <c r="K24" s="194"/>
      <c r="L24" s="195"/>
    </row>
    <row r="25" spans="1:12" ht="13.5" customHeight="1">
      <c r="A25" s="196"/>
      <c r="B25" s="197"/>
      <c r="C25" s="198"/>
      <c r="D25" s="199"/>
      <c r="E25" s="200"/>
      <c r="F25" s="201"/>
      <c r="G25" s="202"/>
      <c r="H25" s="204"/>
      <c r="I25" s="204"/>
      <c r="J25" s="205"/>
      <c r="K25" s="213"/>
      <c r="L25" s="207"/>
    </row>
    <row r="26" spans="1:12" ht="13.5" customHeight="1">
      <c r="A26" s="208"/>
      <c r="B26" s="186"/>
      <c r="C26" s="209"/>
      <c r="D26" s="209"/>
      <c r="E26" s="210"/>
      <c r="F26" s="189"/>
      <c r="G26" s="211"/>
      <c r="H26" s="192"/>
      <c r="I26" s="192"/>
      <c r="J26" s="193"/>
      <c r="K26" s="194"/>
      <c r="L26" s="195"/>
    </row>
    <row r="27" spans="1:12" ht="13.5" customHeight="1">
      <c r="A27" s="196"/>
      <c r="B27" s="197"/>
      <c r="C27" s="198"/>
      <c r="D27" s="199"/>
      <c r="E27" s="200"/>
      <c r="F27" s="201"/>
      <c r="G27" s="202"/>
      <c r="H27" s="204"/>
      <c r="I27" s="204"/>
      <c r="J27" s="205"/>
      <c r="K27" s="213"/>
      <c r="L27" s="207"/>
    </row>
    <row r="28" spans="1:12" ht="13.5" customHeight="1">
      <c r="A28" s="217"/>
      <c r="B28" s="223"/>
      <c r="C28" s="271"/>
      <c r="D28" s="272"/>
      <c r="E28" s="224"/>
      <c r="F28" s="273"/>
      <c r="G28" s="274"/>
      <c r="H28" s="227"/>
      <c r="I28" s="227"/>
      <c r="J28" s="228"/>
      <c r="K28" s="249"/>
      <c r="L28" s="222"/>
    </row>
    <row r="29" spans="1:12" ht="13.5" customHeight="1">
      <c r="A29" s="217"/>
      <c r="B29" s="223"/>
      <c r="C29" s="271"/>
      <c r="D29" s="272"/>
      <c r="E29" s="224"/>
      <c r="F29" s="273"/>
      <c r="G29" s="274"/>
      <c r="H29" s="227"/>
      <c r="I29" s="227"/>
      <c r="J29" s="228"/>
      <c r="K29" s="249"/>
      <c r="L29" s="222"/>
    </row>
    <row r="30" spans="1:12" ht="13.5" customHeight="1">
      <c r="A30" s="208"/>
      <c r="B30" s="186"/>
      <c r="C30" s="209"/>
      <c r="D30" s="209"/>
      <c r="E30" s="210"/>
      <c r="F30" s="189"/>
      <c r="G30" s="211"/>
      <c r="H30" s="192"/>
      <c r="I30" s="192"/>
      <c r="J30" s="193"/>
      <c r="K30" s="194"/>
      <c r="L30" s="195"/>
    </row>
    <row r="31" spans="1:12" ht="13.5" customHeight="1">
      <c r="A31" s="196"/>
      <c r="B31" s="197"/>
      <c r="C31" s="198"/>
      <c r="D31" s="199"/>
      <c r="E31" s="200"/>
      <c r="F31" s="201"/>
      <c r="G31" s="202"/>
      <c r="H31" s="204"/>
      <c r="I31" s="204"/>
      <c r="J31" s="205"/>
      <c r="K31" s="213"/>
      <c r="L31" s="207"/>
    </row>
    <row r="32" spans="1:12" ht="13.5" customHeight="1">
      <c r="A32" s="217"/>
      <c r="B32" s="223"/>
      <c r="E32" s="224"/>
      <c r="F32" s="225"/>
      <c r="G32" s="226"/>
      <c r="H32" s="227"/>
      <c r="I32" s="192"/>
      <c r="J32" s="228"/>
      <c r="K32" s="233"/>
      <c r="L32" s="222"/>
    </row>
    <row r="33" spans="1:12" ht="13.5" customHeight="1" thickBot="1">
      <c r="A33" s="234"/>
      <c r="B33" s="235" t="s">
        <v>866</v>
      </c>
      <c r="C33" s="236"/>
      <c r="D33" s="237"/>
      <c r="E33" s="238"/>
      <c r="F33" s="246"/>
      <c r="G33" s="239"/>
      <c r="H33" s="240"/>
      <c r="I33" s="240"/>
      <c r="J33" s="241"/>
      <c r="K33" s="242"/>
      <c r="L33" s="243"/>
    </row>
    <row r="34" spans="1:12" ht="13.5" customHeight="1">
      <c r="J34" s="179"/>
      <c r="K34" s="244"/>
      <c r="L34" s="245"/>
    </row>
    <row r="35" spans="1:12" ht="13.5" customHeight="1" thickBot="1">
      <c r="G35" s="176"/>
      <c r="J35" s="179"/>
      <c r="K35" s="180"/>
      <c r="L35" s="181"/>
    </row>
    <row r="36" spans="1:12" ht="13.5" customHeight="1">
      <c r="A36" s="319" t="s">
        <v>0</v>
      </c>
      <c r="B36" s="321" t="s">
        <v>1</v>
      </c>
      <c r="C36" s="323" t="s">
        <v>2</v>
      </c>
      <c r="D36" s="324"/>
      <c r="E36" s="325"/>
      <c r="F36" s="329" t="s">
        <v>3</v>
      </c>
      <c r="G36" s="331" t="s">
        <v>4</v>
      </c>
      <c r="H36" s="315" t="s">
        <v>5</v>
      </c>
      <c r="I36" s="315" t="s">
        <v>6</v>
      </c>
      <c r="J36" s="317" t="s">
        <v>7</v>
      </c>
      <c r="K36" s="334" t="str">
        <f>K2</f>
        <v>第　回既済部分検査内訳書</v>
      </c>
      <c r="L36" s="333"/>
    </row>
    <row r="37" spans="1:12" ht="13.5" customHeight="1">
      <c r="A37" s="320"/>
      <c r="B37" s="322"/>
      <c r="C37" s="326"/>
      <c r="D37" s="327"/>
      <c r="E37" s="328"/>
      <c r="F37" s="330"/>
      <c r="G37" s="332"/>
      <c r="H37" s="316"/>
      <c r="I37" s="316"/>
      <c r="J37" s="318"/>
      <c r="K37" s="183" t="s">
        <v>3</v>
      </c>
      <c r="L37" s="184" t="s">
        <v>8</v>
      </c>
    </row>
    <row r="38" spans="1:12" ht="13.5" customHeight="1">
      <c r="A38" s="185"/>
      <c r="B38" s="186"/>
      <c r="C38" s="187"/>
      <c r="D38" s="187"/>
      <c r="E38" s="188"/>
      <c r="F38" s="189"/>
      <c r="G38" s="190"/>
      <c r="H38" s="191"/>
      <c r="I38" s="192"/>
      <c r="J38" s="193"/>
      <c r="K38" s="194"/>
      <c r="L38" s="195"/>
    </row>
    <row r="39" spans="1:12" ht="13.5" customHeight="1">
      <c r="A39" s="196"/>
      <c r="B39" s="197"/>
      <c r="C39" s="198"/>
      <c r="D39" s="199"/>
      <c r="E39" s="200"/>
      <c r="F39" s="201"/>
      <c r="G39" s="202"/>
      <c r="H39" s="203"/>
      <c r="I39" s="204"/>
      <c r="J39" s="205"/>
      <c r="K39" s="206"/>
      <c r="L39" s="207"/>
    </row>
    <row r="40" spans="1:12" ht="13.5" customHeight="1">
      <c r="A40" s="208"/>
      <c r="B40" s="186"/>
      <c r="C40" s="209"/>
      <c r="D40" s="209"/>
      <c r="E40" s="210"/>
      <c r="F40" s="189"/>
      <c r="G40" s="211"/>
      <c r="H40" s="192"/>
      <c r="I40" s="192"/>
      <c r="J40" s="193"/>
      <c r="K40" s="194"/>
      <c r="L40" s="195"/>
    </row>
    <row r="41" spans="1:12" ht="13.5" customHeight="1">
      <c r="A41" s="196"/>
      <c r="B41" s="197"/>
      <c r="C41" s="198"/>
      <c r="D41" s="199"/>
      <c r="E41" s="200"/>
      <c r="F41" s="201"/>
      <c r="G41" s="212"/>
      <c r="H41" s="204"/>
      <c r="I41" s="204"/>
      <c r="J41" s="205"/>
      <c r="K41" s="213"/>
      <c r="L41" s="207"/>
    </row>
    <row r="42" spans="1:12" ht="13.5" customHeight="1">
      <c r="A42" s="208"/>
      <c r="B42" s="186"/>
      <c r="C42" s="214"/>
      <c r="D42" s="209"/>
      <c r="E42" s="210"/>
      <c r="F42" s="189"/>
      <c r="G42" s="211"/>
      <c r="H42" s="192"/>
      <c r="I42" s="192"/>
      <c r="J42" s="193"/>
      <c r="K42" s="194"/>
      <c r="L42" s="195"/>
    </row>
    <row r="43" spans="1:12" ht="13.5" customHeight="1">
      <c r="A43" s="196"/>
      <c r="B43" s="197"/>
      <c r="C43" s="215"/>
      <c r="D43" s="215"/>
      <c r="E43" s="200"/>
      <c r="F43" s="201"/>
      <c r="G43" s="212"/>
      <c r="H43" s="203"/>
      <c r="I43" s="204"/>
      <c r="J43" s="205"/>
      <c r="K43" s="213"/>
      <c r="L43" s="207"/>
    </row>
    <row r="44" spans="1:12" ht="13.5" customHeight="1">
      <c r="A44" s="217"/>
      <c r="B44" s="186"/>
      <c r="C44" s="214"/>
      <c r="D44" s="218"/>
      <c r="E44" s="210"/>
      <c r="F44" s="219"/>
      <c r="G44" s="220"/>
      <c r="H44" s="221"/>
      <c r="I44" s="192"/>
      <c r="J44" s="193"/>
      <c r="K44" s="194"/>
      <c r="L44" s="222"/>
    </row>
    <row r="45" spans="1:12" ht="13.5" customHeight="1">
      <c r="A45" s="217"/>
      <c r="B45" s="197"/>
      <c r="C45" s="215"/>
      <c r="D45" s="215"/>
      <c r="E45" s="200"/>
      <c r="F45" s="201"/>
      <c r="G45" s="212"/>
      <c r="H45" s="204"/>
      <c r="I45" s="204"/>
      <c r="J45" s="205"/>
      <c r="K45" s="213"/>
      <c r="L45" s="222"/>
    </row>
    <row r="46" spans="1:12" ht="13.5" customHeight="1">
      <c r="A46" s="208"/>
      <c r="B46" s="186"/>
      <c r="C46" s="214"/>
      <c r="D46" s="218"/>
      <c r="E46" s="210"/>
      <c r="F46" s="219"/>
      <c r="G46" s="220"/>
      <c r="H46" s="221"/>
      <c r="I46" s="192"/>
      <c r="J46" s="193"/>
      <c r="K46" s="194"/>
      <c r="L46" s="195"/>
    </row>
    <row r="47" spans="1:12" ht="13.5" customHeight="1">
      <c r="A47" s="196"/>
      <c r="B47" s="197"/>
      <c r="C47" s="215"/>
      <c r="D47" s="215"/>
      <c r="E47" s="200"/>
      <c r="F47" s="201"/>
      <c r="G47" s="212"/>
      <c r="H47" s="203"/>
      <c r="I47" s="204"/>
      <c r="J47" s="205"/>
      <c r="K47" s="213"/>
      <c r="L47" s="207"/>
    </row>
    <row r="48" spans="1:12" ht="13.5" customHeight="1">
      <c r="A48" s="208"/>
      <c r="B48" s="186"/>
      <c r="C48" s="214"/>
      <c r="D48" s="209"/>
      <c r="E48" s="210"/>
      <c r="F48" s="189"/>
      <c r="G48" s="211"/>
      <c r="H48" s="192"/>
      <c r="I48" s="192"/>
      <c r="J48" s="193"/>
      <c r="K48" s="194"/>
      <c r="L48" s="195"/>
    </row>
    <row r="49" spans="1:12" ht="13.5" customHeight="1">
      <c r="A49" s="196"/>
      <c r="B49" s="197"/>
      <c r="C49" s="215"/>
      <c r="D49" s="215"/>
      <c r="E49" s="200"/>
      <c r="F49" s="248"/>
      <c r="G49" s="212"/>
      <c r="H49" s="204"/>
      <c r="I49" s="204"/>
      <c r="J49" s="205"/>
      <c r="K49" s="213"/>
      <c r="L49" s="207"/>
    </row>
    <row r="50" spans="1:12" ht="13.5" customHeight="1">
      <c r="A50" s="208"/>
      <c r="B50" s="223"/>
      <c r="C50" s="214"/>
      <c r="E50" s="224"/>
      <c r="F50" s="225"/>
      <c r="G50" s="226"/>
      <c r="H50" s="227"/>
      <c r="I50" s="192"/>
      <c r="J50" s="228"/>
      <c r="K50" s="194"/>
      <c r="L50" s="195"/>
    </row>
    <row r="51" spans="1:12" ht="13.5" customHeight="1">
      <c r="A51" s="196"/>
      <c r="B51" s="229"/>
      <c r="C51" s="230"/>
      <c r="D51" s="215"/>
      <c r="E51" s="200"/>
      <c r="F51" s="201"/>
      <c r="G51" s="212"/>
      <c r="H51" s="204"/>
      <c r="I51" s="204"/>
      <c r="J51" s="205"/>
      <c r="K51" s="213"/>
      <c r="L51" s="207"/>
    </row>
    <row r="52" spans="1:12" ht="13.5" customHeight="1">
      <c r="A52" s="208"/>
      <c r="B52" s="231"/>
      <c r="C52" s="232"/>
      <c r="D52" s="209"/>
      <c r="E52" s="210"/>
      <c r="F52" s="189"/>
      <c r="G52" s="211"/>
      <c r="H52" s="192"/>
      <c r="I52" s="192"/>
      <c r="J52" s="193"/>
      <c r="K52" s="194"/>
      <c r="L52" s="195"/>
    </row>
    <row r="53" spans="1:12" ht="13.5" customHeight="1">
      <c r="A53" s="196"/>
      <c r="B53" s="229"/>
      <c r="C53" s="230"/>
      <c r="E53" s="224"/>
      <c r="F53" s="201"/>
      <c r="G53" s="212"/>
      <c r="H53" s="227"/>
      <c r="I53" s="204"/>
      <c r="J53" s="205"/>
      <c r="K53" s="213"/>
      <c r="L53" s="207"/>
    </row>
    <row r="54" spans="1:12" ht="13.5" customHeight="1">
      <c r="A54" s="208"/>
      <c r="B54" s="186"/>
      <c r="C54" s="209"/>
      <c r="D54" s="209"/>
      <c r="E54" s="210"/>
      <c r="F54" s="189"/>
      <c r="G54" s="211"/>
      <c r="H54" s="192"/>
      <c r="I54" s="192"/>
      <c r="J54" s="193"/>
      <c r="K54" s="194"/>
      <c r="L54" s="195"/>
    </row>
    <row r="55" spans="1:12" ht="13.5" customHeight="1">
      <c r="A55" s="196"/>
      <c r="B55" s="197"/>
      <c r="C55" s="198"/>
      <c r="D55" s="199"/>
      <c r="E55" s="200"/>
      <c r="F55" s="201"/>
      <c r="G55" s="202"/>
      <c r="H55" s="204"/>
      <c r="I55" s="204"/>
      <c r="J55" s="205"/>
      <c r="K55" s="213"/>
      <c r="L55" s="207"/>
    </row>
    <row r="56" spans="1:12" ht="13.5" customHeight="1">
      <c r="A56" s="208"/>
      <c r="B56" s="186"/>
      <c r="C56" s="209"/>
      <c r="D56" s="209"/>
      <c r="E56" s="210"/>
      <c r="F56" s="189"/>
      <c r="G56" s="211"/>
      <c r="H56" s="192"/>
      <c r="I56" s="192"/>
      <c r="J56" s="193"/>
      <c r="K56" s="194"/>
      <c r="L56" s="195"/>
    </row>
    <row r="57" spans="1:12" ht="13.5" customHeight="1">
      <c r="A57" s="196"/>
      <c r="B57" s="197"/>
      <c r="C57" s="198"/>
      <c r="D57" s="199"/>
      <c r="E57" s="200"/>
      <c r="F57" s="201"/>
      <c r="G57" s="202"/>
      <c r="H57" s="204"/>
      <c r="I57" s="204"/>
      <c r="J57" s="205"/>
      <c r="K57" s="213"/>
      <c r="L57" s="207"/>
    </row>
    <row r="58" spans="1:12" ht="13.5" customHeight="1">
      <c r="A58" s="208"/>
      <c r="B58" s="186"/>
      <c r="C58" s="209"/>
      <c r="D58" s="209"/>
      <c r="E58" s="210"/>
      <c r="F58" s="189"/>
      <c r="G58" s="211"/>
      <c r="H58" s="192"/>
      <c r="I58" s="192"/>
      <c r="J58" s="193"/>
      <c r="K58" s="194"/>
      <c r="L58" s="195"/>
    </row>
    <row r="59" spans="1:12" ht="13.5" customHeight="1">
      <c r="A59" s="196"/>
      <c r="B59" s="197"/>
      <c r="C59" s="198"/>
      <c r="D59" s="199"/>
      <c r="E59" s="200"/>
      <c r="F59" s="201"/>
      <c r="G59" s="202"/>
      <c r="H59" s="204"/>
      <c r="I59" s="204"/>
      <c r="J59" s="205"/>
      <c r="K59" s="213"/>
      <c r="L59" s="207"/>
    </row>
    <row r="60" spans="1:12" ht="13.5" customHeight="1">
      <c r="A60" s="208"/>
      <c r="B60" s="186"/>
      <c r="C60" s="209"/>
      <c r="D60" s="209"/>
      <c r="E60" s="210"/>
      <c r="F60" s="189"/>
      <c r="G60" s="211"/>
      <c r="H60" s="192"/>
      <c r="I60" s="192"/>
      <c r="J60" s="193"/>
      <c r="K60" s="194"/>
      <c r="L60" s="195"/>
    </row>
    <row r="61" spans="1:12" ht="13.5" customHeight="1">
      <c r="A61" s="196"/>
      <c r="B61" s="197"/>
      <c r="C61" s="198"/>
      <c r="D61" s="199"/>
      <c r="E61" s="200"/>
      <c r="F61" s="201"/>
      <c r="G61" s="202"/>
      <c r="H61" s="204"/>
      <c r="I61" s="204"/>
      <c r="J61" s="205"/>
      <c r="K61" s="213"/>
      <c r="L61" s="207"/>
    </row>
    <row r="62" spans="1:12" ht="13.5" customHeight="1">
      <c r="A62" s="217"/>
      <c r="B62" s="223"/>
      <c r="C62" s="271"/>
      <c r="D62" s="272"/>
      <c r="E62" s="224"/>
      <c r="F62" s="273"/>
      <c r="G62" s="274"/>
      <c r="H62" s="227"/>
      <c r="I62" s="227"/>
      <c r="J62" s="228"/>
      <c r="K62" s="249"/>
      <c r="L62" s="222"/>
    </row>
    <row r="63" spans="1:12" ht="13.5" customHeight="1">
      <c r="A63" s="217"/>
      <c r="B63" s="223"/>
      <c r="C63" s="271"/>
      <c r="D63" s="272"/>
      <c r="E63" s="224"/>
      <c r="F63" s="273"/>
      <c r="G63" s="274"/>
      <c r="H63" s="227"/>
      <c r="I63" s="227"/>
      <c r="J63" s="228"/>
      <c r="K63" s="249"/>
      <c r="L63" s="222"/>
    </row>
    <row r="64" spans="1:12" ht="13.5" customHeight="1">
      <c r="A64" s="208"/>
      <c r="B64" s="186"/>
      <c r="C64" s="209"/>
      <c r="D64" s="209"/>
      <c r="E64" s="210"/>
      <c r="F64" s="189"/>
      <c r="G64" s="211"/>
      <c r="H64" s="192"/>
      <c r="I64" s="192"/>
      <c r="J64" s="193"/>
      <c r="K64" s="194"/>
      <c r="L64" s="195"/>
    </row>
    <row r="65" spans="1:12" ht="13.5" customHeight="1">
      <c r="A65" s="196"/>
      <c r="B65" s="197"/>
      <c r="C65" s="198"/>
      <c r="D65" s="199"/>
      <c r="E65" s="200"/>
      <c r="F65" s="201"/>
      <c r="G65" s="202"/>
      <c r="H65" s="204"/>
      <c r="I65" s="204"/>
      <c r="J65" s="205"/>
      <c r="K65" s="213"/>
      <c r="L65" s="207"/>
    </row>
    <row r="66" spans="1:12" ht="13.5" customHeight="1">
      <c r="A66" s="217"/>
      <c r="B66" s="223"/>
      <c r="E66" s="224"/>
      <c r="F66" s="225"/>
      <c r="G66" s="226"/>
      <c r="H66" s="227"/>
      <c r="I66" s="192"/>
      <c r="J66" s="228"/>
      <c r="K66" s="233"/>
      <c r="L66" s="222"/>
    </row>
    <row r="67" spans="1:12" ht="13.5" customHeight="1" thickBot="1">
      <c r="A67" s="234"/>
      <c r="B67" s="235"/>
      <c r="C67" s="236"/>
      <c r="D67" s="237"/>
      <c r="E67" s="238"/>
      <c r="F67" s="246"/>
      <c r="G67" s="239"/>
      <c r="H67" s="240"/>
      <c r="I67" s="240"/>
      <c r="J67" s="241"/>
      <c r="K67" s="242"/>
      <c r="L67" s="284"/>
    </row>
    <row r="68" spans="1:12">
      <c r="L68" s="245">
        <v>30</v>
      </c>
    </row>
    <row r="135" spans="12:12">
      <c r="L135" s="285"/>
    </row>
  </sheetData>
  <customSheetViews>
    <customSheetView guid="{5F464D42-AC31-49B9-A773-0689CC634DD7}" showPageBreaks="1" showGridLines="0" zeroValues="0" printArea="1" view="pageBreakPreview">
      <selection activeCell="P2" sqref="P2:P3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J36:J37"/>
    <mergeCell ref="K36:L36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H2:H3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288BD-08B6-423F-91D3-9860FCC608AE}">
  <sheetPr>
    <tabColor rgb="FF00B0F0"/>
  </sheetPr>
  <dimension ref="A1:L135"/>
  <sheetViews>
    <sheetView showGridLines="0" view="pageBreakPreview" zoomScaleNormal="100" zoomScaleSheetLayoutView="100" workbookViewId="0"/>
  </sheetViews>
  <sheetFormatPr defaultRowHeight="13.5"/>
  <cols>
    <col min="1" max="1" width="2.625" style="174" customWidth="1"/>
    <col min="2" max="2" width="18.125" style="175" customWidth="1"/>
    <col min="3" max="4" width="5.625" style="176" customWidth="1"/>
    <col min="5" max="5" width="8.875" style="176" customWidth="1"/>
    <col min="6" max="6" width="6.875" style="177" customWidth="1"/>
    <col min="7" max="7" width="4" style="174" customWidth="1"/>
    <col min="8" max="8" width="9.625" style="178" customWidth="1"/>
    <col min="9" max="9" width="11.125" style="178" customWidth="1"/>
    <col min="10" max="10" width="9.375" style="176" customWidth="1"/>
    <col min="11" max="11" width="6.375" style="247" customWidth="1"/>
    <col min="12" max="12" width="10.5" style="176" customWidth="1"/>
    <col min="13" max="242" width="9" style="182"/>
    <col min="243" max="243" width="2.625" style="182" customWidth="1"/>
    <col min="244" max="244" width="18.125" style="182" customWidth="1"/>
    <col min="245" max="246" width="5.625" style="182" customWidth="1"/>
    <col min="247" max="247" width="8.875" style="182" customWidth="1"/>
    <col min="248" max="248" width="6.875" style="182" customWidth="1"/>
    <col min="249" max="249" width="4" style="182" customWidth="1"/>
    <col min="250" max="250" width="9.625" style="182" customWidth="1"/>
    <col min="251" max="251" width="11.125" style="182" customWidth="1"/>
    <col min="252" max="252" width="9.375" style="182" customWidth="1"/>
    <col min="253" max="253" width="6.375" style="182" customWidth="1"/>
    <col min="254" max="254" width="10.5" style="182" customWidth="1"/>
    <col min="255" max="257" width="9" style="182"/>
    <col min="258" max="258" width="9.625" style="182" customWidth="1"/>
    <col min="259" max="259" width="11.125" style="182" customWidth="1"/>
    <col min="260" max="260" width="9.625" style="182" customWidth="1"/>
    <col min="261" max="261" width="11.125" style="182" customWidth="1"/>
    <col min="262" max="262" width="9.625" style="182" customWidth="1"/>
    <col min="263" max="263" width="11.125" style="182" customWidth="1"/>
    <col min="264" max="498" width="9" style="182"/>
    <col min="499" max="499" width="2.625" style="182" customWidth="1"/>
    <col min="500" max="500" width="18.125" style="182" customWidth="1"/>
    <col min="501" max="502" width="5.625" style="182" customWidth="1"/>
    <col min="503" max="503" width="8.875" style="182" customWidth="1"/>
    <col min="504" max="504" width="6.875" style="182" customWidth="1"/>
    <col min="505" max="505" width="4" style="182" customWidth="1"/>
    <col min="506" max="506" width="9.625" style="182" customWidth="1"/>
    <col min="507" max="507" width="11.125" style="182" customWidth="1"/>
    <col min="508" max="508" width="9.375" style="182" customWidth="1"/>
    <col min="509" max="509" width="6.375" style="182" customWidth="1"/>
    <col min="510" max="510" width="10.5" style="182" customWidth="1"/>
    <col min="511" max="513" width="9" style="182"/>
    <col min="514" max="514" width="9.625" style="182" customWidth="1"/>
    <col min="515" max="515" width="11.125" style="182" customWidth="1"/>
    <col min="516" max="516" width="9.625" style="182" customWidth="1"/>
    <col min="517" max="517" width="11.125" style="182" customWidth="1"/>
    <col min="518" max="518" width="9.625" style="182" customWidth="1"/>
    <col min="519" max="519" width="11.125" style="182" customWidth="1"/>
    <col min="520" max="754" width="9" style="182"/>
    <col min="755" max="755" width="2.625" style="182" customWidth="1"/>
    <col min="756" max="756" width="18.125" style="182" customWidth="1"/>
    <col min="757" max="758" width="5.625" style="182" customWidth="1"/>
    <col min="759" max="759" width="8.875" style="182" customWidth="1"/>
    <col min="760" max="760" width="6.875" style="182" customWidth="1"/>
    <col min="761" max="761" width="4" style="182" customWidth="1"/>
    <col min="762" max="762" width="9.625" style="182" customWidth="1"/>
    <col min="763" max="763" width="11.125" style="182" customWidth="1"/>
    <col min="764" max="764" width="9.375" style="182" customWidth="1"/>
    <col min="765" max="765" width="6.375" style="182" customWidth="1"/>
    <col min="766" max="766" width="10.5" style="182" customWidth="1"/>
    <col min="767" max="769" width="9" style="182"/>
    <col min="770" max="770" width="9.625" style="182" customWidth="1"/>
    <col min="771" max="771" width="11.125" style="182" customWidth="1"/>
    <col min="772" max="772" width="9.625" style="182" customWidth="1"/>
    <col min="773" max="773" width="11.125" style="182" customWidth="1"/>
    <col min="774" max="774" width="9.625" style="182" customWidth="1"/>
    <col min="775" max="775" width="11.125" style="182" customWidth="1"/>
    <col min="776" max="1010" width="9" style="182"/>
    <col min="1011" max="1011" width="2.625" style="182" customWidth="1"/>
    <col min="1012" max="1012" width="18.125" style="182" customWidth="1"/>
    <col min="1013" max="1014" width="5.625" style="182" customWidth="1"/>
    <col min="1015" max="1015" width="8.875" style="182" customWidth="1"/>
    <col min="1016" max="1016" width="6.875" style="182" customWidth="1"/>
    <col min="1017" max="1017" width="4" style="182" customWidth="1"/>
    <col min="1018" max="1018" width="9.625" style="182" customWidth="1"/>
    <col min="1019" max="1019" width="11.125" style="182" customWidth="1"/>
    <col min="1020" max="1020" width="9.375" style="182" customWidth="1"/>
    <col min="1021" max="1021" width="6.375" style="182" customWidth="1"/>
    <col min="1022" max="1022" width="10.5" style="182" customWidth="1"/>
    <col min="1023" max="1025" width="9" style="182"/>
    <col min="1026" max="1026" width="9.625" style="182" customWidth="1"/>
    <col min="1027" max="1027" width="11.125" style="182" customWidth="1"/>
    <col min="1028" max="1028" width="9.625" style="182" customWidth="1"/>
    <col min="1029" max="1029" width="11.125" style="182" customWidth="1"/>
    <col min="1030" max="1030" width="9.625" style="182" customWidth="1"/>
    <col min="1031" max="1031" width="11.125" style="182" customWidth="1"/>
    <col min="1032" max="1266" width="9" style="182"/>
    <col min="1267" max="1267" width="2.625" style="182" customWidth="1"/>
    <col min="1268" max="1268" width="18.125" style="182" customWidth="1"/>
    <col min="1269" max="1270" width="5.625" style="182" customWidth="1"/>
    <col min="1271" max="1271" width="8.875" style="182" customWidth="1"/>
    <col min="1272" max="1272" width="6.875" style="182" customWidth="1"/>
    <col min="1273" max="1273" width="4" style="182" customWidth="1"/>
    <col min="1274" max="1274" width="9.625" style="182" customWidth="1"/>
    <col min="1275" max="1275" width="11.125" style="182" customWidth="1"/>
    <col min="1276" max="1276" width="9.375" style="182" customWidth="1"/>
    <col min="1277" max="1277" width="6.375" style="182" customWidth="1"/>
    <col min="1278" max="1278" width="10.5" style="182" customWidth="1"/>
    <col min="1279" max="1281" width="9" style="182"/>
    <col min="1282" max="1282" width="9.625" style="182" customWidth="1"/>
    <col min="1283" max="1283" width="11.125" style="182" customWidth="1"/>
    <col min="1284" max="1284" width="9.625" style="182" customWidth="1"/>
    <col min="1285" max="1285" width="11.125" style="182" customWidth="1"/>
    <col min="1286" max="1286" width="9.625" style="182" customWidth="1"/>
    <col min="1287" max="1287" width="11.125" style="182" customWidth="1"/>
    <col min="1288" max="1522" width="9" style="182"/>
    <col min="1523" max="1523" width="2.625" style="182" customWidth="1"/>
    <col min="1524" max="1524" width="18.125" style="182" customWidth="1"/>
    <col min="1525" max="1526" width="5.625" style="182" customWidth="1"/>
    <col min="1527" max="1527" width="8.875" style="182" customWidth="1"/>
    <col min="1528" max="1528" width="6.875" style="182" customWidth="1"/>
    <col min="1529" max="1529" width="4" style="182" customWidth="1"/>
    <col min="1530" max="1530" width="9.625" style="182" customWidth="1"/>
    <col min="1531" max="1531" width="11.125" style="182" customWidth="1"/>
    <col min="1532" max="1532" width="9.375" style="182" customWidth="1"/>
    <col min="1533" max="1533" width="6.375" style="182" customWidth="1"/>
    <col min="1534" max="1534" width="10.5" style="182" customWidth="1"/>
    <col min="1535" max="1537" width="9" style="182"/>
    <col min="1538" max="1538" width="9.625" style="182" customWidth="1"/>
    <col min="1539" max="1539" width="11.125" style="182" customWidth="1"/>
    <col min="1540" max="1540" width="9.625" style="182" customWidth="1"/>
    <col min="1541" max="1541" width="11.125" style="182" customWidth="1"/>
    <col min="1542" max="1542" width="9.625" style="182" customWidth="1"/>
    <col min="1543" max="1543" width="11.125" style="182" customWidth="1"/>
    <col min="1544" max="1778" width="9" style="182"/>
    <col min="1779" max="1779" width="2.625" style="182" customWidth="1"/>
    <col min="1780" max="1780" width="18.125" style="182" customWidth="1"/>
    <col min="1781" max="1782" width="5.625" style="182" customWidth="1"/>
    <col min="1783" max="1783" width="8.875" style="182" customWidth="1"/>
    <col min="1784" max="1784" width="6.875" style="182" customWidth="1"/>
    <col min="1785" max="1785" width="4" style="182" customWidth="1"/>
    <col min="1786" max="1786" width="9.625" style="182" customWidth="1"/>
    <col min="1787" max="1787" width="11.125" style="182" customWidth="1"/>
    <col min="1788" max="1788" width="9.375" style="182" customWidth="1"/>
    <col min="1789" max="1789" width="6.375" style="182" customWidth="1"/>
    <col min="1790" max="1790" width="10.5" style="182" customWidth="1"/>
    <col min="1791" max="1793" width="9" style="182"/>
    <col min="1794" max="1794" width="9.625" style="182" customWidth="1"/>
    <col min="1795" max="1795" width="11.125" style="182" customWidth="1"/>
    <col min="1796" max="1796" width="9.625" style="182" customWidth="1"/>
    <col min="1797" max="1797" width="11.125" style="182" customWidth="1"/>
    <col min="1798" max="1798" width="9.625" style="182" customWidth="1"/>
    <col min="1799" max="1799" width="11.125" style="182" customWidth="1"/>
    <col min="1800" max="2034" width="9" style="182"/>
    <col min="2035" max="2035" width="2.625" style="182" customWidth="1"/>
    <col min="2036" max="2036" width="18.125" style="182" customWidth="1"/>
    <col min="2037" max="2038" width="5.625" style="182" customWidth="1"/>
    <col min="2039" max="2039" width="8.875" style="182" customWidth="1"/>
    <col min="2040" max="2040" width="6.875" style="182" customWidth="1"/>
    <col min="2041" max="2041" width="4" style="182" customWidth="1"/>
    <col min="2042" max="2042" width="9.625" style="182" customWidth="1"/>
    <col min="2043" max="2043" width="11.125" style="182" customWidth="1"/>
    <col min="2044" max="2044" width="9.375" style="182" customWidth="1"/>
    <col min="2045" max="2045" width="6.375" style="182" customWidth="1"/>
    <col min="2046" max="2046" width="10.5" style="182" customWidth="1"/>
    <col min="2047" max="2049" width="9" style="182"/>
    <col min="2050" max="2050" width="9.625" style="182" customWidth="1"/>
    <col min="2051" max="2051" width="11.125" style="182" customWidth="1"/>
    <col min="2052" max="2052" width="9.625" style="182" customWidth="1"/>
    <col min="2053" max="2053" width="11.125" style="182" customWidth="1"/>
    <col min="2054" max="2054" width="9.625" style="182" customWidth="1"/>
    <col min="2055" max="2055" width="11.125" style="182" customWidth="1"/>
    <col min="2056" max="2290" width="9" style="182"/>
    <col min="2291" max="2291" width="2.625" style="182" customWidth="1"/>
    <col min="2292" max="2292" width="18.125" style="182" customWidth="1"/>
    <col min="2293" max="2294" width="5.625" style="182" customWidth="1"/>
    <col min="2295" max="2295" width="8.875" style="182" customWidth="1"/>
    <col min="2296" max="2296" width="6.875" style="182" customWidth="1"/>
    <col min="2297" max="2297" width="4" style="182" customWidth="1"/>
    <col min="2298" max="2298" width="9.625" style="182" customWidth="1"/>
    <col min="2299" max="2299" width="11.125" style="182" customWidth="1"/>
    <col min="2300" max="2300" width="9.375" style="182" customWidth="1"/>
    <col min="2301" max="2301" width="6.375" style="182" customWidth="1"/>
    <col min="2302" max="2302" width="10.5" style="182" customWidth="1"/>
    <col min="2303" max="2305" width="9" style="182"/>
    <col min="2306" max="2306" width="9.625" style="182" customWidth="1"/>
    <col min="2307" max="2307" width="11.125" style="182" customWidth="1"/>
    <col min="2308" max="2308" width="9.625" style="182" customWidth="1"/>
    <col min="2309" max="2309" width="11.125" style="182" customWidth="1"/>
    <col min="2310" max="2310" width="9.625" style="182" customWidth="1"/>
    <col min="2311" max="2311" width="11.125" style="182" customWidth="1"/>
    <col min="2312" max="2546" width="9" style="182"/>
    <col min="2547" max="2547" width="2.625" style="182" customWidth="1"/>
    <col min="2548" max="2548" width="18.125" style="182" customWidth="1"/>
    <col min="2549" max="2550" width="5.625" style="182" customWidth="1"/>
    <col min="2551" max="2551" width="8.875" style="182" customWidth="1"/>
    <col min="2552" max="2552" width="6.875" style="182" customWidth="1"/>
    <col min="2553" max="2553" width="4" style="182" customWidth="1"/>
    <col min="2554" max="2554" width="9.625" style="182" customWidth="1"/>
    <col min="2555" max="2555" width="11.125" style="182" customWidth="1"/>
    <col min="2556" max="2556" width="9.375" style="182" customWidth="1"/>
    <col min="2557" max="2557" width="6.375" style="182" customWidth="1"/>
    <col min="2558" max="2558" width="10.5" style="182" customWidth="1"/>
    <col min="2559" max="2561" width="9" style="182"/>
    <col min="2562" max="2562" width="9.625" style="182" customWidth="1"/>
    <col min="2563" max="2563" width="11.125" style="182" customWidth="1"/>
    <col min="2564" max="2564" width="9.625" style="182" customWidth="1"/>
    <col min="2565" max="2565" width="11.125" style="182" customWidth="1"/>
    <col min="2566" max="2566" width="9.625" style="182" customWidth="1"/>
    <col min="2567" max="2567" width="11.125" style="182" customWidth="1"/>
    <col min="2568" max="2802" width="9" style="182"/>
    <col min="2803" max="2803" width="2.625" style="182" customWidth="1"/>
    <col min="2804" max="2804" width="18.125" style="182" customWidth="1"/>
    <col min="2805" max="2806" width="5.625" style="182" customWidth="1"/>
    <col min="2807" max="2807" width="8.875" style="182" customWidth="1"/>
    <col min="2808" max="2808" width="6.875" style="182" customWidth="1"/>
    <col min="2809" max="2809" width="4" style="182" customWidth="1"/>
    <col min="2810" max="2810" width="9.625" style="182" customWidth="1"/>
    <col min="2811" max="2811" width="11.125" style="182" customWidth="1"/>
    <col min="2812" max="2812" width="9.375" style="182" customWidth="1"/>
    <col min="2813" max="2813" width="6.375" style="182" customWidth="1"/>
    <col min="2814" max="2814" width="10.5" style="182" customWidth="1"/>
    <col min="2815" max="2817" width="9" style="182"/>
    <col min="2818" max="2818" width="9.625" style="182" customWidth="1"/>
    <col min="2819" max="2819" width="11.125" style="182" customWidth="1"/>
    <col min="2820" max="2820" width="9.625" style="182" customWidth="1"/>
    <col min="2821" max="2821" width="11.125" style="182" customWidth="1"/>
    <col min="2822" max="2822" width="9.625" style="182" customWidth="1"/>
    <col min="2823" max="2823" width="11.125" style="182" customWidth="1"/>
    <col min="2824" max="3058" width="9" style="182"/>
    <col min="3059" max="3059" width="2.625" style="182" customWidth="1"/>
    <col min="3060" max="3060" width="18.125" style="182" customWidth="1"/>
    <col min="3061" max="3062" width="5.625" style="182" customWidth="1"/>
    <col min="3063" max="3063" width="8.875" style="182" customWidth="1"/>
    <col min="3064" max="3064" width="6.875" style="182" customWidth="1"/>
    <col min="3065" max="3065" width="4" style="182" customWidth="1"/>
    <col min="3066" max="3066" width="9.625" style="182" customWidth="1"/>
    <col min="3067" max="3067" width="11.125" style="182" customWidth="1"/>
    <col min="3068" max="3068" width="9.375" style="182" customWidth="1"/>
    <col min="3069" max="3069" width="6.375" style="182" customWidth="1"/>
    <col min="3070" max="3070" width="10.5" style="182" customWidth="1"/>
    <col min="3071" max="3073" width="9" style="182"/>
    <col min="3074" max="3074" width="9.625" style="182" customWidth="1"/>
    <col min="3075" max="3075" width="11.125" style="182" customWidth="1"/>
    <col min="3076" max="3076" width="9.625" style="182" customWidth="1"/>
    <col min="3077" max="3077" width="11.125" style="182" customWidth="1"/>
    <col min="3078" max="3078" width="9.625" style="182" customWidth="1"/>
    <col min="3079" max="3079" width="11.125" style="182" customWidth="1"/>
    <col min="3080" max="3314" width="9" style="182"/>
    <col min="3315" max="3315" width="2.625" style="182" customWidth="1"/>
    <col min="3316" max="3316" width="18.125" style="182" customWidth="1"/>
    <col min="3317" max="3318" width="5.625" style="182" customWidth="1"/>
    <col min="3319" max="3319" width="8.875" style="182" customWidth="1"/>
    <col min="3320" max="3320" width="6.875" style="182" customWidth="1"/>
    <col min="3321" max="3321" width="4" style="182" customWidth="1"/>
    <col min="3322" max="3322" width="9.625" style="182" customWidth="1"/>
    <col min="3323" max="3323" width="11.125" style="182" customWidth="1"/>
    <col min="3324" max="3324" width="9.375" style="182" customWidth="1"/>
    <col min="3325" max="3325" width="6.375" style="182" customWidth="1"/>
    <col min="3326" max="3326" width="10.5" style="182" customWidth="1"/>
    <col min="3327" max="3329" width="9" style="182"/>
    <col min="3330" max="3330" width="9.625" style="182" customWidth="1"/>
    <col min="3331" max="3331" width="11.125" style="182" customWidth="1"/>
    <col min="3332" max="3332" width="9.625" style="182" customWidth="1"/>
    <col min="3333" max="3333" width="11.125" style="182" customWidth="1"/>
    <col min="3334" max="3334" width="9.625" style="182" customWidth="1"/>
    <col min="3335" max="3335" width="11.125" style="182" customWidth="1"/>
    <col min="3336" max="3570" width="9" style="182"/>
    <col min="3571" max="3571" width="2.625" style="182" customWidth="1"/>
    <col min="3572" max="3572" width="18.125" style="182" customWidth="1"/>
    <col min="3573" max="3574" width="5.625" style="182" customWidth="1"/>
    <col min="3575" max="3575" width="8.875" style="182" customWidth="1"/>
    <col min="3576" max="3576" width="6.875" style="182" customWidth="1"/>
    <col min="3577" max="3577" width="4" style="182" customWidth="1"/>
    <col min="3578" max="3578" width="9.625" style="182" customWidth="1"/>
    <col min="3579" max="3579" width="11.125" style="182" customWidth="1"/>
    <col min="3580" max="3580" width="9.375" style="182" customWidth="1"/>
    <col min="3581" max="3581" width="6.375" style="182" customWidth="1"/>
    <col min="3582" max="3582" width="10.5" style="182" customWidth="1"/>
    <col min="3583" max="3585" width="9" style="182"/>
    <col min="3586" max="3586" width="9.625" style="182" customWidth="1"/>
    <col min="3587" max="3587" width="11.125" style="182" customWidth="1"/>
    <col min="3588" max="3588" width="9.625" style="182" customWidth="1"/>
    <col min="3589" max="3589" width="11.125" style="182" customWidth="1"/>
    <col min="3590" max="3590" width="9.625" style="182" customWidth="1"/>
    <col min="3591" max="3591" width="11.125" style="182" customWidth="1"/>
    <col min="3592" max="3826" width="9" style="182"/>
    <col min="3827" max="3827" width="2.625" style="182" customWidth="1"/>
    <col min="3828" max="3828" width="18.125" style="182" customWidth="1"/>
    <col min="3829" max="3830" width="5.625" style="182" customWidth="1"/>
    <col min="3831" max="3831" width="8.875" style="182" customWidth="1"/>
    <col min="3832" max="3832" width="6.875" style="182" customWidth="1"/>
    <col min="3833" max="3833" width="4" style="182" customWidth="1"/>
    <col min="3834" max="3834" width="9.625" style="182" customWidth="1"/>
    <col min="3835" max="3835" width="11.125" style="182" customWidth="1"/>
    <col min="3836" max="3836" width="9.375" style="182" customWidth="1"/>
    <col min="3837" max="3837" width="6.375" style="182" customWidth="1"/>
    <col min="3838" max="3838" width="10.5" style="182" customWidth="1"/>
    <col min="3839" max="3841" width="9" style="182"/>
    <col min="3842" max="3842" width="9.625" style="182" customWidth="1"/>
    <col min="3843" max="3843" width="11.125" style="182" customWidth="1"/>
    <col min="3844" max="3844" width="9.625" style="182" customWidth="1"/>
    <col min="3845" max="3845" width="11.125" style="182" customWidth="1"/>
    <col min="3846" max="3846" width="9.625" style="182" customWidth="1"/>
    <col min="3847" max="3847" width="11.125" style="182" customWidth="1"/>
    <col min="3848" max="4082" width="9" style="182"/>
    <col min="4083" max="4083" width="2.625" style="182" customWidth="1"/>
    <col min="4084" max="4084" width="18.125" style="182" customWidth="1"/>
    <col min="4085" max="4086" width="5.625" style="182" customWidth="1"/>
    <col min="4087" max="4087" width="8.875" style="182" customWidth="1"/>
    <col min="4088" max="4088" width="6.875" style="182" customWidth="1"/>
    <col min="4089" max="4089" width="4" style="182" customWidth="1"/>
    <col min="4090" max="4090" width="9.625" style="182" customWidth="1"/>
    <col min="4091" max="4091" width="11.125" style="182" customWidth="1"/>
    <col min="4092" max="4092" width="9.375" style="182" customWidth="1"/>
    <col min="4093" max="4093" width="6.375" style="182" customWidth="1"/>
    <col min="4094" max="4094" width="10.5" style="182" customWidth="1"/>
    <col min="4095" max="4097" width="9" style="182"/>
    <col min="4098" max="4098" width="9.625" style="182" customWidth="1"/>
    <col min="4099" max="4099" width="11.125" style="182" customWidth="1"/>
    <col min="4100" max="4100" width="9.625" style="182" customWidth="1"/>
    <col min="4101" max="4101" width="11.125" style="182" customWidth="1"/>
    <col min="4102" max="4102" width="9.625" style="182" customWidth="1"/>
    <col min="4103" max="4103" width="11.125" style="182" customWidth="1"/>
    <col min="4104" max="4338" width="9" style="182"/>
    <col min="4339" max="4339" width="2.625" style="182" customWidth="1"/>
    <col min="4340" max="4340" width="18.125" style="182" customWidth="1"/>
    <col min="4341" max="4342" width="5.625" style="182" customWidth="1"/>
    <col min="4343" max="4343" width="8.875" style="182" customWidth="1"/>
    <col min="4344" max="4344" width="6.875" style="182" customWidth="1"/>
    <col min="4345" max="4345" width="4" style="182" customWidth="1"/>
    <col min="4346" max="4346" width="9.625" style="182" customWidth="1"/>
    <col min="4347" max="4347" width="11.125" style="182" customWidth="1"/>
    <col min="4348" max="4348" width="9.375" style="182" customWidth="1"/>
    <col min="4349" max="4349" width="6.375" style="182" customWidth="1"/>
    <col min="4350" max="4350" width="10.5" style="182" customWidth="1"/>
    <col min="4351" max="4353" width="9" style="182"/>
    <col min="4354" max="4354" width="9.625" style="182" customWidth="1"/>
    <col min="4355" max="4355" width="11.125" style="182" customWidth="1"/>
    <col min="4356" max="4356" width="9.625" style="182" customWidth="1"/>
    <col min="4357" max="4357" width="11.125" style="182" customWidth="1"/>
    <col min="4358" max="4358" width="9.625" style="182" customWidth="1"/>
    <col min="4359" max="4359" width="11.125" style="182" customWidth="1"/>
    <col min="4360" max="4594" width="9" style="182"/>
    <col min="4595" max="4595" width="2.625" style="182" customWidth="1"/>
    <col min="4596" max="4596" width="18.125" style="182" customWidth="1"/>
    <col min="4597" max="4598" width="5.625" style="182" customWidth="1"/>
    <col min="4599" max="4599" width="8.875" style="182" customWidth="1"/>
    <col min="4600" max="4600" width="6.875" style="182" customWidth="1"/>
    <col min="4601" max="4601" width="4" style="182" customWidth="1"/>
    <col min="4602" max="4602" width="9.625" style="182" customWidth="1"/>
    <col min="4603" max="4603" width="11.125" style="182" customWidth="1"/>
    <col min="4604" max="4604" width="9.375" style="182" customWidth="1"/>
    <col min="4605" max="4605" width="6.375" style="182" customWidth="1"/>
    <col min="4606" max="4606" width="10.5" style="182" customWidth="1"/>
    <col min="4607" max="4609" width="9" style="182"/>
    <col min="4610" max="4610" width="9.625" style="182" customWidth="1"/>
    <col min="4611" max="4611" width="11.125" style="182" customWidth="1"/>
    <col min="4612" max="4612" width="9.625" style="182" customWidth="1"/>
    <col min="4613" max="4613" width="11.125" style="182" customWidth="1"/>
    <col min="4614" max="4614" width="9.625" style="182" customWidth="1"/>
    <col min="4615" max="4615" width="11.125" style="182" customWidth="1"/>
    <col min="4616" max="4850" width="9" style="182"/>
    <col min="4851" max="4851" width="2.625" style="182" customWidth="1"/>
    <col min="4852" max="4852" width="18.125" style="182" customWidth="1"/>
    <col min="4853" max="4854" width="5.625" style="182" customWidth="1"/>
    <col min="4855" max="4855" width="8.875" style="182" customWidth="1"/>
    <col min="4856" max="4856" width="6.875" style="182" customWidth="1"/>
    <col min="4857" max="4857" width="4" style="182" customWidth="1"/>
    <col min="4858" max="4858" width="9.625" style="182" customWidth="1"/>
    <col min="4859" max="4859" width="11.125" style="182" customWidth="1"/>
    <col min="4860" max="4860" width="9.375" style="182" customWidth="1"/>
    <col min="4861" max="4861" width="6.375" style="182" customWidth="1"/>
    <col min="4862" max="4862" width="10.5" style="182" customWidth="1"/>
    <col min="4863" max="4865" width="9" style="182"/>
    <col min="4866" max="4866" width="9.625" style="182" customWidth="1"/>
    <col min="4867" max="4867" width="11.125" style="182" customWidth="1"/>
    <col min="4868" max="4868" width="9.625" style="182" customWidth="1"/>
    <col min="4869" max="4869" width="11.125" style="182" customWidth="1"/>
    <col min="4870" max="4870" width="9.625" style="182" customWidth="1"/>
    <col min="4871" max="4871" width="11.125" style="182" customWidth="1"/>
    <col min="4872" max="5106" width="9" style="182"/>
    <col min="5107" max="5107" width="2.625" style="182" customWidth="1"/>
    <col min="5108" max="5108" width="18.125" style="182" customWidth="1"/>
    <col min="5109" max="5110" width="5.625" style="182" customWidth="1"/>
    <col min="5111" max="5111" width="8.875" style="182" customWidth="1"/>
    <col min="5112" max="5112" width="6.875" style="182" customWidth="1"/>
    <col min="5113" max="5113" width="4" style="182" customWidth="1"/>
    <col min="5114" max="5114" width="9.625" style="182" customWidth="1"/>
    <col min="5115" max="5115" width="11.125" style="182" customWidth="1"/>
    <col min="5116" max="5116" width="9.375" style="182" customWidth="1"/>
    <col min="5117" max="5117" width="6.375" style="182" customWidth="1"/>
    <col min="5118" max="5118" width="10.5" style="182" customWidth="1"/>
    <col min="5119" max="5121" width="9" style="182"/>
    <col min="5122" max="5122" width="9.625" style="182" customWidth="1"/>
    <col min="5123" max="5123" width="11.125" style="182" customWidth="1"/>
    <col min="5124" max="5124" width="9.625" style="182" customWidth="1"/>
    <col min="5125" max="5125" width="11.125" style="182" customWidth="1"/>
    <col min="5126" max="5126" width="9.625" style="182" customWidth="1"/>
    <col min="5127" max="5127" width="11.125" style="182" customWidth="1"/>
    <col min="5128" max="5362" width="9" style="182"/>
    <col min="5363" max="5363" width="2.625" style="182" customWidth="1"/>
    <col min="5364" max="5364" width="18.125" style="182" customWidth="1"/>
    <col min="5365" max="5366" width="5.625" style="182" customWidth="1"/>
    <col min="5367" max="5367" width="8.875" style="182" customWidth="1"/>
    <col min="5368" max="5368" width="6.875" style="182" customWidth="1"/>
    <col min="5369" max="5369" width="4" style="182" customWidth="1"/>
    <col min="5370" max="5370" width="9.625" style="182" customWidth="1"/>
    <col min="5371" max="5371" width="11.125" style="182" customWidth="1"/>
    <col min="5372" max="5372" width="9.375" style="182" customWidth="1"/>
    <col min="5373" max="5373" width="6.375" style="182" customWidth="1"/>
    <col min="5374" max="5374" width="10.5" style="182" customWidth="1"/>
    <col min="5375" max="5377" width="9" style="182"/>
    <col min="5378" max="5378" width="9.625" style="182" customWidth="1"/>
    <col min="5379" max="5379" width="11.125" style="182" customWidth="1"/>
    <col min="5380" max="5380" width="9.625" style="182" customWidth="1"/>
    <col min="5381" max="5381" width="11.125" style="182" customWidth="1"/>
    <col min="5382" max="5382" width="9.625" style="182" customWidth="1"/>
    <col min="5383" max="5383" width="11.125" style="182" customWidth="1"/>
    <col min="5384" max="5618" width="9" style="182"/>
    <col min="5619" max="5619" width="2.625" style="182" customWidth="1"/>
    <col min="5620" max="5620" width="18.125" style="182" customWidth="1"/>
    <col min="5621" max="5622" width="5.625" style="182" customWidth="1"/>
    <col min="5623" max="5623" width="8.875" style="182" customWidth="1"/>
    <col min="5624" max="5624" width="6.875" style="182" customWidth="1"/>
    <col min="5625" max="5625" width="4" style="182" customWidth="1"/>
    <col min="5626" max="5626" width="9.625" style="182" customWidth="1"/>
    <col min="5627" max="5627" width="11.125" style="182" customWidth="1"/>
    <col min="5628" max="5628" width="9.375" style="182" customWidth="1"/>
    <col min="5629" max="5629" width="6.375" style="182" customWidth="1"/>
    <col min="5630" max="5630" width="10.5" style="182" customWidth="1"/>
    <col min="5631" max="5633" width="9" style="182"/>
    <col min="5634" max="5634" width="9.625" style="182" customWidth="1"/>
    <col min="5635" max="5635" width="11.125" style="182" customWidth="1"/>
    <col min="5636" max="5636" width="9.625" style="182" customWidth="1"/>
    <col min="5637" max="5637" width="11.125" style="182" customWidth="1"/>
    <col min="5638" max="5638" width="9.625" style="182" customWidth="1"/>
    <col min="5639" max="5639" width="11.125" style="182" customWidth="1"/>
    <col min="5640" max="5874" width="9" style="182"/>
    <col min="5875" max="5875" width="2.625" style="182" customWidth="1"/>
    <col min="5876" max="5876" width="18.125" style="182" customWidth="1"/>
    <col min="5877" max="5878" width="5.625" style="182" customWidth="1"/>
    <col min="5879" max="5879" width="8.875" style="182" customWidth="1"/>
    <col min="5880" max="5880" width="6.875" style="182" customWidth="1"/>
    <col min="5881" max="5881" width="4" style="182" customWidth="1"/>
    <col min="5882" max="5882" width="9.625" style="182" customWidth="1"/>
    <col min="5883" max="5883" width="11.125" style="182" customWidth="1"/>
    <col min="5884" max="5884" width="9.375" style="182" customWidth="1"/>
    <col min="5885" max="5885" width="6.375" style="182" customWidth="1"/>
    <col min="5886" max="5886" width="10.5" style="182" customWidth="1"/>
    <col min="5887" max="5889" width="9" style="182"/>
    <col min="5890" max="5890" width="9.625" style="182" customWidth="1"/>
    <col min="5891" max="5891" width="11.125" style="182" customWidth="1"/>
    <col min="5892" max="5892" width="9.625" style="182" customWidth="1"/>
    <col min="5893" max="5893" width="11.125" style="182" customWidth="1"/>
    <col min="5894" max="5894" width="9.625" style="182" customWidth="1"/>
    <col min="5895" max="5895" width="11.125" style="182" customWidth="1"/>
    <col min="5896" max="6130" width="9" style="182"/>
    <col min="6131" max="6131" width="2.625" style="182" customWidth="1"/>
    <col min="6132" max="6132" width="18.125" style="182" customWidth="1"/>
    <col min="6133" max="6134" width="5.625" style="182" customWidth="1"/>
    <col min="6135" max="6135" width="8.875" style="182" customWidth="1"/>
    <col min="6136" max="6136" width="6.875" style="182" customWidth="1"/>
    <col min="6137" max="6137" width="4" style="182" customWidth="1"/>
    <col min="6138" max="6138" width="9.625" style="182" customWidth="1"/>
    <col min="6139" max="6139" width="11.125" style="182" customWidth="1"/>
    <col min="6140" max="6140" width="9.375" style="182" customWidth="1"/>
    <col min="6141" max="6141" width="6.375" style="182" customWidth="1"/>
    <col min="6142" max="6142" width="10.5" style="182" customWidth="1"/>
    <col min="6143" max="6145" width="9" style="182"/>
    <col min="6146" max="6146" width="9.625" style="182" customWidth="1"/>
    <col min="6147" max="6147" width="11.125" style="182" customWidth="1"/>
    <col min="6148" max="6148" width="9.625" style="182" customWidth="1"/>
    <col min="6149" max="6149" width="11.125" style="182" customWidth="1"/>
    <col min="6150" max="6150" width="9.625" style="182" customWidth="1"/>
    <col min="6151" max="6151" width="11.125" style="182" customWidth="1"/>
    <col min="6152" max="6386" width="9" style="182"/>
    <col min="6387" max="6387" width="2.625" style="182" customWidth="1"/>
    <col min="6388" max="6388" width="18.125" style="182" customWidth="1"/>
    <col min="6389" max="6390" width="5.625" style="182" customWidth="1"/>
    <col min="6391" max="6391" width="8.875" style="182" customWidth="1"/>
    <col min="6392" max="6392" width="6.875" style="182" customWidth="1"/>
    <col min="6393" max="6393" width="4" style="182" customWidth="1"/>
    <col min="6394" max="6394" width="9.625" style="182" customWidth="1"/>
    <col min="6395" max="6395" width="11.125" style="182" customWidth="1"/>
    <col min="6396" max="6396" width="9.375" style="182" customWidth="1"/>
    <col min="6397" max="6397" width="6.375" style="182" customWidth="1"/>
    <col min="6398" max="6398" width="10.5" style="182" customWidth="1"/>
    <col min="6399" max="6401" width="9" style="182"/>
    <col min="6402" max="6402" width="9.625" style="182" customWidth="1"/>
    <col min="6403" max="6403" width="11.125" style="182" customWidth="1"/>
    <col min="6404" max="6404" width="9.625" style="182" customWidth="1"/>
    <col min="6405" max="6405" width="11.125" style="182" customWidth="1"/>
    <col min="6406" max="6406" width="9.625" style="182" customWidth="1"/>
    <col min="6407" max="6407" width="11.125" style="182" customWidth="1"/>
    <col min="6408" max="6642" width="9" style="182"/>
    <col min="6643" max="6643" width="2.625" style="182" customWidth="1"/>
    <col min="6644" max="6644" width="18.125" style="182" customWidth="1"/>
    <col min="6645" max="6646" width="5.625" style="182" customWidth="1"/>
    <col min="6647" max="6647" width="8.875" style="182" customWidth="1"/>
    <col min="6648" max="6648" width="6.875" style="182" customWidth="1"/>
    <col min="6649" max="6649" width="4" style="182" customWidth="1"/>
    <col min="6650" max="6650" width="9.625" style="182" customWidth="1"/>
    <col min="6651" max="6651" width="11.125" style="182" customWidth="1"/>
    <col min="6652" max="6652" width="9.375" style="182" customWidth="1"/>
    <col min="6653" max="6653" width="6.375" style="182" customWidth="1"/>
    <col min="6654" max="6654" width="10.5" style="182" customWidth="1"/>
    <col min="6655" max="6657" width="9" style="182"/>
    <col min="6658" max="6658" width="9.625" style="182" customWidth="1"/>
    <col min="6659" max="6659" width="11.125" style="182" customWidth="1"/>
    <col min="6660" max="6660" width="9.625" style="182" customWidth="1"/>
    <col min="6661" max="6661" width="11.125" style="182" customWidth="1"/>
    <col min="6662" max="6662" width="9.625" style="182" customWidth="1"/>
    <col min="6663" max="6663" width="11.125" style="182" customWidth="1"/>
    <col min="6664" max="6898" width="9" style="182"/>
    <col min="6899" max="6899" width="2.625" style="182" customWidth="1"/>
    <col min="6900" max="6900" width="18.125" style="182" customWidth="1"/>
    <col min="6901" max="6902" width="5.625" style="182" customWidth="1"/>
    <col min="6903" max="6903" width="8.875" style="182" customWidth="1"/>
    <col min="6904" max="6904" width="6.875" style="182" customWidth="1"/>
    <col min="6905" max="6905" width="4" style="182" customWidth="1"/>
    <col min="6906" max="6906" width="9.625" style="182" customWidth="1"/>
    <col min="6907" max="6907" width="11.125" style="182" customWidth="1"/>
    <col min="6908" max="6908" width="9.375" style="182" customWidth="1"/>
    <col min="6909" max="6909" width="6.375" style="182" customWidth="1"/>
    <col min="6910" max="6910" width="10.5" style="182" customWidth="1"/>
    <col min="6911" max="6913" width="9" style="182"/>
    <col min="6914" max="6914" width="9.625" style="182" customWidth="1"/>
    <col min="6915" max="6915" width="11.125" style="182" customWidth="1"/>
    <col min="6916" max="6916" width="9.625" style="182" customWidth="1"/>
    <col min="6917" max="6917" width="11.125" style="182" customWidth="1"/>
    <col min="6918" max="6918" width="9.625" style="182" customWidth="1"/>
    <col min="6919" max="6919" width="11.125" style="182" customWidth="1"/>
    <col min="6920" max="7154" width="9" style="182"/>
    <col min="7155" max="7155" width="2.625" style="182" customWidth="1"/>
    <col min="7156" max="7156" width="18.125" style="182" customWidth="1"/>
    <col min="7157" max="7158" width="5.625" style="182" customWidth="1"/>
    <col min="7159" max="7159" width="8.875" style="182" customWidth="1"/>
    <col min="7160" max="7160" width="6.875" style="182" customWidth="1"/>
    <col min="7161" max="7161" width="4" style="182" customWidth="1"/>
    <col min="7162" max="7162" width="9.625" style="182" customWidth="1"/>
    <col min="7163" max="7163" width="11.125" style="182" customWidth="1"/>
    <col min="7164" max="7164" width="9.375" style="182" customWidth="1"/>
    <col min="7165" max="7165" width="6.375" style="182" customWidth="1"/>
    <col min="7166" max="7166" width="10.5" style="182" customWidth="1"/>
    <col min="7167" max="7169" width="9" style="182"/>
    <col min="7170" max="7170" width="9.625" style="182" customWidth="1"/>
    <col min="7171" max="7171" width="11.125" style="182" customWidth="1"/>
    <col min="7172" max="7172" width="9.625" style="182" customWidth="1"/>
    <col min="7173" max="7173" width="11.125" style="182" customWidth="1"/>
    <col min="7174" max="7174" width="9.625" style="182" customWidth="1"/>
    <col min="7175" max="7175" width="11.125" style="182" customWidth="1"/>
    <col min="7176" max="7410" width="9" style="182"/>
    <col min="7411" max="7411" width="2.625" style="182" customWidth="1"/>
    <col min="7412" max="7412" width="18.125" style="182" customWidth="1"/>
    <col min="7413" max="7414" width="5.625" style="182" customWidth="1"/>
    <col min="7415" max="7415" width="8.875" style="182" customWidth="1"/>
    <col min="7416" max="7416" width="6.875" style="182" customWidth="1"/>
    <col min="7417" max="7417" width="4" style="182" customWidth="1"/>
    <col min="7418" max="7418" width="9.625" style="182" customWidth="1"/>
    <col min="7419" max="7419" width="11.125" style="182" customWidth="1"/>
    <col min="7420" max="7420" width="9.375" style="182" customWidth="1"/>
    <col min="7421" max="7421" width="6.375" style="182" customWidth="1"/>
    <col min="7422" max="7422" width="10.5" style="182" customWidth="1"/>
    <col min="7423" max="7425" width="9" style="182"/>
    <col min="7426" max="7426" width="9.625" style="182" customWidth="1"/>
    <col min="7427" max="7427" width="11.125" style="182" customWidth="1"/>
    <col min="7428" max="7428" width="9.625" style="182" customWidth="1"/>
    <col min="7429" max="7429" width="11.125" style="182" customWidth="1"/>
    <col min="7430" max="7430" width="9.625" style="182" customWidth="1"/>
    <col min="7431" max="7431" width="11.125" style="182" customWidth="1"/>
    <col min="7432" max="7666" width="9" style="182"/>
    <col min="7667" max="7667" width="2.625" style="182" customWidth="1"/>
    <col min="7668" max="7668" width="18.125" style="182" customWidth="1"/>
    <col min="7669" max="7670" width="5.625" style="182" customWidth="1"/>
    <col min="7671" max="7671" width="8.875" style="182" customWidth="1"/>
    <col min="7672" max="7672" width="6.875" style="182" customWidth="1"/>
    <col min="7673" max="7673" width="4" style="182" customWidth="1"/>
    <col min="7674" max="7674" width="9.625" style="182" customWidth="1"/>
    <col min="7675" max="7675" width="11.125" style="182" customWidth="1"/>
    <col min="7676" max="7676" width="9.375" style="182" customWidth="1"/>
    <col min="7677" max="7677" width="6.375" style="182" customWidth="1"/>
    <col min="7678" max="7678" width="10.5" style="182" customWidth="1"/>
    <col min="7679" max="7681" width="9" style="182"/>
    <col min="7682" max="7682" width="9.625" style="182" customWidth="1"/>
    <col min="7683" max="7683" width="11.125" style="182" customWidth="1"/>
    <col min="7684" max="7684" width="9.625" style="182" customWidth="1"/>
    <col min="7685" max="7685" width="11.125" style="182" customWidth="1"/>
    <col min="7686" max="7686" width="9.625" style="182" customWidth="1"/>
    <col min="7687" max="7687" width="11.125" style="182" customWidth="1"/>
    <col min="7688" max="7922" width="9" style="182"/>
    <col min="7923" max="7923" width="2.625" style="182" customWidth="1"/>
    <col min="7924" max="7924" width="18.125" style="182" customWidth="1"/>
    <col min="7925" max="7926" width="5.625" style="182" customWidth="1"/>
    <col min="7927" max="7927" width="8.875" style="182" customWidth="1"/>
    <col min="7928" max="7928" width="6.875" style="182" customWidth="1"/>
    <col min="7929" max="7929" width="4" style="182" customWidth="1"/>
    <col min="7930" max="7930" width="9.625" style="182" customWidth="1"/>
    <col min="7931" max="7931" width="11.125" style="182" customWidth="1"/>
    <col min="7932" max="7932" width="9.375" style="182" customWidth="1"/>
    <col min="7933" max="7933" width="6.375" style="182" customWidth="1"/>
    <col min="7934" max="7934" width="10.5" style="182" customWidth="1"/>
    <col min="7935" max="7937" width="9" style="182"/>
    <col min="7938" max="7938" width="9.625" style="182" customWidth="1"/>
    <col min="7939" max="7939" width="11.125" style="182" customWidth="1"/>
    <col min="7940" max="7940" width="9.625" style="182" customWidth="1"/>
    <col min="7941" max="7941" width="11.125" style="182" customWidth="1"/>
    <col min="7942" max="7942" width="9.625" style="182" customWidth="1"/>
    <col min="7943" max="7943" width="11.125" style="182" customWidth="1"/>
    <col min="7944" max="8178" width="9" style="182"/>
    <col min="8179" max="8179" width="2.625" style="182" customWidth="1"/>
    <col min="8180" max="8180" width="18.125" style="182" customWidth="1"/>
    <col min="8181" max="8182" width="5.625" style="182" customWidth="1"/>
    <col min="8183" max="8183" width="8.875" style="182" customWidth="1"/>
    <col min="8184" max="8184" width="6.875" style="182" customWidth="1"/>
    <col min="8185" max="8185" width="4" style="182" customWidth="1"/>
    <col min="8186" max="8186" width="9.625" style="182" customWidth="1"/>
    <col min="8187" max="8187" width="11.125" style="182" customWidth="1"/>
    <col min="8188" max="8188" width="9.375" style="182" customWidth="1"/>
    <col min="8189" max="8189" width="6.375" style="182" customWidth="1"/>
    <col min="8190" max="8190" width="10.5" style="182" customWidth="1"/>
    <col min="8191" max="8193" width="9" style="182"/>
    <col min="8194" max="8194" width="9.625" style="182" customWidth="1"/>
    <col min="8195" max="8195" width="11.125" style="182" customWidth="1"/>
    <col min="8196" max="8196" width="9.625" style="182" customWidth="1"/>
    <col min="8197" max="8197" width="11.125" style="182" customWidth="1"/>
    <col min="8198" max="8198" width="9.625" style="182" customWidth="1"/>
    <col min="8199" max="8199" width="11.125" style="182" customWidth="1"/>
    <col min="8200" max="8434" width="9" style="182"/>
    <col min="8435" max="8435" width="2.625" style="182" customWidth="1"/>
    <col min="8436" max="8436" width="18.125" style="182" customWidth="1"/>
    <col min="8437" max="8438" width="5.625" style="182" customWidth="1"/>
    <col min="8439" max="8439" width="8.875" style="182" customWidth="1"/>
    <col min="8440" max="8440" width="6.875" style="182" customWidth="1"/>
    <col min="8441" max="8441" width="4" style="182" customWidth="1"/>
    <col min="8442" max="8442" width="9.625" style="182" customWidth="1"/>
    <col min="8443" max="8443" width="11.125" style="182" customWidth="1"/>
    <col min="8444" max="8444" width="9.375" style="182" customWidth="1"/>
    <col min="8445" max="8445" width="6.375" style="182" customWidth="1"/>
    <col min="8446" max="8446" width="10.5" style="182" customWidth="1"/>
    <col min="8447" max="8449" width="9" style="182"/>
    <col min="8450" max="8450" width="9.625" style="182" customWidth="1"/>
    <col min="8451" max="8451" width="11.125" style="182" customWidth="1"/>
    <col min="8452" max="8452" width="9.625" style="182" customWidth="1"/>
    <col min="8453" max="8453" width="11.125" style="182" customWidth="1"/>
    <col min="8454" max="8454" width="9.625" style="182" customWidth="1"/>
    <col min="8455" max="8455" width="11.125" style="182" customWidth="1"/>
    <col min="8456" max="8690" width="9" style="182"/>
    <col min="8691" max="8691" width="2.625" style="182" customWidth="1"/>
    <col min="8692" max="8692" width="18.125" style="182" customWidth="1"/>
    <col min="8693" max="8694" width="5.625" style="182" customWidth="1"/>
    <col min="8695" max="8695" width="8.875" style="182" customWidth="1"/>
    <col min="8696" max="8696" width="6.875" style="182" customWidth="1"/>
    <col min="8697" max="8697" width="4" style="182" customWidth="1"/>
    <col min="8698" max="8698" width="9.625" style="182" customWidth="1"/>
    <col min="8699" max="8699" width="11.125" style="182" customWidth="1"/>
    <col min="8700" max="8700" width="9.375" style="182" customWidth="1"/>
    <col min="8701" max="8701" width="6.375" style="182" customWidth="1"/>
    <col min="8702" max="8702" width="10.5" style="182" customWidth="1"/>
    <col min="8703" max="8705" width="9" style="182"/>
    <col min="8706" max="8706" width="9.625" style="182" customWidth="1"/>
    <col min="8707" max="8707" width="11.125" style="182" customWidth="1"/>
    <col min="8708" max="8708" width="9.625" style="182" customWidth="1"/>
    <col min="8709" max="8709" width="11.125" style="182" customWidth="1"/>
    <col min="8710" max="8710" width="9.625" style="182" customWidth="1"/>
    <col min="8711" max="8711" width="11.125" style="182" customWidth="1"/>
    <col min="8712" max="8946" width="9" style="182"/>
    <col min="8947" max="8947" width="2.625" style="182" customWidth="1"/>
    <col min="8948" max="8948" width="18.125" style="182" customWidth="1"/>
    <col min="8949" max="8950" width="5.625" style="182" customWidth="1"/>
    <col min="8951" max="8951" width="8.875" style="182" customWidth="1"/>
    <col min="8952" max="8952" width="6.875" style="182" customWidth="1"/>
    <col min="8953" max="8953" width="4" style="182" customWidth="1"/>
    <col min="8954" max="8954" width="9.625" style="182" customWidth="1"/>
    <col min="8955" max="8955" width="11.125" style="182" customWidth="1"/>
    <col min="8956" max="8956" width="9.375" style="182" customWidth="1"/>
    <col min="8957" max="8957" width="6.375" style="182" customWidth="1"/>
    <col min="8958" max="8958" width="10.5" style="182" customWidth="1"/>
    <col min="8959" max="8961" width="9" style="182"/>
    <col min="8962" max="8962" width="9.625" style="182" customWidth="1"/>
    <col min="8963" max="8963" width="11.125" style="182" customWidth="1"/>
    <col min="8964" max="8964" width="9.625" style="182" customWidth="1"/>
    <col min="8965" max="8965" width="11.125" style="182" customWidth="1"/>
    <col min="8966" max="8966" width="9.625" style="182" customWidth="1"/>
    <col min="8967" max="8967" width="11.125" style="182" customWidth="1"/>
    <col min="8968" max="9202" width="9" style="182"/>
    <col min="9203" max="9203" width="2.625" style="182" customWidth="1"/>
    <col min="9204" max="9204" width="18.125" style="182" customWidth="1"/>
    <col min="9205" max="9206" width="5.625" style="182" customWidth="1"/>
    <col min="9207" max="9207" width="8.875" style="182" customWidth="1"/>
    <col min="9208" max="9208" width="6.875" style="182" customWidth="1"/>
    <col min="9209" max="9209" width="4" style="182" customWidth="1"/>
    <col min="9210" max="9210" width="9.625" style="182" customWidth="1"/>
    <col min="9211" max="9211" width="11.125" style="182" customWidth="1"/>
    <col min="9212" max="9212" width="9.375" style="182" customWidth="1"/>
    <col min="9213" max="9213" width="6.375" style="182" customWidth="1"/>
    <col min="9214" max="9214" width="10.5" style="182" customWidth="1"/>
    <col min="9215" max="9217" width="9" style="182"/>
    <col min="9218" max="9218" width="9.625" style="182" customWidth="1"/>
    <col min="9219" max="9219" width="11.125" style="182" customWidth="1"/>
    <col min="9220" max="9220" width="9.625" style="182" customWidth="1"/>
    <col min="9221" max="9221" width="11.125" style="182" customWidth="1"/>
    <col min="9222" max="9222" width="9.625" style="182" customWidth="1"/>
    <col min="9223" max="9223" width="11.125" style="182" customWidth="1"/>
    <col min="9224" max="9458" width="9" style="182"/>
    <col min="9459" max="9459" width="2.625" style="182" customWidth="1"/>
    <col min="9460" max="9460" width="18.125" style="182" customWidth="1"/>
    <col min="9461" max="9462" width="5.625" style="182" customWidth="1"/>
    <col min="9463" max="9463" width="8.875" style="182" customWidth="1"/>
    <col min="9464" max="9464" width="6.875" style="182" customWidth="1"/>
    <col min="9465" max="9465" width="4" style="182" customWidth="1"/>
    <col min="9466" max="9466" width="9.625" style="182" customWidth="1"/>
    <col min="9467" max="9467" width="11.125" style="182" customWidth="1"/>
    <col min="9468" max="9468" width="9.375" style="182" customWidth="1"/>
    <col min="9469" max="9469" width="6.375" style="182" customWidth="1"/>
    <col min="9470" max="9470" width="10.5" style="182" customWidth="1"/>
    <col min="9471" max="9473" width="9" style="182"/>
    <col min="9474" max="9474" width="9.625" style="182" customWidth="1"/>
    <col min="9475" max="9475" width="11.125" style="182" customWidth="1"/>
    <col min="9476" max="9476" width="9.625" style="182" customWidth="1"/>
    <col min="9477" max="9477" width="11.125" style="182" customWidth="1"/>
    <col min="9478" max="9478" width="9.625" style="182" customWidth="1"/>
    <col min="9479" max="9479" width="11.125" style="182" customWidth="1"/>
    <col min="9480" max="9714" width="9" style="182"/>
    <col min="9715" max="9715" width="2.625" style="182" customWidth="1"/>
    <col min="9716" max="9716" width="18.125" style="182" customWidth="1"/>
    <col min="9717" max="9718" width="5.625" style="182" customWidth="1"/>
    <col min="9719" max="9719" width="8.875" style="182" customWidth="1"/>
    <col min="9720" max="9720" width="6.875" style="182" customWidth="1"/>
    <col min="9721" max="9721" width="4" style="182" customWidth="1"/>
    <col min="9722" max="9722" width="9.625" style="182" customWidth="1"/>
    <col min="9723" max="9723" width="11.125" style="182" customWidth="1"/>
    <col min="9724" max="9724" width="9.375" style="182" customWidth="1"/>
    <col min="9725" max="9725" width="6.375" style="182" customWidth="1"/>
    <col min="9726" max="9726" width="10.5" style="182" customWidth="1"/>
    <col min="9727" max="9729" width="9" style="182"/>
    <col min="9730" max="9730" width="9.625" style="182" customWidth="1"/>
    <col min="9731" max="9731" width="11.125" style="182" customWidth="1"/>
    <col min="9732" max="9732" width="9.625" style="182" customWidth="1"/>
    <col min="9733" max="9733" width="11.125" style="182" customWidth="1"/>
    <col min="9734" max="9734" width="9.625" style="182" customWidth="1"/>
    <col min="9735" max="9735" width="11.125" style="182" customWidth="1"/>
    <col min="9736" max="9970" width="9" style="182"/>
    <col min="9971" max="9971" width="2.625" style="182" customWidth="1"/>
    <col min="9972" max="9972" width="18.125" style="182" customWidth="1"/>
    <col min="9973" max="9974" width="5.625" style="182" customWidth="1"/>
    <col min="9975" max="9975" width="8.875" style="182" customWidth="1"/>
    <col min="9976" max="9976" width="6.875" style="182" customWidth="1"/>
    <col min="9977" max="9977" width="4" style="182" customWidth="1"/>
    <col min="9978" max="9978" width="9.625" style="182" customWidth="1"/>
    <col min="9979" max="9979" width="11.125" style="182" customWidth="1"/>
    <col min="9980" max="9980" width="9.375" style="182" customWidth="1"/>
    <col min="9981" max="9981" width="6.375" style="182" customWidth="1"/>
    <col min="9982" max="9982" width="10.5" style="182" customWidth="1"/>
    <col min="9983" max="9985" width="9" style="182"/>
    <col min="9986" max="9986" width="9.625" style="182" customWidth="1"/>
    <col min="9987" max="9987" width="11.125" style="182" customWidth="1"/>
    <col min="9988" max="9988" width="9.625" style="182" customWidth="1"/>
    <col min="9989" max="9989" width="11.125" style="182" customWidth="1"/>
    <col min="9990" max="9990" width="9.625" style="182" customWidth="1"/>
    <col min="9991" max="9991" width="11.125" style="182" customWidth="1"/>
    <col min="9992" max="10226" width="9" style="182"/>
    <col min="10227" max="10227" width="2.625" style="182" customWidth="1"/>
    <col min="10228" max="10228" width="18.125" style="182" customWidth="1"/>
    <col min="10229" max="10230" width="5.625" style="182" customWidth="1"/>
    <col min="10231" max="10231" width="8.875" style="182" customWidth="1"/>
    <col min="10232" max="10232" width="6.875" style="182" customWidth="1"/>
    <col min="10233" max="10233" width="4" style="182" customWidth="1"/>
    <col min="10234" max="10234" width="9.625" style="182" customWidth="1"/>
    <col min="10235" max="10235" width="11.125" style="182" customWidth="1"/>
    <col min="10236" max="10236" width="9.375" style="182" customWidth="1"/>
    <col min="10237" max="10237" width="6.375" style="182" customWidth="1"/>
    <col min="10238" max="10238" width="10.5" style="182" customWidth="1"/>
    <col min="10239" max="10241" width="9" style="182"/>
    <col min="10242" max="10242" width="9.625" style="182" customWidth="1"/>
    <col min="10243" max="10243" width="11.125" style="182" customWidth="1"/>
    <col min="10244" max="10244" width="9.625" style="182" customWidth="1"/>
    <col min="10245" max="10245" width="11.125" style="182" customWidth="1"/>
    <col min="10246" max="10246" width="9.625" style="182" customWidth="1"/>
    <col min="10247" max="10247" width="11.125" style="182" customWidth="1"/>
    <col min="10248" max="10482" width="9" style="182"/>
    <col min="10483" max="10483" width="2.625" style="182" customWidth="1"/>
    <col min="10484" max="10484" width="18.125" style="182" customWidth="1"/>
    <col min="10485" max="10486" width="5.625" style="182" customWidth="1"/>
    <col min="10487" max="10487" width="8.875" style="182" customWidth="1"/>
    <col min="10488" max="10488" width="6.875" style="182" customWidth="1"/>
    <col min="10489" max="10489" width="4" style="182" customWidth="1"/>
    <col min="10490" max="10490" width="9.625" style="182" customWidth="1"/>
    <col min="10491" max="10491" width="11.125" style="182" customWidth="1"/>
    <col min="10492" max="10492" width="9.375" style="182" customWidth="1"/>
    <col min="10493" max="10493" width="6.375" style="182" customWidth="1"/>
    <col min="10494" max="10494" width="10.5" style="182" customWidth="1"/>
    <col min="10495" max="10497" width="9" style="182"/>
    <col min="10498" max="10498" width="9.625" style="182" customWidth="1"/>
    <col min="10499" max="10499" width="11.125" style="182" customWidth="1"/>
    <col min="10500" max="10500" width="9.625" style="182" customWidth="1"/>
    <col min="10501" max="10501" width="11.125" style="182" customWidth="1"/>
    <col min="10502" max="10502" width="9.625" style="182" customWidth="1"/>
    <col min="10503" max="10503" width="11.125" style="182" customWidth="1"/>
    <col min="10504" max="10738" width="9" style="182"/>
    <col min="10739" max="10739" width="2.625" style="182" customWidth="1"/>
    <col min="10740" max="10740" width="18.125" style="182" customWidth="1"/>
    <col min="10741" max="10742" width="5.625" style="182" customWidth="1"/>
    <col min="10743" max="10743" width="8.875" style="182" customWidth="1"/>
    <col min="10744" max="10744" width="6.875" style="182" customWidth="1"/>
    <col min="10745" max="10745" width="4" style="182" customWidth="1"/>
    <col min="10746" max="10746" width="9.625" style="182" customWidth="1"/>
    <col min="10747" max="10747" width="11.125" style="182" customWidth="1"/>
    <col min="10748" max="10748" width="9.375" style="182" customWidth="1"/>
    <col min="10749" max="10749" width="6.375" style="182" customWidth="1"/>
    <col min="10750" max="10750" width="10.5" style="182" customWidth="1"/>
    <col min="10751" max="10753" width="9" style="182"/>
    <col min="10754" max="10754" width="9.625" style="182" customWidth="1"/>
    <col min="10755" max="10755" width="11.125" style="182" customWidth="1"/>
    <col min="10756" max="10756" width="9.625" style="182" customWidth="1"/>
    <col min="10757" max="10757" width="11.125" style="182" customWidth="1"/>
    <col min="10758" max="10758" width="9.625" style="182" customWidth="1"/>
    <col min="10759" max="10759" width="11.125" style="182" customWidth="1"/>
    <col min="10760" max="10994" width="9" style="182"/>
    <col min="10995" max="10995" width="2.625" style="182" customWidth="1"/>
    <col min="10996" max="10996" width="18.125" style="182" customWidth="1"/>
    <col min="10997" max="10998" width="5.625" style="182" customWidth="1"/>
    <col min="10999" max="10999" width="8.875" style="182" customWidth="1"/>
    <col min="11000" max="11000" width="6.875" style="182" customWidth="1"/>
    <col min="11001" max="11001" width="4" style="182" customWidth="1"/>
    <col min="11002" max="11002" width="9.625" style="182" customWidth="1"/>
    <col min="11003" max="11003" width="11.125" style="182" customWidth="1"/>
    <col min="11004" max="11004" width="9.375" style="182" customWidth="1"/>
    <col min="11005" max="11005" width="6.375" style="182" customWidth="1"/>
    <col min="11006" max="11006" width="10.5" style="182" customWidth="1"/>
    <col min="11007" max="11009" width="9" style="182"/>
    <col min="11010" max="11010" width="9.625" style="182" customWidth="1"/>
    <col min="11011" max="11011" width="11.125" style="182" customWidth="1"/>
    <col min="11012" max="11012" width="9.625" style="182" customWidth="1"/>
    <col min="11013" max="11013" width="11.125" style="182" customWidth="1"/>
    <col min="11014" max="11014" width="9.625" style="182" customWidth="1"/>
    <col min="11015" max="11015" width="11.125" style="182" customWidth="1"/>
    <col min="11016" max="11250" width="9" style="182"/>
    <col min="11251" max="11251" width="2.625" style="182" customWidth="1"/>
    <col min="11252" max="11252" width="18.125" style="182" customWidth="1"/>
    <col min="11253" max="11254" width="5.625" style="182" customWidth="1"/>
    <col min="11255" max="11255" width="8.875" style="182" customWidth="1"/>
    <col min="11256" max="11256" width="6.875" style="182" customWidth="1"/>
    <col min="11257" max="11257" width="4" style="182" customWidth="1"/>
    <col min="11258" max="11258" width="9.625" style="182" customWidth="1"/>
    <col min="11259" max="11259" width="11.125" style="182" customWidth="1"/>
    <col min="11260" max="11260" width="9.375" style="182" customWidth="1"/>
    <col min="11261" max="11261" width="6.375" style="182" customWidth="1"/>
    <col min="11262" max="11262" width="10.5" style="182" customWidth="1"/>
    <col min="11263" max="11265" width="9" style="182"/>
    <col min="11266" max="11266" width="9.625" style="182" customWidth="1"/>
    <col min="11267" max="11267" width="11.125" style="182" customWidth="1"/>
    <col min="11268" max="11268" width="9.625" style="182" customWidth="1"/>
    <col min="11269" max="11269" width="11.125" style="182" customWidth="1"/>
    <col min="11270" max="11270" width="9.625" style="182" customWidth="1"/>
    <col min="11271" max="11271" width="11.125" style="182" customWidth="1"/>
    <col min="11272" max="11506" width="9" style="182"/>
    <col min="11507" max="11507" width="2.625" style="182" customWidth="1"/>
    <col min="11508" max="11508" width="18.125" style="182" customWidth="1"/>
    <col min="11509" max="11510" width="5.625" style="182" customWidth="1"/>
    <col min="11511" max="11511" width="8.875" style="182" customWidth="1"/>
    <col min="11512" max="11512" width="6.875" style="182" customWidth="1"/>
    <col min="11513" max="11513" width="4" style="182" customWidth="1"/>
    <col min="11514" max="11514" width="9.625" style="182" customWidth="1"/>
    <col min="11515" max="11515" width="11.125" style="182" customWidth="1"/>
    <col min="11516" max="11516" width="9.375" style="182" customWidth="1"/>
    <col min="11517" max="11517" width="6.375" style="182" customWidth="1"/>
    <col min="11518" max="11518" width="10.5" style="182" customWidth="1"/>
    <col min="11519" max="11521" width="9" style="182"/>
    <col min="11522" max="11522" width="9.625" style="182" customWidth="1"/>
    <col min="11523" max="11523" width="11.125" style="182" customWidth="1"/>
    <col min="11524" max="11524" width="9.625" style="182" customWidth="1"/>
    <col min="11525" max="11525" width="11.125" style="182" customWidth="1"/>
    <col min="11526" max="11526" width="9.625" style="182" customWidth="1"/>
    <col min="11527" max="11527" width="11.125" style="182" customWidth="1"/>
    <col min="11528" max="11762" width="9" style="182"/>
    <col min="11763" max="11763" width="2.625" style="182" customWidth="1"/>
    <col min="11764" max="11764" width="18.125" style="182" customWidth="1"/>
    <col min="11765" max="11766" width="5.625" style="182" customWidth="1"/>
    <col min="11767" max="11767" width="8.875" style="182" customWidth="1"/>
    <col min="11768" max="11768" width="6.875" style="182" customWidth="1"/>
    <col min="11769" max="11769" width="4" style="182" customWidth="1"/>
    <col min="11770" max="11770" width="9.625" style="182" customWidth="1"/>
    <col min="11771" max="11771" width="11.125" style="182" customWidth="1"/>
    <col min="11772" max="11772" width="9.375" style="182" customWidth="1"/>
    <col min="11773" max="11773" width="6.375" style="182" customWidth="1"/>
    <col min="11774" max="11774" width="10.5" style="182" customWidth="1"/>
    <col min="11775" max="11777" width="9" style="182"/>
    <col min="11778" max="11778" width="9.625" style="182" customWidth="1"/>
    <col min="11779" max="11779" width="11.125" style="182" customWidth="1"/>
    <col min="11780" max="11780" width="9.625" style="182" customWidth="1"/>
    <col min="11781" max="11781" width="11.125" style="182" customWidth="1"/>
    <col min="11782" max="11782" width="9.625" style="182" customWidth="1"/>
    <col min="11783" max="11783" width="11.125" style="182" customWidth="1"/>
    <col min="11784" max="12018" width="9" style="182"/>
    <col min="12019" max="12019" width="2.625" style="182" customWidth="1"/>
    <col min="12020" max="12020" width="18.125" style="182" customWidth="1"/>
    <col min="12021" max="12022" width="5.625" style="182" customWidth="1"/>
    <col min="12023" max="12023" width="8.875" style="182" customWidth="1"/>
    <col min="12024" max="12024" width="6.875" style="182" customWidth="1"/>
    <col min="12025" max="12025" width="4" style="182" customWidth="1"/>
    <col min="12026" max="12026" width="9.625" style="182" customWidth="1"/>
    <col min="12027" max="12027" width="11.125" style="182" customWidth="1"/>
    <col min="12028" max="12028" width="9.375" style="182" customWidth="1"/>
    <col min="12029" max="12029" width="6.375" style="182" customWidth="1"/>
    <col min="12030" max="12030" width="10.5" style="182" customWidth="1"/>
    <col min="12031" max="12033" width="9" style="182"/>
    <col min="12034" max="12034" width="9.625" style="182" customWidth="1"/>
    <col min="12035" max="12035" width="11.125" style="182" customWidth="1"/>
    <col min="12036" max="12036" width="9.625" style="182" customWidth="1"/>
    <col min="12037" max="12037" width="11.125" style="182" customWidth="1"/>
    <col min="12038" max="12038" width="9.625" style="182" customWidth="1"/>
    <col min="12039" max="12039" width="11.125" style="182" customWidth="1"/>
    <col min="12040" max="12274" width="9" style="182"/>
    <col min="12275" max="12275" width="2.625" style="182" customWidth="1"/>
    <col min="12276" max="12276" width="18.125" style="182" customWidth="1"/>
    <col min="12277" max="12278" width="5.625" style="182" customWidth="1"/>
    <col min="12279" max="12279" width="8.875" style="182" customWidth="1"/>
    <col min="12280" max="12280" width="6.875" style="182" customWidth="1"/>
    <col min="12281" max="12281" width="4" style="182" customWidth="1"/>
    <col min="12282" max="12282" width="9.625" style="182" customWidth="1"/>
    <col min="12283" max="12283" width="11.125" style="182" customWidth="1"/>
    <col min="12284" max="12284" width="9.375" style="182" customWidth="1"/>
    <col min="12285" max="12285" width="6.375" style="182" customWidth="1"/>
    <col min="12286" max="12286" width="10.5" style="182" customWidth="1"/>
    <col min="12287" max="12289" width="9" style="182"/>
    <col min="12290" max="12290" width="9.625" style="182" customWidth="1"/>
    <col min="12291" max="12291" width="11.125" style="182" customWidth="1"/>
    <col min="12292" max="12292" width="9.625" style="182" customWidth="1"/>
    <col min="12293" max="12293" width="11.125" style="182" customWidth="1"/>
    <col min="12294" max="12294" width="9.625" style="182" customWidth="1"/>
    <col min="12295" max="12295" width="11.125" style="182" customWidth="1"/>
    <col min="12296" max="12530" width="9" style="182"/>
    <col min="12531" max="12531" width="2.625" style="182" customWidth="1"/>
    <col min="12532" max="12532" width="18.125" style="182" customWidth="1"/>
    <col min="12533" max="12534" width="5.625" style="182" customWidth="1"/>
    <col min="12535" max="12535" width="8.875" style="182" customWidth="1"/>
    <col min="12536" max="12536" width="6.875" style="182" customWidth="1"/>
    <col min="12537" max="12537" width="4" style="182" customWidth="1"/>
    <col min="12538" max="12538" width="9.625" style="182" customWidth="1"/>
    <col min="12539" max="12539" width="11.125" style="182" customWidth="1"/>
    <col min="12540" max="12540" width="9.375" style="182" customWidth="1"/>
    <col min="12541" max="12541" width="6.375" style="182" customWidth="1"/>
    <col min="12542" max="12542" width="10.5" style="182" customWidth="1"/>
    <col min="12543" max="12545" width="9" style="182"/>
    <col min="12546" max="12546" width="9.625" style="182" customWidth="1"/>
    <col min="12547" max="12547" width="11.125" style="182" customWidth="1"/>
    <col min="12548" max="12548" width="9.625" style="182" customWidth="1"/>
    <col min="12549" max="12549" width="11.125" style="182" customWidth="1"/>
    <col min="12550" max="12550" width="9.625" style="182" customWidth="1"/>
    <col min="12551" max="12551" width="11.125" style="182" customWidth="1"/>
    <col min="12552" max="12786" width="9" style="182"/>
    <col min="12787" max="12787" width="2.625" style="182" customWidth="1"/>
    <col min="12788" max="12788" width="18.125" style="182" customWidth="1"/>
    <col min="12789" max="12790" width="5.625" style="182" customWidth="1"/>
    <col min="12791" max="12791" width="8.875" style="182" customWidth="1"/>
    <col min="12792" max="12792" width="6.875" style="182" customWidth="1"/>
    <col min="12793" max="12793" width="4" style="182" customWidth="1"/>
    <col min="12794" max="12794" width="9.625" style="182" customWidth="1"/>
    <col min="12795" max="12795" width="11.125" style="182" customWidth="1"/>
    <col min="12796" max="12796" width="9.375" style="182" customWidth="1"/>
    <col min="12797" max="12797" width="6.375" style="182" customWidth="1"/>
    <col min="12798" max="12798" width="10.5" style="182" customWidth="1"/>
    <col min="12799" max="12801" width="9" style="182"/>
    <col min="12802" max="12802" width="9.625" style="182" customWidth="1"/>
    <col min="12803" max="12803" width="11.125" style="182" customWidth="1"/>
    <col min="12804" max="12804" width="9.625" style="182" customWidth="1"/>
    <col min="12805" max="12805" width="11.125" style="182" customWidth="1"/>
    <col min="12806" max="12806" width="9.625" style="182" customWidth="1"/>
    <col min="12807" max="12807" width="11.125" style="182" customWidth="1"/>
    <col min="12808" max="13042" width="9" style="182"/>
    <col min="13043" max="13043" width="2.625" style="182" customWidth="1"/>
    <col min="13044" max="13044" width="18.125" style="182" customWidth="1"/>
    <col min="13045" max="13046" width="5.625" style="182" customWidth="1"/>
    <col min="13047" max="13047" width="8.875" style="182" customWidth="1"/>
    <col min="13048" max="13048" width="6.875" style="182" customWidth="1"/>
    <col min="13049" max="13049" width="4" style="182" customWidth="1"/>
    <col min="13050" max="13050" width="9.625" style="182" customWidth="1"/>
    <col min="13051" max="13051" width="11.125" style="182" customWidth="1"/>
    <col min="13052" max="13052" width="9.375" style="182" customWidth="1"/>
    <col min="13053" max="13053" width="6.375" style="182" customWidth="1"/>
    <col min="13054" max="13054" width="10.5" style="182" customWidth="1"/>
    <col min="13055" max="13057" width="9" style="182"/>
    <col min="13058" max="13058" width="9.625" style="182" customWidth="1"/>
    <col min="13059" max="13059" width="11.125" style="182" customWidth="1"/>
    <col min="13060" max="13060" width="9.625" style="182" customWidth="1"/>
    <col min="13061" max="13061" width="11.125" style="182" customWidth="1"/>
    <col min="13062" max="13062" width="9.625" style="182" customWidth="1"/>
    <col min="13063" max="13063" width="11.125" style="182" customWidth="1"/>
    <col min="13064" max="13298" width="9" style="182"/>
    <col min="13299" max="13299" width="2.625" style="182" customWidth="1"/>
    <col min="13300" max="13300" width="18.125" style="182" customWidth="1"/>
    <col min="13301" max="13302" width="5.625" style="182" customWidth="1"/>
    <col min="13303" max="13303" width="8.875" style="182" customWidth="1"/>
    <col min="13304" max="13304" width="6.875" style="182" customWidth="1"/>
    <col min="13305" max="13305" width="4" style="182" customWidth="1"/>
    <col min="13306" max="13306" width="9.625" style="182" customWidth="1"/>
    <col min="13307" max="13307" width="11.125" style="182" customWidth="1"/>
    <col min="13308" max="13308" width="9.375" style="182" customWidth="1"/>
    <col min="13309" max="13309" width="6.375" style="182" customWidth="1"/>
    <col min="13310" max="13310" width="10.5" style="182" customWidth="1"/>
    <col min="13311" max="13313" width="9" style="182"/>
    <col min="13314" max="13314" width="9.625" style="182" customWidth="1"/>
    <col min="13315" max="13315" width="11.125" style="182" customWidth="1"/>
    <col min="13316" max="13316" width="9.625" style="182" customWidth="1"/>
    <col min="13317" max="13317" width="11.125" style="182" customWidth="1"/>
    <col min="13318" max="13318" width="9.625" style="182" customWidth="1"/>
    <col min="13319" max="13319" width="11.125" style="182" customWidth="1"/>
    <col min="13320" max="13554" width="9" style="182"/>
    <col min="13555" max="13555" width="2.625" style="182" customWidth="1"/>
    <col min="13556" max="13556" width="18.125" style="182" customWidth="1"/>
    <col min="13557" max="13558" width="5.625" style="182" customWidth="1"/>
    <col min="13559" max="13559" width="8.875" style="182" customWidth="1"/>
    <col min="13560" max="13560" width="6.875" style="182" customWidth="1"/>
    <col min="13561" max="13561" width="4" style="182" customWidth="1"/>
    <col min="13562" max="13562" width="9.625" style="182" customWidth="1"/>
    <col min="13563" max="13563" width="11.125" style="182" customWidth="1"/>
    <col min="13564" max="13564" width="9.375" style="182" customWidth="1"/>
    <col min="13565" max="13565" width="6.375" style="182" customWidth="1"/>
    <col min="13566" max="13566" width="10.5" style="182" customWidth="1"/>
    <col min="13567" max="13569" width="9" style="182"/>
    <col min="13570" max="13570" width="9.625" style="182" customWidth="1"/>
    <col min="13571" max="13571" width="11.125" style="182" customWidth="1"/>
    <col min="13572" max="13572" width="9.625" style="182" customWidth="1"/>
    <col min="13573" max="13573" width="11.125" style="182" customWidth="1"/>
    <col min="13574" max="13574" width="9.625" style="182" customWidth="1"/>
    <col min="13575" max="13575" width="11.125" style="182" customWidth="1"/>
    <col min="13576" max="13810" width="9" style="182"/>
    <col min="13811" max="13811" width="2.625" style="182" customWidth="1"/>
    <col min="13812" max="13812" width="18.125" style="182" customWidth="1"/>
    <col min="13813" max="13814" width="5.625" style="182" customWidth="1"/>
    <col min="13815" max="13815" width="8.875" style="182" customWidth="1"/>
    <col min="13816" max="13816" width="6.875" style="182" customWidth="1"/>
    <col min="13817" max="13817" width="4" style="182" customWidth="1"/>
    <col min="13818" max="13818" width="9.625" style="182" customWidth="1"/>
    <col min="13819" max="13819" width="11.125" style="182" customWidth="1"/>
    <col min="13820" max="13820" width="9.375" style="182" customWidth="1"/>
    <col min="13821" max="13821" width="6.375" style="182" customWidth="1"/>
    <col min="13822" max="13822" width="10.5" style="182" customWidth="1"/>
    <col min="13823" max="13825" width="9" style="182"/>
    <col min="13826" max="13826" width="9.625" style="182" customWidth="1"/>
    <col min="13827" max="13827" width="11.125" style="182" customWidth="1"/>
    <col min="13828" max="13828" width="9.625" style="182" customWidth="1"/>
    <col min="13829" max="13829" width="11.125" style="182" customWidth="1"/>
    <col min="13830" max="13830" width="9.625" style="182" customWidth="1"/>
    <col min="13831" max="13831" width="11.125" style="182" customWidth="1"/>
    <col min="13832" max="14066" width="9" style="182"/>
    <col min="14067" max="14067" width="2.625" style="182" customWidth="1"/>
    <col min="14068" max="14068" width="18.125" style="182" customWidth="1"/>
    <col min="14069" max="14070" width="5.625" style="182" customWidth="1"/>
    <col min="14071" max="14071" width="8.875" style="182" customWidth="1"/>
    <col min="14072" max="14072" width="6.875" style="182" customWidth="1"/>
    <col min="14073" max="14073" width="4" style="182" customWidth="1"/>
    <col min="14074" max="14074" width="9.625" style="182" customWidth="1"/>
    <col min="14075" max="14075" width="11.125" style="182" customWidth="1"/>
    <col min="14076" max="14076" width="9.375" style="182" customWidth="1"/>
    <col min="14077" max="14077" width="6.375" style="182" customWidth="1"/>
    <col min="14078" max="14078" width="10.5" style="182" customWidth="1"/>
    <col min="14079" max="14081" width="9" style="182"/>
    <col min="14082" max="14082" width="9.625" style="182" customWidth="1"/>
    <col min="14083" max="14083" width="11.125" style="182" customWidth="1"/>
    <col min="14084" max="14084" width="9.625" style="182" customWidth="1"/>
    <col min="14085" max="14085" width="11.125" style="182" customWidth="1"/>
    <col min="14086" max="14086" width="9.625" style="182" customWidth="1"/>
    <col min="14087" max="14087" width="11.125" style="182" customWidth="1"/>
    <col min="14088" max="14322" width="9" style="182"/>
    <col min="14323" max="14323" width="2.625" style="182" customWidth="1"/>
    <col min="14324" max="14324" width="18.125" style="182" customWidth="1"/>
    <col min="14325" max="14326" width="5.625" style="182" customWidth="1"/>
    <col min="14327" max="14327" width="8.875" style="182" customWidth="1"/>
    <col min="14328" max="14328" width="6.875" style="182" customWidth="1"/>
    <col min="14329" max="14329" width="4" style="182" customWidth="1"/>
    <col min="14330" max="14330" width="9.625" style="182" customWidth="1"/>
    <col min="14331" max="14331" width="11.125" style="182" customWidth="1"/>
    <col min="14332" max="14332" width="9.375" style="182" customWidth="1"/>
    <col min="14333" max="14333" width="6.375" style="182" customWidth="1"/>
    <col min="14334" max="14334" width="10.5" style="182" customWidth="1"/>
    <col min="14335" max="14337" width="9" style="182"/>
    <col min="14338" max="14338" width="9.625" style="182" customWidth="1"/>
    <col min="14339" max="14339" width="11.125" style="182" customWidth="1"/>
    <col min="14340" max="14340" width="9.625" style="182" customWidth="1"/>
    <col min="14341" max="14341" width="11.125" style="182" customWidth="1"/>
    <col min="14342" max="14342" width="9.625" style="182" customWidth="1"/>
    <col min="14343" max="14343" width="11.125" style="182" customWidth="1"/>
    <col min="14344" max="14578" width="9" style="182"/>
    <col min="14579" max="14579" width="2.625" style="182" customWidth="1"/>
    <col min="14580" max="14580" width="18.125" style="182" customWidth="1"/>
    <col min="14581" max="14582" width="5.625" style="182" customWidth="1"/>
    <col min="14583" max="14583" width="8.875" style="182" customWidth="1"/>
    <col min="14584" max="14584" width="6.875" style="182" customWidth="1"/>
    <col min="14585" max="14585" width="4" style="182" customWidth="1"/>
    <col min="14586" max="14586" width="9.625" style="182" customWidth="1"/>
    <col min="14587" max="14587" width="11.125" style="182" customWidth="1"/>
    <col min="14588" max="14588" width="9.375" style="182" customWidth="1"/>
    <col min="14589" max="14589" width="6.375" style="182" customWidth="1"/>
    <col min="14590" max="14590" width="10.5" style="182" customWidth="1"/>
    <col min="14591" max="14593" width="9" style="182"/>
    <col min="14594" max="14594" width="9.625" style="182" customWidth="1"/>
    <col min="14595" max="14595" width="11.125" style="182" customWidth="1"/>
    <col min="14596" max="14596" width="9.625" style="182" customWidth="1"/>
    <col min="14597" max="14597" width="11.125" style="182" customWidth="1"/>
    <col min="14598" max="14598" width="9.625" style="182" customWidth="1"/>
    <col min="14599" max="14599" width="11.125" style="182" customWidth="1"/>
    <col min="14600" max="14834" width="9" style="182"/>
    <col min="14835" max="14835" width="2.625" style="182" customWidth="1"/>
    <col min="14836" max="14836" width="18.125" style="182" customWidth="1"/>
    <col min="14837" max="14838" width="5.625" style="182" customWidth="1"/>
    <col min="14839" max="14839" width="8.875" style="182" customWidth="1"/>
    <col min="14840" max="14840" width="6.875" style="182" customWidth="1"/>
    <col min="14841" max="14841" width="4" style="182" customWidth="1"/>
    <col min="14842" max="14842" width="9.625" style="182" customWidth="1"/>
    <col min="14843" max="14843" width="11.125" style="182" customWidth="1"/>
    <col min="14844" max="14844" width="9.375" style="182" customWidth="1"/>
    <col min="14845" max="14845" width="6.375" style="182" customWidth="1"/>
    <col min="14846" max="14846" width="10.5" style="182" customWidth="1"/>
    <col min="14847" max="14849" width="9" style="182"/>
    <col min="14850" max="14850" width="9.625" style="182" customWidth="1"/>
    <col min="14851" max="14851" width="11.125" style="182" customWidth="1"/>
    <col min="14852" max="14852" width="9.625" style="182" customWidth="1"/>
    <col min="14853" max="14853" width="11.125" style="182" customWidth="1"/>
    <col min="14854" max="14854" width="9.625" style="182" customWidth="1"/>
    <col min="14855" max="14855" width="11.125" style="182" customWidth="1"/>
    <col min="14856" max="15090" width="9" style="182"/>
    <col min="15091" max="15091" width="2.625" style="182" customWidth="1"/>
    <col min="15092" max="15092" width="18.125" style="182" customWidth="1"/>
    <col min="15093" max="15094" width="5.625" style="182" customWidth="1"/>
    <col min="15095" max="15095" width="8.875" style="182" customWidth="1"/>
    <col min="15096" max="15096" width="6.875" style="182" customWidth="1"/>
    <col min="15097" max="15097" width="4" style="182" customWidth="1"/>
    <col min="15098" max="15098" width="9.625" style="182" customWidth="1"/>
    <col min="15099" max="15099" width="11.125" style="182" customWidth="1"/>
    <col min="15100" max="15100" width="9.375" style="182" customWidth="1"/>
    <col min="15101" max="15101" width="6.375" style="182" customWidth="1"/>
    <col min="15102" max="15102" width="10.5" style="182" customWidth="1"/>
    <col min="15103" max="15105" width="9" style="182"/>
    <col min="15106" max="15106" width="9.625" style="182" customWidth="1"/>
    <col min="15107" max="15107" width="11.125" style="182" customWidth="1"/>
    <col min="15108" max="15108" width="9.625" style="182" customWidth="1"/>
    <col min="15109" max="15109" width="11.125" style="182" customWidth="1"/>
    <col min="15110" max="15110" width="9.625" style="182" customWidth="1"/>
    <col min="15111" max="15111" width="11.125" style="182" customWidth="1"/>
    <col min="15112" max="15346" width="9" style="182"/>
    <col min="15347" max="15347" width="2.625" style="182" customWidth="1"/>
    <col min="15348" max="15348" width="18.125" style="182" customWidth="1"/>
    <col min="15349" max="15350" width="5.625" style="182" customWidth="1"/>
    <col min="15351" max="15351" width="8.875" style="182" customWidth="1"/>
    <col min="15352" max="15352" width="6.875" style="182" customWidth="1"/>
    <col min="15353" max="15353" width="4" style="182" customWidth="1"/>
    <col min="15354" max="15354" width="9.625" style="182" customWidth="1"/>
    <col min="15355" max="15355" width="11.125" style="182" customWidth="1"/>
    <col min="15356" max="15356" width="9.375" style="182" customWidth="1"/>
    <col min="15357" max="15357" width="6.375" style="182" customWidth="1"/>
    <col min="15358" max="15358" width="10.5" style="182" customWidth="1"/>
    <col min="15359" max="15361" width="9" style="182"/>
    <col min="15362" max="15362" width="9.625" style="182" customWidth="1"/>
    <col min="15363" max="15363" width="11.125" style="182" customWidth="1"/>
    <col min="15364" max="15364" width="9.625" style="182" customWidth="1"/>
    <col min="15365" max="15365" width="11.125" style="182" customWidth="1"/>
    <col min="15366" max="15366" width="9.625" style="182" customWidth="1"/>
    <col min="15367" max="15367" width="11.125" style="182" customWidth="1"/>
    <col min="15368" max="15602" width="9" style="182"/>
    <col min="15603" max="15603" width="2.625" style="182" customWidth="1"/>
    <col min="15604" max="15604" width="18.125" style="182" customWidth="1"/>
    <col min="15605" max="15606" width="5.625" style="182" customWidth="1"/>
    <col min="15607" max="15607" width="8.875" style="182" customWidth="1"/>
    <col min="15608" max="15608" width="6.875" style="182" customWidth="1"/>
    <col min="15609" max="15609" width="4" style="182" customWidth="1"/>
    <col min="15610" max="15610" width="9.625" style="182" customWidth="1"/>
    <col min="15611" max="15611" width="11.125" style="182" customWidth="1"/>
    <col min="15612" max="15612" width="9.375" style="182" customWidth="1"/>
    <col min="15613" max="15613" width="6.375" style="182" customWidth="1"/>
    <col min="15614" max="15614" width="10.5" style="182" customWidth="1"/>
    <col min="15615" max="15617" width="9" style="182"/>
    <col min="15618" max="15618" width="9.625" style="182" customWidth="1"/>
    <col min="15619" max="15619" width="11.125" style="182" customWidth="1"/>
    <col min="15620" max="15620" width="9.625" style="182" customWidth="1"/>
    <col min="15621" max="15621" width="11.125" style="182" customWidth="1"/>
    <col min="15622" max="15622" width="9.625" style="182" customWidth="1"/>
    <col min="15623" max="15623" width="11.125" style="182" customWidth="1"/>
    <col min="15624" max="15858" width="9" style="182"/>
    <col min="15859" max="15859" width="2.625" style="182" customWidth="1"/>
    <col min="15860" max="15860" width="18.125" style="182" customWidth="1"/>
    <col min="15861" max="15862" width="5.625" style="182" customWidth="1"/>
    <col min="15863" max="15863" width="8.875" style="182" customWidth="1"/>
    <col min="15864" max="15864" width="6.875" style="182" customWidth="1"/>
    <col min="15865" max="15865" width="4" style="182" customWidth="1"/>
    <col min="15866" max="15866" width="9.625" style="182" customWidth="1"/>
    <col min="15867" max="15867" width="11.125" style="182" customWidth="1"/>
    <col min="15868" max="15868" width="9.375" style="182" customWidth="1"/>
    <col min="15869" max="15869" width="6.375" style="182" customWidth="1"/>
    <col min="15870" max="15870" width="10.5" style="182" customWidth="1"/>
    <col min="15871" max="15873" width="9" style="182"/>
    <col min="15874" max="15874" width="9.625" style="182" customWidth="1"/>
    <col min="15875" max="15875" width="11.125" style="182" customWidth="1"/>
    <col min="15876" max="15876" width="9.625" style="182" customWidth="1"/>
    <col min="15877" max="15877" width="11.125" style="182" customWidth="1"/>
    <col min="15878" max="15878" width="9.625" style="182" customWidth="1"/>
    <col min="15879" max="15879" width="11.125" style="182" customWidth="1"/>
    <col min="15880" max="16114" width="9" style="182"/>
    <col min="16115" max="16115" width="2.625" style="182" customWidth="1"/>
    <col min="16116" max="16116" width="18.125" style="182" customWidth="1"/>
    <col min="16117" max="16118" width="5.625" style="182" customWidth="1"/>
    <col min="16119" max="16119" width="8.875" style="182" customWidth="1"/>
    <col min="16120" max="16120" width="6.875" style="182" customWidth="1"/>
    <col min="16121" max="16121" width="4" style="182" customWidth="1"/>
    <col min="16122" max="16122" width="9.625" style="182" customWidth="1"/>
    <col min="16123" max="16123" width="11.125" style="182" customWidth="1"/>
    <col min="16124" max="16124" width="9.375" style="182" customWidth="1"/>
    <col min="16125" max="16125" width="6.375" style="182" customWidth="1"/>
    <col min="16126" max="16126" width="10.5" style="182" customWidth="1"/>
    <col min="16127" max="16129" width="9" style="182"/>
    <col min="16130" max="16130" width="9.625" style="182" customWidth="1"/>
    <col min="16131" max="16131" width="11.125" style="182" customWidth="1"/>
    <col min="16132" max="16132" width="9.625" style="182" customWidth="1"/>
    <col min="16133" max="16133" width="11.125" style="182" customWidth="1"/>
    <col min="16134" max="16134" width="9.625" style="182" customWidth="1"/>
    <col min="16135" max="16135" width="11.125" style="182" customWidth="1"/>
    <col min="16136" max="16384" width="9" style="182"/>
  </cols>
  <sheetData>
    <row r="1" spans="1:12" ht="13.5" customHeight="1" thickBot="1">
      <c r="G1" s="176"/>
      <c r="J1" s="179"/>
      <c r="K1" s="180"/>
      <c r="L1" s="181" t="s">
        <v>9</v>
      </c>
    </row>
    <row r="2" spans="1:12" ht="13.5" customHeight="1">
      <c r="A2" s="319" t="s">
        <v>0</v>
      </c>
      <c r="B2" s="321" t="s">
        <v>1</v>
      </c>
      <c r="C2" s="323" t="s">
        <v>2</v>
      </c>
      <c r="D2" s="324"/>
      <c r="E2" s="325"/>
      <c r="F2" s="329" t="s">
        <v>3</v>
      </c>
      <c r="G2" s="331" t="s">
        <v>4</v>
      </c>
      <c r="H2" s="315" t="s">
        <v>5</v>
      </c>
      <c r="I2" s="315" t="s">
        <v>6</v>
      </c>
      <c r="J2" s="317" t="s">
        <v>7</v>
      </c>
      <c r="K2" s="306" t="str">
        <f>'2 表紙1'!K8</f>
        <v>第　回既済部分検査内訳書</v>
      </c>
      <c r="L2" s="307"/>
    </row>
    <row r="3" spans="1:12" ht="13.5" customHeight="1">
      <c r="A3" s="320"/>
      <c r="B3" s="322"/>
      <c r="C3" s="326"/>
      <c r="D3" s="327"/>
      <c r="E3" s="328"/>
      <c r="F3" s="330"/>
      <c r="G3" s="332"/>
      <c r="H3" s="316"/>
      <c r="I3" s="316"/>
      <c r="J3" s="318"/>
      <c r="K3" s="183" t="s">
        <v>3</v>
      </c>
      <c r="L3" s="184" t="s">
        <v>8</v>
      </c>
    </row>
    <row r="4" spans="1:12" ht="13.5" customHeight="1">
      <c r="A4" s="185"/>
      <c r="B4" s="186"/>
      <c r="C4" s="187"/>
      <c r="D4" s="187"/>
      <c r="E4" s="188"/>
      <c r="F4" s="189"/>
      <c r="G4" s="190"/>
      <c r="H4" s="191"/>
      <c r="I4" s="192"/>
      <c r="J4" s="193"/>
      <c r="K4" s="194"/>
      <c r="L4" s="195"/>
    </row>
    <row r="5" spans="1:12" ht="13.5" customHeight="1">
      <c r="A5" s="15" t="s">
        <v>1080</v>
      </c>
      <c r="B5" s="197" t="s">
        <v>649</v>
      </c>
      <c r="C5" s="198"/>
      <c r="D5" s="199"/>
      <c r="E5" s="200"/>
      <c r="F5" s="201"/>
      <c r="G5" s="202"/>
      <c r="H5" s="203"/>
      <c r="I5" s="204"/>
      <c r="J5" s="205"/>
      <c r="K5" s="206"/>
      <c r="L5" s="207"/>
    </row>
    <row r="6" spans="1:12" ht="13.5" customHeight="1">
      <c r="A6" s="208"/>
      <c r="B6" s="186"/>
      <c r="C6" s="209"/>
      <c r="D6" s="209"/>
      <c r="E6" s="210"/>
      <c r="F6" s="189"/>
      <c r="G6" s="211"/>
      <c r="H6" s="192"/>
      <c r="I6" s="192"/>
      <c r="J6" s="193"/>
      <c r="K6" s="194"/>
      <c r="L6" s="195"/>
    </row>
    <row r="7" spans="1:12" ht="13.5" customHeight="1">
      <c r="A7" s="196"/>
      <c r="B7" s="197"/>
      <c r="C7" s="198"/>
      <c r="D7" s="199"/>
      <c r="E7" s="200"/>
      <c r="F7" s="201"/>
      <c r="G7" s="212"/>
      <c r="H7" s="204"/>
      <c r="I7" s="204"/>
      <c r="J7" s="205"/>
      <c r="K7" s="213"/>
      <c r="L7" s="207"/>
    </row>
    <row r="8" spans="1:12" ht="13.5" customHeight="1">
      <c r="A8" s="208"/>
      <c r="B8" s="186"/>
      <c r="C8" s="214"/>
      <c r="D8" s="209"/>
      <c r="E8" s="210"/>
      <c r="F8" s="189"/>
      <c r="G8" s="211"/>
      <c r="H8" s="192"/>
      <c r="I8" s="192"/>
      <c r="J8" s="193"/>
      <c r="K8" s="194"/>
      <c r="L8" s="195"/>
    </row>
    <row r="9" spans="1:12" ht="13.5" customHeight="1">
      <c r="A9" s="196"/>
      <c r="B9" s="197"/>
      <c r="C9" s="215"/>
      <c r="D9" s="215"/>
      <c r="E9" s="200"/>
      <c r="F9" s="201"/>
      <c r="G9" s="212"/>
      <c r="H9" s="203"/>
      <c r="I9" s="204"/>
      <c r="J9" s="205"/>
      <c r="K9" s="213"/>
      <c r="L9" s="207"/>
    </row>
    <row r="10" spans="1:12" ht="13.5" customHeight="1">
      <c r="A10" s="217"/>
      <c r="B10" s="186"/>
      <c r="C10" s="214"/>
      <c r="D10" s="218"/>
      <c r="E10" s="210"/>
      <c r="F10" s="219"/>
      <c r="G10" s="220"/>
      <c r="H10" s="221"/>
      <c r="I10" s="192"/>
      <c r="J10" s="193"/>
      <c r="K10" s="194"/>
      <c r="L10" s="222"/>
    </row>
    <row r="11" spans="1:12" ht="13.5" customHeight="1">
      <c r="A11" s="217"/>
      <c r="B11" s="197" t="s">
        <v>1039</v>
      </c>
      <c r="C11" s="215" t="s">
        <v>724</v>
      </c>
      <c r="D11" s="215"/>
      <c r="E11" s="200"/>
      <c r="F11" s="201">
        <v>1</v>
      </c>
      <c r="G11" s="212" t="s">
        <v>55</v>
      </c>
      <c r="H11" s="204"/>
      <c r="I11" s="204"/>
      <c r="J11" s="205"/>
      <c r="K11" s="213"/>
      <c r="L11" s="222"/>
    </row>
    <row r="12" spans="1:12" ht="13.5" customHeight="1">
      <c r="A12" s="208"/>
      <c r="B12" s="186"/>
      <c r="C12" s="214" t="s">
        <v>420</v>
      </c>
      <c r="D12" s="218"/>
      <c r="E12" s="210"/>
      <c r="F12" s="219"/>
      <c r="G12" s="220"/>
      <c r="H12" s="221"/>
      <c r="I12" s="192"/>
      <c r="J12" s="193"/>
      <c r="K12" s="194"/>
      <c r="L12" s="195"/>
    </row>
    <row r="13" spans="1:12" ht="13.5" customHeight="1">
      <c r="A13" s="196"/>
      <c r="B13" s="197"/>
      <c r="C13" s="215"/>
      <c r="D13" s="215"/>
      <c r="E13" s="200"/>
      <c r="F13" s="201"/>
      <c r="G13" s="212"/>
      <c r="H13" s="203"/>
      <c r="I13" s="204"/>
      <c r="J13" s="205"/>
      <c r="K13" s="213"/>
      <c r="L13" s="207"/>
    </row>
    <row r="14" spans="1:12" ht="13.5" customHeight="1">
      <c r="A14" s="208"/>
      <c r="B14" s="186"/>
      <c r="C14" s="214"/>
      <c r="D14" s="209"/>
      <c r="E14" s="210"/>
      <c r="F14" s="189"/>
      <c r="G14" s="211"/>
      <c r="H14" s="192"/>
      <c r="I14" s="192"/>
      <c r="J14" s="193"/>
      <c r="K14" s="194"/>
      <c r="L14" s="195"/>
    </row>
    <row r="15" spans="1:12" ht="13.5" customHeight="1">
      <c r="A15" s="196"/>
      <c r="B15" s="197" t="s">
        <v>1040</v>
      </c>
      <c r="C15" s="215" t="s">
        <v>725</v>
      </c>
      <c r="D15" s="215"/>
      <c r="E15" s="200"/>
      <c r="F15" s="248">
        <v>1</v>
      </c>
      <c r="G15" s="212" t="s">
        <v>55</v>
      </c>
      <c r="H15" s="204"/>
      <c r="I15" s="204"/>
      <c r="J15" s="205"/>
      <c r="K15" s="213"/>
      <c r="L15" s="207"/>
    </row>
    <row r="16" spans="1:12" ht="13.5" customHeight="1">
      <c r="A16" s="208"/>
      <c r="B16" s="186"/>
      <c r="C16" s="214"/>
      <c r="E16" s="224"/>
      <c r="F16" s="225"/>
      <c r="G16" s="226"/>
      <c r="H16" s="227"/>
      <c r="I16" s="192"/>
      <c r="J16" s="228"/>
      <c r="K16" s="194"/>
      <c r="L16" s="195"/>
    </row>
    <row r="17" spans="1:12" ht="13.5" customHeight="1">
      <c r="A17" s="196"/>
      <c r="B17" s="197" t="s">
        <v>1041</v>
      </c>
      <c r="C17" s="230" t="s">
        <v>726</v>
      </c>
      <c r="D17" s="215"/>
      <c r="E17" s="200"/>
      <c r="F17" s="201">
        <v>1</v>
      </c>
      <c r="G17" s="212" t="s">
        <v>55</v>
      </c>
      <c r="H17" s="204"/>
      <c r="I17" s="204"/>
      <c r="J17" s="205"/>
      <c r="K17" s="213"/>
      <c r="L17" s="207"/>
    </row>
    <row r="18" spans="1:12" ht="13.5" customHeight="1">
      <c r="A18" s="208"/>
      <c r="B18" s="186"/>
      <c r="C18" s="232"/>
      <c r="D18" s="209"/>
      <c r="E18" s="210"/>
      <c r="F18" s="189"/>
      <c r="G18" s="211"/>
      <c r="H18" s="192"/>
      <c r="I18" s="192"/>
      <c r="J18" s="193"/>
      <c r="K18" s="194"/>
      <c r="L18" s="195"/>
    </row>
    <row r="19" spans="1:12" ht="13.5" customHeight="1">
      <c r="A19" s="196"/>
      <c r="B19" s="197" t="s">
        <v>1042</v>
      </c>
      <c r="C19" s="176" t="s">
        <v>726</v>
      </c>
      <c r="E19" s="224"/>
      <c r="F19" s="201">
        <v>1</v>
      </c>
      <c r="G19" s="212" t="s">
        <v>55</v>
      </c>
      <c r="H19" s="227"/>
      <c r="I19" s="204"/>
      <c r="J19" s="205"/>
      <c r="K19" s="213"/>
      <c r="L19" s="207"/>
    </row>
    <row r="20" spans="1:12" ht="13.5" customHeight="1">
      <c r="A20" s="208"/>
      <c r="B20" s="186"/>
      <c r="C20" s="209" t="s">
        <v>420</v>
      </c>
      <c r="D20" s="209"/>
      <c r="E20" s="210"/>
      <c r="F20" s="189"/>
      <c r="G20" s="211"/>
      <c r="H20" s="192"/>
      <c r="I20" s="192"/>
      <c r="J20" s="193"/>
      <c r="K20" s="194"/>
      <c r="L20" s="195"/>
    </row>
    <row r="21" spans="1:12" ht="13.5" customHeight="1">
      <c r="A21" s="196"/>
      <c r="B21" s="197"/>
      <c r="C21" s="198"/>
      <c r="D21" s="199"/>
      <c r="E21" s="200"/>
      <c r="F21" s="201"/>
      <c r="G21" s="202"/>
      <c r="H21" s="204"/>
      <c r="I21" s="204"/>
      <c r="J21" s="205"/>
      <c r="K21" s="213"/>
      <c r="L21" s="207"/>
    </row>
    <row r="22" spans="1:12" ht="13.5" customHeight="1">
      <c r="A22" s="208"/>
      <c r="B22" s="186"/>
      <c r="C22" s="209"/>
      <c r="D22" s="209"/>
      <c r="E22" s="210"/>
      <c r="F22" s="189"/>
      <c r="G22" s="211"/>
      <c r="H22" s="192"/>
      <c r="I22" s="192"/>
      <c r="J22" s="193"/>
      <c r="K22" s="194"/>
      <c r="L22" s="195"/>
    </row>
    <row r="23" spans="1:12" ht="13.5" customHeight="1">
      <c r="A23" s="196"/>
      <c r="B23" s="197"/>
      <c r="C23" s="198"/>
      <c r="D23" s="199"/>
      <c r="E23" s="200"/>
      <c r="F23" s="201"/>
      <c r="G23" s="202"/>
      <c r="H23" s="204"/>
      <c r="I23" s="204"/>
      <c r="J23" s="205"/>
      <c r="K23" s="213"/>
      <c r="L23" s="207"/>
    </row>
    <row r="24" spans="1:12" ht="13.5" customHeight="1">
      <c r="A24" s="208"/>
      <c r="B24" s="186"/>
      <c r="C24" s="209"/>
      <c r="D24" s="209"/>
      <c r="E24" s="210"/>
      <c r="F24" s="189"/>
      <c r="G24" s="211"/>
      <c r="H24" s="192"/>
      <c r="I24" s="192"/>
      <c r="J24" s="193"/>
      <c r="K24" s="194"/>
      <c r="L24" s="195"/>
    </row>
    <row r="25" spans="1:12" ht="13.5" customHeight="1">
      <c r="A25" s="196"/>
      <c r="B25" s="197"/>
      <c r="C25" s="198"/>
      <c r="D25" s="199"/>
      <c r="E25" s="200"/>
      <c r="F25" s="201"/>
      <c r="G25" s="202"/>
      <c r="H25" s="204"/>
      <c r="I25" s="204"/>
      <c r="J25" s="205"/>
      <c r="K25" s="213"/>
      <c r="L25" s="207"/>
    </row>
    <row r="26" spans="1:12" ht="13.5" customHeight="1">
      <c r="A26" s="208"/>
      <c r="B26" s="186"/>
      <c r="C26" s="209"/>
      <c r="D26" s="209"/>
      <c r="E26" s="210"/>
      <c r="F26" s="189"/>
      <c r="G26" s="211"/>
      <c r="H26" s="192"/>
      <c r="I26" s="192"/>
      <c r="J26" s="193"/>
      <c r="K26" s="194"/>
      <c r="L26" s="195"/>
    </row>
    <row r="27" spans="1:12" ht="13.5" customHeight="1">
      <c r="A27" s="196"/>
      <c r="B27" s="197"/>
      <c r="C27" s="198"/>
      <c r="D27" s="199"/>
      <c r="E27" s="200"/>
      <c r="F27" s="201"/>
      <c r="G27" s="202"/>
      <c r="H27" s="204"/>
      <c r="I27" s="204"/>
      <c r="J27" s="205"/>
      <c r="K27" s="213"/>
      <c r="L27" s="207"/>
    </row>
    <row r="28" spans="1:12" ht="13.5" customHeight="1">
      <c r="A28" s="217"/>
      <c r="B28" s="223"/>
      <c r="C28" s="271"/>
      <c r="D28" s="272"/>
      <c r="E28" s="224"/>
      <c r="F28" s="273"/>
      <c r="G28" s="274"/>
      <c r="H28" s="227"/>
      <c r="I28" s="227"/>
      <c r="J28" s="228"/>
      <c r="K28" s="249"/>
      <c r="L28" s="222"/>
    </row>
    <row r="29" spans="1:12" ht="13.5" customHeight="1">
      <c r="A29" s="217"/>
      <c r="B29" s="223"/>
      <c r="C29" s="271"/>
      <c r="D29" s="272"/>
      <c r="E29" s="224"/>
      <c r="F29" s="273"/>
      <c r="G29" s="274"/>
      <c r="H29" s="227"/>
      <c r="I29" s="227"/>
      <c r="J29" s="228"/>
      <c r="K29" s="249"/>
      <c r="L29" s="222"/>
    </row>
    <row r="30" spans="1:12" ht="13.5" customHeight="1">
      <c r="A30" s="208"/>
      <c r="B30" s="186"/>
      <c r="C30" s="209"/>
      <c r="D30" s="209"/>
      <c r="E30" s="210"/>
      <c r="F30" s="189"/>
      <c r="G30" s="211"/>
      <c r="H30" s="192"/>
      <c r="I30" s="192"/>
      <c r="J30" s="193"/>
      <c r="K30" s="194"/>
      <c r="L30" s="195"/>
    </row>
    <row r="31" spans="1:12" ht="13.5" customHeight="1">
      <c r="A31" s="196"/>
      <c r="B31" s="197"/>
      <c r="C31" s="198"/>
      <c r="D31" s="199"/>
      <c r="E31" s="200"/>
      <c r="F31" s="201"/>
      <c r="G31" s="202"/>
      <c r="H31" s="204"/>
      <c r="I31" s="204"/>
      <c r="J31" s="205"/>
      <c r="K31" s="213"/>
      <c r="L31" s="207"/>
    </row>
    <row r="32" spans="1:12" ht="13.5" customHeight="1">
      <c r="A32" s="217"/>
      <c r="B32" s="223"/>
      <c r="E32" s="224"/>
      <c r="F32" s="225"/>
      <c r="G32" s="226"/>
      <c r="H32" s="227"/>
      <c r="I32" s="192"/>
      <c r="J32" s="228"/>
      <c r="K32" s="233"/>
      <c r="L32" s="222"/>
    </row>
    <row r="33" spans="1:12" ht="13.5" customHeight="1" thickBot="1">
      <c r="A33" s="234"/>
      <c r="B33" s="235" t="s">
        <v>11</v>
      </c>
      <c r="C33" s="236"/>
      <c r="D33" s="237"/>
      <c r="E33" s="238"/>
      <c r="F33" s="246"/>
      <c r="G33" s="239"/>
      <c r="H33" s="240"/>
      <c r="I33" s="240"/>
      <c r="J33" s="241"/>
      <c r="K33" s="242"/>
      <c r="L33" s="243"/>
    </row>
    <row r="34" spans="1:12" ht="13.5" customHeight="1">
      <c r="J34" s="179"/>
      <c r="K34" s="244"/>
      <c r="L34" s="245"/>
    </row>
    <row r="35" spans="1:12" ht="13.5" customHeight="1" thickBot="1">
      <c r="G35" s="176"/>
      <c r="J35" s="179"/>
      <c r="K35" s="180"/>
      <c r="L35" s="181"/>
    </row>
    <row r="36" spans="1:12" ht="13.5" customHeight="1">
      <c r="A36" s="319" t="s">
        <v>0</v>
      </c>
      <c r="B36" s="321" t="s">
        <v>1</v>
      </c>
      <c r="C36" s="323" t="s">
        <v>2</v>
      </c>
      <c r="D36" s="324"/>
      <c r="E36" s="325"/>
      <c r="F36" s="329" t="s">
        <v>3</v>
      </c>
      <c r="G36" s="331" t="s">
        <v>4</v>
      </c>
      <c r="H36" s="315" t="s">
        <v>5</v>
      </c>
      <c r="I36" s="315" t="s">
        <v>6</v>
      </c>
      <c r="J36" s="317" t="s">
        <v>7</v>
      </c>
      <c r="K36" s="334" t="str">
        <f>K2</f>
        <v>第　回既済部分検査内訳書</v>
      </c>
      <c r="L36" s="333"/>
    </row>
    <row r="37" spans="1:12" ht="13.5" customHeight="1">
      <c r="A37" s="320"/>
      <c r="B37" s="322"/>
      <c r="C37" s="326"/>
      <c r="D37" s="327"/>
      <c r="E37" s="328"/>
      <c r="F37" s="330"/>
      <c r="G37" s="332"/>
      <c r="H37" s="316"/>
      <c r="I37" s="316"/>
      <c r="J37" s="318"/>
      <c r="K37" s="183" t="s">
        <v>3</v>
      </c>
      <c r="L37" s="184" t="s">
        <v>8</v>
      </c>
    </row>
    <row r="38" spans="1:12" ht="13.5" customHeight="1">
      <c r="A38" s="185"/>
      <c r="B38" s="186"/>
      <c r="C38" s="187"/>
      <c r="D38" s="187"/>
      <c r="E38" s="188"/>
      <c r="F38" s="189"/>
      <c r="G38" s="190"/>
      <c r="H38" s="191"/>
      <c r="I38" s="192"/>
      <c r="J38" s="193"/>
      <c r="K38" s="194"/>
      <c r="L38" s="195"/>
    </row>
    <row r="39" spans="1:12" ht="13.5" customHeight="1">
      <c r="A39" s="196"/>
      <c r="B39" s="197"/>
      <c r="C39" s="198"/>
      <c r="D39" s="199"/>
      <c r="E39" s="200"/>
      <c r="F39" s="201"/>
      <c r="G39" s="202"/>
      <c r="H39" s="203"/>
      <c r="I39" s="204"/>
      <c r="J39" s="205"/>
      <c r="K39" s="206"/>
      <c r="L39" s="207"/>
    </row>
    <row r="40" spans="1:12" ht="13.5" customHeight="1">
      <c r="A40" s="208"/>
      <c r="B40" s="186"/>
      <c r="C40" s="209"/>
      <c r="D40" s="209"/>
      <c r="E40" s="210"/>
      <c r="F40" s="189"/>
      <c r="G40" s="211"/>
      <c r="H40" s="192"/>
      <c r="I40" s="192"/>
      <c r="J40" s="193"/>
      <c r="K40" s="194"/>
      <c r="L40" s="195"/>
    </row>
    <row r="41" spans="1:12" ht="13.5" customHeight="1">
      <c r="A41" s="196"/>
      <c r="B41" s="197"/>
      <c r="C41" s="198"/>
      <c r="D41" s="199"/>
      <c r="E41" s="200"/>
      <c r="F41" s="201"/>
      <c r="G41" s="212"/>
      <c r="H41" s="204"/>
      <c r="I41" s="204"/>
      <c r="J41" s="205"/>
      <c r="K41" s="213"/>
      <c r="L41" s="207"/>
    </row>
    <row r="42" spans="1:12" ht="13.5" customHeight="1">
      <c r="A42" s="208"/>
      <c r="B42" s="186"/>
      <c r="C42" s="214"/>
      <c r="D42" s="209"/>
      <c r="E42" s="210"/>
      <c r="F42" s="189"/>
      <c r="G42" s="211"/>
      <c r="H42" s="192"/>
      <c r="I42" s="192"/>
      <c r="J42" s="193"/>
      <c r="K42" s="194"/>
      <c r="L42" s="195"/>
    </row>
    <row r="43" spans="1:12" ht="13.5" customHeight="1">
      <c r="A43" s="196"/>
      <c r="B43" s="197"/>
      <c r="C43" s="215"/>
      <c r="D43" s="215"/>
      <c r="E43" s="200"/>
      <c r="F43" s="201"/>
      <c r="G43" s="212"/>
      <c r="H43" s="203"/>
      <c r="I43" s="204"/>
      <c r="J43" s="205"/>
      <c r="K43" s="213"/>
      <c r="L43" s="207"/>
    </row>
    <row r="44" spans="1:12" ht="13.5" customHeight="1">
      <c r="A44" s="217"/>
      <c r="B44" s="186"/>
      <c r="C44" s="214"/>
      <c r="D44" s="218"/>
      <c r="E44" s="210"/>
      <c r="F44" s="219"/>
      <c r="G44" s="220"/>
      <c r="H44" s="221"/>
      <c r="I44" s="192"/>
      <c r="J44" s="193"/>
      <c r="K44" s="194"/>
      <c r="L44" s="222"/>
    </row>
    <row r="45" spans="1:12" ht="13.5" customHeight="1">
      <c r="A45" s="217"/>
      <c r="B45" s="197"/>
      <c r="C45" s="215"/>
      <c r="D45" s="215"/>
      <c r="E45" s="200"/>
      <c r="F45" s="201"/>
      <c r="G45" s="212"/>
      <c r="H45" s="204"/>
      <c r="I45" s="204"/>
      <c r="J45" s="205"/>
      <c r="K45" s="213"/>
      <c r="L45" s="222"/>
    </row>
    <row r="46" spans="1:12" ht="13.5" customHeight="1">
      <c r="A46" s="208"/>
      <c r="B46" s="186"/>
      <c r="C46" s="214"/>
      <c r="D46" s="218"/>
      <c r="E46" s="210"/>
      <c r="F46" s="219"/>
      <c r="G46" s="220"/>
      <c r="H46" s="221"/>
      <c r="I46" s="192"/>
      <c r="J46" s="193"/>
      <c r="K46" s="194"/>
      <c r="L46" s="195"/>
    </row>
    <row r="47" spans="1:12" ht="13.5" customHeight="1">
      <c r="A47" s="196"/>
      <c r="B47" s="197"/>
      <c r="C47" s="215"/>
      <c r="D47" s="215"/>
      <c r="E47" s="200"/>
      <c r="F47" s="201"/>
      <c r="G47" s="212"/>
      <c r="H47" s="203"/>
      <c r="I47" s="204"/>
      <c r="J47" s="205"/>
      <c r="K47" s="213"/>
      <c r="L47" s="207"/>
    </row>
    <row r="48" spans="1:12" ht="13.5" customHeight="1">
      <c r="A48" s="208"/>
      <c r="B48" s="186"/>
      <c r="C48" s="214"/>
      <c r="D48" s="209"/>
      <c r="E48" s="210"/>
      <c r="F48" s="189"/>
      <c r="G48" s="211"/>
      <c r="H48" s="192"/>
      <c r="I48" s="192"/>
      <c r="J48" s="193"/>
      <c r="K48" s="194"/>
      <c r="L48" s="195"/>
    </row>
    <row r="49" spans="1:12" ht="13.5" customHeight="1">
      <c r="A49" s="196"/>
      <c r="B49" s="197"/>
      <c r="C49" s="215"/>
      <c r="D49" s="215"/>
      <c r="E49" s="200"/>
      <c r="F49" s="248"/>
      <c r="G49" s="212"/>
      <c r="H49" s="204"/>
      <c r="I49" s="204"/>
      <c r="J49" s="205"/>
      <c r="K49" s="213"/>
      <c r="L49" s="207"/>
    </row>
    <row r="50" spans="1:12" ht="13.5" customHeight="1">
      <c r="A50" s="208"/>
      <c r="B50" s="223"/>
      <c r="C50" s="214"/>
      <c r="E50" s="224"/>
      <c r="F50" s="225"/>
      <c r="G50" s="226"/>
      <c r="H50" s="227"/>
      <c r="I50" s="192"/>
      <c r="J50" s="228"/>
      <c r="K50" s="194"/>
      <c r="L50" s="195"/>
    </row>
    <row r="51" spans="1:12" ht="13.5" customHeight="1">
      <c r="A51" s="196"/>
      <c r="B51" s="229"/>
      <c r="C51" s="230"/>
      <c r="D51" s="215"/>
      <c r="E51" s="200"/>
      <c r="F51" s="201"/>
      <c r="G51" s="212"/>
      <c r="H51" s="204"/>
      <c r="I51" s="204"/>
      <c r="J51" s="205"/>
      <c r="K51" s="213"/>
      <c r="L51" s="207"/>
    </row>
    <row r="52" spans="1:12" ht="13.5" customHeight="1">
      <c r="A52" s="208"/>
      <c r="B52" s="231"/>
      <c r="C52" s="232"/>
      <c r="D52" s="209"/>
      <c r="E52" s="210"/>
      <c r="F52" s="189"/>
      <c r="G52" s="211"/>
      <c r="H52" s="192"/>
      <c r="I52" s="192"/>
      <c r="J52" s="193"/>
      <c r="K52" s="194"/>
      <c r="L52" s="195"/>
    </row>
    <row r="53" spans="1:12" ht="13.5" customHeight="1">
      <c r="A53" s="196"/>
      <c r="B53" s="229"/>
      <c r="C53" s="230"/>
      <c r="E53" s="224"/>
      <c r="F53" s="201"/>
      <c r="G53" s="212"/>
      <c r="H53" s="227"/>
      <c r="I53" s="204"/>
      <c r="J53" s="205"/>
      <c r="K53" s="213"/>
      <c r="L53" s="207"/>
    </row>
    <row r="54" spans="1:12" ht="13.5" customHeight="1">
      <c r="A54" s="208"/>
      <c r="B54" s="186"/>
      <c r="C54" s="209"/>
      <c r="D54" s="209"/>
      <c r="E54" s="210"/>
      <c r="F54" s="189"/>
      <c r="G54" s="211"/>
      <c r="H54" s="192"/>
      <c r="I54" s="192"/>
      <c r="J54" s="193"/>
      <c r="K54" s="194"/>
      <c r="L54" s="195"/>
    </row>
    <row r="55" spans="1:12" ht="13.5" customHeight="1">
      <c r="A55" s="196"/>
      <c r="B55" s="197"/>
      <c r="C55" s="198"/>
      <c r="D55" s="199"/>
      <c r="E55" s="200"/>
      <c r="F55" s="201"/>
      <c r="G55" s="202"/>
      <c r="H55" s="204"/>
      <c r="I55" s="204"/>
      <c r="J55" s="205"/>
      <c r="K55" s="213"/>
      <c r="L55" s="207"/>
    </row>
    <row r="56" spans="1:12" ht="13.5" customHeight="1">
      <c r="A56" s="208"/>
      <c r="B56" s="186"/>
      <c r="C56" s="209"/>
      <c r="D56" s="209"/>
      <c r="E56" s="210"/>
      <c r="F56" s="189"/>
      <c r="G56" s="211"/>
      <c r="H56" s="192"/>
      <c r="I56" s="192"/>
      <c r="J56" s="193"/>
      <c r="K56" s="194"/>
      <c r="L56" s="195"/>
    </row>
    <row r="57" spans="1:12" ht="13.5" customHeight="1">
      <c r="A57" s="196"/>
      <c r="B57" s="197"/>
      <c r="C57" s="198"/>
      <c r="D57" s="199"/>
      <c r="E57" s="200"/>
      <c r="F57" s="201"/>
      <c r="G57" s="202"/>
      <c r="H57" s="204"/>
      <c r="I57" s="204"/>
      <c r="J57" s="205"/>
      <c r="K57" s="213"/>
      <c r="L57" s="207"/>
    </row>
    <row r="58" spans="1:12" ht="13.5" customHeight="1">
      <c r="A58" s="208"/>
      <c r="B58" s="186"/>
      <c r="C58" s="209"/>
      <c r="D58" s="209"/>
      <c r="E58" s="210"/>
      <c r="F58" s="189"/>
      <c r="G58" s="211"/>
      <c r="H58" s="192"/>
      <c r="I58" s="192"/>
      <c r="J58" s="193"/>
      <c r="K58" s="194"/>
      <c r="L58" s="195"/>
    </row>
    <row r="59" spans="1:12" ht="13.5" customHeight="1">
      <c r="A59" s="196"/>
      <c r="B59" s="197"/>
      <c r="C59" s="198"/>
      <c r="D59" s="199"/>
      <c r="E59" s="200"/>
      <c r="F59" s="201"/>
      <c r="G59" s="202"/>
      <c r="H59" s="204"/>
      <c r="I59" s="204"/>
      <c r="J59" s="205"/>
      <c r="K59" s="213"/>
      <c r="L59" s="207"/>
    </row>
    <row r="60" spans="1:12" ht="13.5" customHeight="1">
      <c r="A60" s="208"/>
      <c r="B60" s="186"/>
      <c r="C60" s="209"/>
      <c r="D60" s="209"/>
      <c r="E60" s="210"/>
      <c r="F60" s="189"/>
      <c r="G60" s="211"/>
      <c r="H60" s="192"/>
      <c r="I60" s="192"/>
      <c r="J60" s="193"/>
      <c r="K60" s="194"/>
      <c r="L60" s="195"/>
    </row>
    <row r="61" spans="1:12" ht="13.5" customHeight="1">
      <c r="A61" s="196"/>
      <c r="B61" s="197"/>
      <c r="C61" s="198"/>
      <c r="D61" s="199"/>
      <c r="E61" s="200"/>
      <c r="F61" s="201"/>
      <c r="G61" s="202"/>
      <c r="H61" s="204"/>
      <c r="I61" s="204"/>
      <c r="J61" s="205"/>
      <c r="K61" s="213"/>
      <c r="L61" s="207"/>
    </row>
    <row r="62" spans="1:12" ht="13.5" customHeight="1">
      <c r="A62" s="217"/>
      <c r="B62" s="223"/>
      <c r="C62" s="271"/>
      <c r="D62" s="272"/>
      <c r="E62" s="224"/>
      <c r="F62" s="273"/>
      <c r="G62" s="274"/>
      <c r="H62" s="227"/>
      <c r="I62" s="227"/>
      <c r="J62" s="228"/>
      <c r="K62" s="249"/>
      <c r="L62" s="222"/>
    </row>
    <row r="63" spans="1:12" ht="13.5" customHeight="1">
      <c r="A63" s="217"/>
      <c r="B63" s="223"/>
      <c r="C63" s="271"/>
      <c r="D63" s="272"/>
      <c r="E63" s="224"/>
      <c r="F63" s="273"/>
      <c r="G63" s="274"/>
      <c r="H63" s="227"/>
      <c r="I63" s="227"/>
      <c r="J63" s="228"/>
      <c r="K63" s="249"/>
      <c r="L63" s="222"/>
    </row>
    <row r="64" spans="1:12" ht="13.5" customHeight="1">
      <c r="A64" s="208"/>
      <c r="B64" s="186"/>
      <c r="C64" s="209"/>
      <c r="D64" s="209"/>
      <c r="E64" s="210"/>
      <c r="F64" s="189"/>
      <c r="G64" s="211"/>
      <c r="H64" s="192"/>
      <c r="I64" s="192"/>
      <c r="J64" s="193"/>
      <c r="K64" s="194"/>
      <c r="L64" s="195"/>
    </row>
    <row r="65" spans="1:12" ht="13.5" customHeight="1">
      <c r="A65" s="196"/>
      <c r="B65" s="197"/>
      <c r="C65" s="198"/>
      <c r="D65" s="199"/>
      <c r="E65" s="200"/>
      <c r="F65" s="201"/>
      <c r="G65" s="202"/>
      <c r="H65" s="204"/>
      <c r="I65" s="204"/>
      <c r="J65" s="205"/>
      <c r="K65" s="213"/>
      <c r="L65" s="207"/>
    </row>
    <row r="66" spans="1:12" ht="13.5" customHeight="1">
      <c r="A66" s="217"/>
      <c r="B66" s="223"/>
      <c r="E66" s="224"/>
      <c r="F66" s="225"/>
      <c r="G66" s="226"/>
      <c r="H66" s="227"/>
      <c r="I66" s="192"/>
      <c r="J66" s="228"/>
      <c r="K66" s="233"/>
      <c r="L66" s="222"/>
    </row>
    <row r="67" spans="1:12" ht="13.5" customHeight="1" thickBot="1">
      <c r="A67" s="234"/>
      <c r="B67" s="235"/>
      <c r="C67" s="236"/>
      <c r="D67" s="237"/>
      <c r="E67" s="238"/>
      <c r="F67" s="246"/>
      <c r="G67" s="239"/>
      <c r="H67" s="240"/>
      <c r="I67" s="240"/>
      <c r="J67" s="241"/>
      <c r="K67" s="242"/>
      <c r="L67" s="284"/>
    </row>
    <row r="68" spans="1:12">
      <c r="L68" s="245">
        <v>31</v>
      </c>
    </row>
    <row r="135" spans="12:12">
      <c r="L135" s="285"/>
    </row>
  </sheetData>
  <customSheetViews>
    <customSheetView guid="{5F464D42-AC31-49B9-A773-0689CC634DD7}" showPageBreaks="1" showGridLines="0" zeroValues="0" printArea="1" view="pageBreakPreview">
      <selection activeCell="P4" sqref="P4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J36:J37"/>
    <mergeCell ref="K36:L36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H2:H3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A1BCE-B5C6-4067-9C58-EEE8348B624B}">
  <sheetPr>
    <tabColor rgb="FF00B0F0"/>
  </sheetPr>
  <dimension ref="A1:L135"/>
  <sheetViews>
    <sheetView showGridLines="0" view="pageBreakPreview" zoomScaleNormal="100" zoomScaleSheetLayoutView="100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96" customWidth="1"/>
    <col min="12" max="12" width="10.5" style="421" customWidth="1"/>
    <col min="13" max="243" width="9" style="426"/>
    <col min="244" max="244" width="2.625" style="426" customWidth="1"/>
    <col min="245" max="245" width="18.125" style="426" customWidth="1"/>
    <col min="246" max="247" width="5.625" style="426" customWidth="1"/>
    <col min="248" max="248" width="8.875" style="426" customWidth="1"/>
    <col min="249" max="249" width="6.875" style="426" customWidth="1"/>
    <col min="250" max="250" width="4" style="426" customWidth="1"/>
    <col min="251" max="251" width="9.625" style="426" customWidth="1"/>
    <col min="252" max="252" width="11.125" style="426" customWidth="1"/>
    <col min="253" max="253" width="9.375" style="426" customWidth="1"/>
    <col min="254" max="254" width="6.375" style="426" customWidth="1"/>
    <col min="255" max="255" width="10.5" style="426" customWidth="1"/>
    <col min="256" max="258" width="9" style="426"/>
    <col min="259" max="259" width="9.625" style="426" customWidth="1"/>
    <col min="260" max="260" width="11.125" style="426" customWidth="1"/>
    <col min="261" max="261" width="9.625" style="426" customWidth="1"/>
    <col min="262" max="262" width="11.125" style="426" customWidth="1"/>
    <col min="263" max="263" width="9.625" style="426" customWidth="1"/>
    <col min="264" max="264" width="11.125" style="426" customWidth="1"/>
    <col min="265" max="499" width="9" style="426"/>
    <col min="500" max="500" width="2.625" style="426" customWidth="1"/>
    <col min="501" max="501" width="18.125" style="426" customWidth="1"/>
    <col min="502" max="503" width="5.625" style="426" customWidth="1"/>
    <col min="504" max="504" width="8.875" style="426" customWidth="1"/>
    <col min="505" max="505" width="6.875" style="426" customWidth="1"/>
    <col min="506" max="506" width="4" style="426" customWidth="1"/>
    <col min="507" max="507" width="9.625" style="426" customWidth="1"/>
    <col min="508" max="508" width="11.125" style="426" customWidth="1"/>
    <col min="509" max="509" width="9.375" style="426" customWidth="1"/>
    <col min="510" max="510" width="6.375" style="426" customWidth="1"/>
    <col min="511" max="511" width="10.5" style="426" customWidth="1"/>
    <col min="512" max="514" width="9" style="426"/>
    <col min="515" max="515" width="9.625" style="426" customWidth="1"/>
    <col min="516" max="516" width="11.125" style="426" customWidth="1"/>
    <col min="517" max="517" width="9.625" style="426" customWidth="1"/>
    <col min="518" max="518" width="11.125" style="426" customWidth="1"/>
    <col min="519" max="519" width="9.625" style="426" customWidth="1"/>
    <col min="520" max="520" width="11.125" style="426" customWidth="1"/>
    <col min="521" max="755" width="9" style="426"/>
    <col min="756" max="756" width="2.625" style="426" customWidth="1"/>
    <col min="757" max="757" width="18.125" style="426" customWidth="1"/>
    <col min="758" max="759" width="5.625" style="426" customWidth="1"/>
    <col min="760" max="760" width="8.875" style="426" customWidth="1"/>
    <col min="761" max="761" width="6.875" style="426" customWidth="1"/>
    <col min="762" max="762" width="4" style="426" customWidth="1"/>
    <col min="763" max="763" width="9.625" style="426" customWidth="1"/>
    <col min="764" max="764" width="11.125" style="426" customWidth="1"/>
    <col min="765" max="765" width="9.375" style="426" customWidth="1"/>
    <col min="766" max="766" width="6.375" style="426" customWidth="1"/>
    <col min="767" max="767" width="10.5" style="426" customWidth="1"/>
    <col min="768" max="770" width="9" style="426"/>
    <col min="771" max="771" width="9.625" style="426" customWidth="1"/>
    <col min="772" max="772" width="11.125" style="426" customWidth="1"/>
    <col min="773" max="773" width="9.625" style="426" customWidth="1"/>
    <col min="774" max="774" width="11.125" style="426" customWidth="1"/>
    <col min="775" max="775" width="9.625" style="426" customWidth="1"/>
    <col min="776" max="776" width="11.125" style="426" customWidth="1"/>
    <col min="777" max="1011" width="9" style="426"/>
    <col min="1012" max="1012" width="2.625" style="426" customWidth="1"/>
    <col min="1013" max="1013" width="18.125" style="426" customWidth="1"/>
    <col min="1014" max="1015" width="5.625" style="426" customWidth="1"/>
    <col min="1016" max="1016" width="8.875" style="426" customWidth="1"/>
    <col min="1017" max="1017" width="6.875" style="426" customWidth="1"/>
    <col min="1018" max="1018" width="4" style="426" customWidth="1"/>
    <col min="1019" max="1019" width="9.625" style="426" customWidth="1"/>
    <col min="1020" max="1020" width="11.125" style="426" customWidth="1"/>
    <col min="1021" max="1021" width="9.375" style="426" customWidth="1"/>
    <col min="1022" max="1022" width="6.375" style="426" customWidth="1"/>
    <col min="1023" max="1023" width="10.5" style="426" customWidth="1"/>
    <col min="1024" max="1026" width="9" style="426"/>
    <col min="1027" max="1027" width="9.625" style="426" customWidth="1"/>
    <col min="1028" max="1028" width="11.125" style="426" customWidth="1"/>
    <col min="1029" max="1029" width="9.625" style="426" customWidth="1"/>
    <col min="1030" max="1030" width="11.125" style="426" customWidth="1"/>
    <col min="1031" max="1031" width="9.625" style="426" customWidth="1"/>
    <col min="1032" max="1032" width="11.125" style="426" customWidth="1"/>
    <col min="1033" max="1267" width="9" style="426"/>
    <col min="1268" max="1268" width="2.625" style="426" customWidth="1"/>
    <col min="1269" max="1269" width="18.125" style="426" customWidth="1"/>
    <col min="1270" max="1271" width="5.625" style="426" customWidth="1"/>
    <col min="1272" max="1272" width="8.875" style="426" customWidth="1"/>
    <col min="1273" max="1273" width="6.875" style="426" customWidth="1"/>
    <col min="1274" max="1274" width="4" style="426" customWidth="1"/>
    <col min="1275" max="1275" width="9.625" style="426" customWidth="1"/>
    <col min="1276" max="1276" width="11.125" style="426" customWidth="1"/>
    <col min="1277" max="1277" width="9.375" style="426" customWidth="1"/>
    <col min="1278" max="1278" width="6.375" style="426" customWidth="1"/>
    <col min="1279" max="1279" width="10.5" style="426" customWidth="1"/>
    <col min="1280" max="1282" width="9" style="426"/>
    <col min="1283" max="1283" width="9.625" style="426" customWidth="1"/>
    <col min="1284" max="1284" width="11.125" style="426" customWidth="1"/>
    <col min="1285" max="1285" width="9.625" style="426" customWidth="1"/>
    <col min="1286" max="1286" width="11.125" style="426" customWidth="1"/>
    <col min="1287" max="1287" width="9.625" style="426" customWidth="1"/>
    <col min="1288" max="1288" width="11.125" style="426" customWidth="1"/>
    <col min="1289" max="1523" width="9" style="426"/>
    <col min="1524" max="1524" width="2.625" style="426" customWidth="1"/>
    <col min="1525" max="1525" width="18.125" style="426" customWidth="1"/>
    <col min="1526" max="1527" width="5.625" style="426" customWidth="1"/>
    <col min="1528" max="1528" width="8.875" style="426" customWidth="1"/>
    <col min="1529" max="1529" width="6.875" style="426" customWidth="1"/>
    <col min="1530" max="1530" width="4" style="426" customWidth="1"/>
    <col min="1531" max="1531" width="9.625" style="426" customWidth="1"/>
    <col min="1532" max="1532" width="11.125" style="426" customWidth="1"/>
    <col min="1533" max="1533" width="9.375" style="426" customWidth="1"/>
    <col min="1534" max="1534" width="6.375" style="426" customWidth="1"/>
    <col min="1535" max="1535" width="10.5" style="426" customWidth="1"/>
    <col min="1536" max="1538" width="9" style="426"/>
    <col min="1539" max="1539" width="9.625" style="426" customWidth="1"/>
    <col min="1540" max="1540" width="11.125" style="426" customWidth="1"/>
    <col min="1541" max="1541" width="9.625" style="426" customWidth="1"/>
    <col min="1542" max="1542" width="11.125" style="426" customWidth="1"/>
    <col min="1543" max="1543" width="9.625" style="426" customWidth="1"/>
    <col min="1544" max="1544" width="11.125" style="426" customWidth="1"/>
    <col min="1545" max="1779" width="9" style="426"/>
    <col min="1780" max="1780" width="2.625" style="426" customWidth="1"/>
    <col min="1781" max="1781" width="18.125" style="426" customWidth="1"/>
    <col min="1782" max="1783" width="5.625" style="426" customWidth="1"/>
    <col min="1784" max="1784" width="8.875" style="426" customWidth="1"/>
    <col min="1785" max="1785" width="6.875" style="426" customWidth="1"/>
    <col min="1786" max="1786" width="4" style="426" customWidth="1"/>
    <col min="1787" max="1787" width="9.625" style="426" customWidth="1"/>
    <col min="1788" max="1788" width="11.125" style="426" customWidth="1"/>
    <col min="1789" max="1789" width="9.375" style="426" customWidth="1"/>
    <col min="1790" max="1790" width="6.375" style="426" customWidth="1"/>
    <col min="1791" max="1791" width="10.5" style="426" customWidth="1"/>
    <col min="1792" max="1794" width="9" style="426"/>
    <col min="1795" max="1795" width="9.625" style="426" customWidth="1"/>
    <col min="1796" max="1796" width="11.125" style="426" customWidth="1"/>
    <col min="1797" max="1797" width="9.625" style="426" customWidth="1"/>
    <col min="1798" max="1798" width="11.125" style="426" customWidth="1"/>
    <col min="1799" max="1799" width="9.625" style="426" customWidth="1"/>
    <col min="1800" max="1800" width="11.125" style="426" customWidth="1"/>
    <col min="1801" max="2035" width="9" style="426"/>
    <col min="2036" max="2036" width="2.625" style="426" customWidth="1"/>
    <col min="2037" max="2037" width="18.125" style="426" customWidth="1"/>
    <col min="2038" max="2039" width="5.625" style="426" customWidth="1"/>
    <col min="2040" max="2040" width="8.875" style="426" customWidth="1"/>
    <col min="2041" max="2041" width="6.875" style="426" customWidth="1"/>
    <col min="2042" max="2042" width="4" style="426" customWidth="1"/>
    <col min="2043" max="2043" width="9.625" style="426" customWidth="1"/>
    <col min="2044" max="2044" width="11.125" style="426" customWidth="1"/>
    <col min="2045" max="2045" width="9.375" style="426" customWidth="1"/>
    <col min="2046" max="2046" width="6.375" style="426" customWidth="1"/>
    <col min="2047" max="2047" width="10.5" style="426" customWidth="1"/>
    <col min="2048" max="2050" width="9" style="426"/>
    <col min="2051" max="2051" width="9.625" style="426" customWidth="1"/>
    <col min="2052" max="2052" width="11.125" style="426" customWidth="1"/>
    <col min="2053" max="2053" width="9.625" style="426" customWidth="1"/>
    <col min="2054" max="2054" width="11.125" style="426" customWidth="1"/>
    <col min="2055" max="2055" width="9.625" style="426" customWidth="1"/>
    <col min="2056" max="2056" width="11.125" style="426" customWidth="1"/>
    <col min="2057" max="2291" width="9" style="426"/>
    <col min="2292" max="2292" width="2.625" style="426" customWidth="1"/>
    <col min="2293" max="2293" width="18.125" style="426" customWidth="1"/>
    <col min="2294" max="2295" width="5.625" style="426" customWidth="1"/>
    <col min="2296" max="2296" width="8.875" style="426" customWidth="1"/>
    <col min="2297" max="2297" width="6.875" style="426" customWidth="1"/>
    <col min="2298" max="2298" width="4" style="426" customWidth="1"/>
    <col min="2299" max="2299" width="9.625" style="426" customWidth="1"/>
    <col min="2300" max="2300" width="11.125" style="426" customWidth="1"/>
    <col min="2301" max="2301" width="9.375" style="426" customWidth="1"/>
    <col min="2302" max="2302" width="6.375" style="426" customWidth="1"/>
    <col min="2303" max="2303" width="10.5" style="426" customWidth="1"/>
    <col min="2304" max="2306" width="9" style="426"/>
    <col min="2307" max="2307" width="9.625" style="426" customWidth="1"/>
    <col min="2308" max="2308" width="11.125" style="426" customWidth="1"/>
    <col min="2309" max="2309" width="9.625" style="426" customWidth="1"/>
    <col min="2310" max="2310" width="11.125" style="426" customWidth="1"/>
    <col min="2311" max="2311" width="9.625" style="426" customWidth="1"/>
    <col min="2312" max="2312" width="11.125" style="426" customWidth="1"/>
    <col min="2313" max="2547" width="9" style="426"/>
    <col min="2548" max="2548" width="2.625" style="426" customWidth="1"/>
    <col min="2549" max="2549" width="18.125" style="426" customWidth="1"/>
    <col min="2550" max="2551" width="5.625" style="426" customWidth="1"/>
    <col min="2552" max="2552" width="8.875" style="426" customWidth="1"/>
    <col min="2553" max="2553" width="6.875" style="426" customWidth="1"/>
    <col min="2554" max="2554" width="4" style="426" customWidth="1"/>
    <col min="2555" max="2555" width="9.625" style="426" customWidth="1"/>
    <col min="2556" max="2556" width="11.125" style="426" customWidth="1"/>
    <col min="2557" max="2557" width="9.375" style="426" customWidth="1"/>
    <col min="2558" max="2558" width="6.375" style="426" customWidth="1"/>
    <col min="2559" max="2559" width="10.5" style="426" customWidth="1"/>
    <col min="2560" max="2562" width="9" style="426"/>
    <col min="2563" max="2563" width="9.625" style="426" customWidth="1"/>
    <col min="2564" max="2564" width="11.125" style="426" customWidth="1"/>
    <col min="2565" max="2565" width="9.625" style="426" customWidth="1"/>
    <col min="2566" max="2566" width="11.125" style="426" customWidth="1"/>
    <col min="2567" max="2567" width="9.625" style="426" customWidth="1"/>
    <col min="2568" max="2568" width="11.125" style="426" customWidth="1"/>
    <col min="2569" max="2803" width="9" style="426"/>
    <col min="2804" max="2804" width="2.625" style="426" customWidth="1"/>
    <col min="2805" max="2805" width="18.125" style="426" customWidth="1"/>
    <col min="2806" max="2807" width="5.625" style="426" customWidth="1"/>
    <col min="2808" max="2808" width="8.875" style="426" customWidth="1"/>
    <col min="2809" max="2809" width="6.875" style="426" customWidth="1"/>
    <col min="2810" max="2810" width="4" style="426" customWidth="1"/>
    <col min="2811" max="2811" width="9.625" style="426" customWidth="1"/>
    <col min="2812" max="2812" width="11.125" style="426" customWidth="1"/>
    <col min="2813" max="2813" width="9.375" style="426" customWidth="1"/>
    <col min="2814" max="2814" width="6.375" style="426" customWidth="1"/>
    <col min="2815" max="2815" width="10.5" style="426" customWidth="1"/>
    <col min="2816" max="2818" width="9" style="426"/>
    <col min="2819" max="2819" width="9.625" style="426" customWidth="1"/>
    <col min="2820" max="2820" width="11.125" style="426" customWidth="1"/>
    <col min="2821" max="2821" width="9.625" style="426" customWidth="1"/>
    <col min="2822" max="2822" width="11.125" style="426" customWidth="1"/>
    <col min="2823" max="2823" width="9.625" style="426" customWidth="1"/>
    <col min="2824" max="2824" width="11.125" style="426" customWidth="1"/>
    <col min="2825" max="3059" width="9" style="426"/>
    <col min="3060" max="3060" width="2.625" style="426" customWidth="1"/>
    <col min="3061" max="3061" width="18.125" style="426" customWidth="1"/>
    <col min="3062" max="3063" width="5.625" style="426" customWidth="1"/>
    <col min="3064" max="3064" width="8.875" style="426" customWidth="1"/>
    <col min="3065" max="3065" width="6.875" style="426" customWidth="1"/>
    <col min="3066" max="3066" width="4" style="426" customWidth="1"/>
    <col min="3067" max="3067" width="9.625" style="426" customWidth="1"/>
    <col min="3068" max="3068" width="11.125" style="426" customWidth="1"/>
    <col min="3069" max="3069" width="9.375" style="426" customWidth="1"/>
    <col min="3070" max="3070" width="6.375" style="426" customWidth="1"/>
    <col min="3071" max="3071" width="10.5" style="426" customWidth="1"/>
    <col min="3072" max="3074" width="9" style="426"/>
    <col min="3075" max="3075" width="9.625" style="426" customWidth="1"/>
    <col min="3076" max="3076" width="11.125" style="426" customWidth="1"/>
    <col min="3077" max="3077" width="9.625" style="426" customWidth="1"/>
    <col min="3078" max="3078" width="11.125" style="426" customWidth="1"/>
    <col min="3079" max="3079" width="9.625" style="426" customWidth="1"/>
    <col min="3080" max="3080" width="11.125" style="426" customWidth="1"/>
    <col min="3081" max="3315" width="9" style="426"/>
    <col min="3316" max="3316" width="2.625" style="426" customWidth="1"/>
    <col min="3317" max="3317" width="18.125" style="426" customWidth="1"/>
    <col min="3318" max="3319" width="5.625" style="426" customWidth="1"/>
    <col min="3320" max="3320" width="8.875" style="426" customWidth="1"/>
    <col min="3321" max="3321" width="6.875" style="426" customWidth="1"/>
    <col min="3322" max="3322" width="4" style="426" customWidth="1"/>
    <col min="3323" max="3323" width="9.625" style="426" customWidth="1"/>
    <col min="3324" max="3324" width="11.125" style="426" customWidth="1"/>
    <col min="3325" max="3325" width="9.375" style="426" customWidth="1"/>
    <col min="3326" max="3326" width="6.375" style="426" customWidth="1"/>
    <col min="3327" max="3327" width="10.5" style="426" customWidth="1"/>
    <col min="3328" max="3330" width="9" style="426"/>
    <col min="3331" max="3331" width="9.625" style="426" customWidth="1"/>
    <col min="3332" max="3332" width="11.125" style="426" customWidth="1"/>
    <col min="3333" max="3333" width="9.625" style="426" customWidth="1"/>
    <col min="3334" max="3334" width="11.125" style="426" customWidth="1"/>
    <col min="3335" max="3335" width="9.625" style="426" customWidth="1"/>
    <col min="3336" max="3336" width="11.125" style="426" customWidth="1"/>
    <col min="3337" max="3571" width="9" style="426"/>
    <col min="3572" max="3572" width="2.625" style="426" customWidth="1"/>
    <col min="3573" max="3573" width="18.125" style="426" customWidth="1"/>
    <col min="3574" max="3575" width="5.625" style="426" customWidth="1"/>
    <col min="3576" max="3576" width="8.875" style="426" customWidth="1"/>
    <col min="3577" max="3577" width="6.875" style="426" customWidth="1"/>
    <col min="3578" max="3578" width="4" style="426" customWidth="1"/>
    <col min="3579" max="3579" width="9.625" style="426" customWidth="1"/>
    <col min="3580" max="3580" width="11.125" style="426" customWidth="1"/>
    <col min="3581" max="3581" width="9.375" style="426" customWidth="1"/>
    <col min="3582" max="3582" width="6.375" style="426" customWidth="1"/>
    <col min="3583" max="3583" width="10.5" style="426" customWidth="1"/>
    <col min="3584" max="3586" width="9" style="426"/>
    <col min="3587" max="3587" width="9.625" style="426" customWidth="1"/>
    <col min="3588" max="3588" width="11.125" style="426" customWidth="1"/>
    <col min="3589" max="3589" width="9.625" style="426" customWidth="1"/>
    <col min="3590" max="3590" width="11.125" style="426" customWidth="1"/>
    <col min="3591" max="3591" width="9.625" style="426" customWidth="1"/>
    <col min="3592" max="3592" width="11.125" style="426" customWidth="1"/>
    <col min="3593" max="3827" width="9" style="426"/>
    <col min="3828" max="3828" width="2.625" style="426" customWidth="1"/>
    <col min="3829" max="3829" width="18.125" style="426" customWidth="1"/>
    <col min="3830" max="3831" width="5.625" style="426" customWidth="1"/>
    <col min="3832" max="3832" width="8.875" style="426" customWidth="1"/>
    <col min="3833" max="3833" width="6.875" style="426" customWidth="1"/>
    <col min="3834" max="3834" width="4" style="426" customWidth="1"/>
    <col min="3835" max="3835" width="9.625" style="426" customWidth="1"/>
    <col min="3836" max="3836" width="11.125" style="426" customWidth="1"/>
    <col min="3837" max="3837" width="9.375" style="426" customWidth="1"/>
    <col min="3838" max="3838" width="6.375" style="426" customWidth="1"/>
    <col min="3839" max="3839" width="10.5" style="426" customWidth="1"/>
    <col min="3840" max="3842" width="9" style="426"/>
    <col min="3843" max="3843" width="9.625" style="426" customWidth="1"/>
    <col min="3844" max="3844" width="11.125" style="426" customWidth="1"/>
    <col min="3845" max="3845" width="9.625" style="426" customWidth="1"/>
    <col min="3846" max="3846" width="11.125" style="426" customWidth="1"/>
    <col min="3847" max="3847" width="9.625" style="426" customWidth="1"/>
    <col min="3848" max="3848" width="11.125" style="426" customWidth="1"/>
    <col min="3849" max="4083" width="9" style="426"/>
    <col min="4084" max="4084" width="2.625" style="426" customWidth="1"/>
    <col min="4085" max="4085" width="18.125" style="426" customWidth="1"/>
    <col min="4086" max="4087" width="5.625" style="426" customWidth="1"/>
    <col min="4088" max="4088" width="8.875" style="426" customWidth="1"/>
    <col min="4089" max="4089" width="6.875" style="426" customWidth="1"/>
    <col min="4090" max="4090" width="4" style="426" customWidth="1"/>
    <col min="4091" max="4091" width="9.625" style="426" customWidth="1"/>
    <col min="4092" max="4092" width="11.125" style="426" customWidth="1"/>
    <col min="4093" max="4093" width="9.375" style="426" customWidth="1"/>
    <col min="4094" max="4094" width="6.375" style="426" customWidth="1"/>
    <col min="4095" max="4095" width="10.5" style="426" customWidth="1"/>
    <col min="4096" max="4098" width="9" style="426"/>
    <col min="4099" max="4099" width="9.625" style="426" customWidth="1"/>
    <col min="4100" max="4100" width="11.125" style="426" customWidth="1"/>
    <col min="4101" max="4101" width="9.625" style="426" customWidth="1"/>
    <col min="4102" max="4102" width="11.125" style="426" customWidth="1"/>
    <col min="4103" max="4103" width="9.625" style="426" customWidth="1"/>
    <col min="4104" max="4104" width="11.125" style="426" customWidth="1"/>
    <col min="4105" max="4339" width="9" style="426"/>
    <col min="4340" max="4340" width="2.625" style="426" customWidth="1"/>
    <col min="4341" max="4341" width="18.125" style="426" customWidth="1"/>
    <col min="4342" max="4343" width="5.625" style="426" customWidth="1"/>
    <col min="4344" max="4344" width="8.875" style="426" customWidth="1"/>
    <col min="4345" max="4345" width="6.875" style="426" customWidth="1"/>
    <col min="4346" max="4346" width="4" style="426" customWidth="1"/>
    <col min="4347" max="4347" width="9.625" style="426" customWidth="1"/>
    <col min="4348" max="4348" width="11.125" style="426" customWidth="1"/>
    <col min="4349" max="4349" width="9.375" style="426" customWidth="1"/>
    <col min="4350" max="4350" width="6.375" style="426" customWidth="1"/>
    <col min="4351" max="4351" width="10.5" style="426" customWidth="1"/>
    <col min="4352" max="4354" width="9" style="426"/>
    <col min="4355" max="4355" width="9.625" style="426" customWidth="1"/>
    <col min="4356" max="4356" width="11.125" style="426" customWidth="1"/>
    <col min="4357" max="4357" width="9.625" style="426" customWidth="1"/>
    <col min="4358" max="4358" width="11.125" style="426" customWidth="1"/>
    <col min="4359" max="4359" width="9.625" style="426" customWidth="1"/>
    <col min="4360" max="4360" width="11.125" style="426" customWidth="1"/>
    <col min="4361" max="4595" width="9" style="426"/>
    <col min="4596" max="4596" width="2.625" style="426" customWidth="1"/>
    <col min="4597" max="4597" width="18.125" style="426" customWidth="1"/>
    <col min="4598" max="4599" width="5.625" style="426" customWidth="1"/>
    <col min="4600" max="4600" width="8.875" style="426" customWidth="1"/>
    <col min="4601" max="4601" width="6.875" style="426" customWidth="1"/>
    <col min="4602" max="4602" width="4" style="426" customWidth="1"/>
    <col min="4603" max="4603" width="9.625" style="426" customWidth="1"/>
    <col min="4604" max="4604" width="11.125" style="426" customWidth="1"/>
    <col min="4605" max="4605" width="9.375" style="426" customWidth="1"/>
    <col min="4606" max="4606" width="6.375" style="426" customWidth="1"/>
    <col min="4607" max="4607" width="10.5" style="426" customWidth="1"/>
    <col min="4608" max="4610" width="9" style="426"/>
    <col min="4611" max="4611" width="9.625" style="426" customWidth="1"/>
    <col min="4612" max="4612" width="11.125" style="426" customWidth="1"/>
    <col min="4613" max="4613" width="9.625" style="426" customWidth="1"/>
    <col min="4614" max="4614" width="11.125" style="426" customWidth="1"/>
    <col min="4615" max="4615" width="9.625" style="426" customWidth="1"/>
    <col min="4616" max="4616" width="11.125" style="426" customWidth="1"/>
    <col min="4617" max="4851" width="9" style="426"/>
    <col min="4852" max="4852" width="2.625" style="426" customWidth="1"/>
    <col min="4853" max="4853" width="18.125" style="426" customWidth="1"/>
    <col min="4854" max="4855" width="5.625" style="426" customWidth="1"/>
    <col min="4856" max="4856" width="8.875" style="426" customWidth="1"/>
    <col min="4857" max="4857" width="6.875" style="426" customWidth="1"/>
    <col min="4858" max="4858" width="4" style="426" customWidth="1"/>
    <col min="4859" max="4859" width="9.625" style="426" customWidth="1"/>
    <col min="4860" max="4860" width="11.125" style="426" customWidth="1"/>
    <col min="4861" max="4861" width="9.375" style="426" customWidth="1"/>
    <col min="4862" max="4862" width="6.375" style="426" customWidth="1"/>
    <col min="4863" max="4863" width="10.5" style="426" customWidth="1"/>
    <col min="4864" max="4866" width="9" style="426"/>
    <col min="4867" max="4867" width="9.625" style="426" customWidth="1"/>
    <col min="4868" max="4868" width="11.125" style="426" customWidth="1"/>
    <col min="4869" max="4869" width="9.625" style="426" customWidth="1"/>
    <col min="4870" max="4870" width="11.125" style="426" customWidth="1"/>
    <col min="4871" max="4871" width="9.625" style="426" customWidth="1"/>
    <col min="4872" max="4872" width="11.125" style="426" customWidth="1"/>
    <col min="4873" max="5107" width="9" style="426"/>
    <col min="5108" max="5108" width="2.625" style="426" customWidth="1"/>
    <col min="5109" max="5109" width="18.125" style="426" customWidth="1"/>
    <col min="5110" max="5111" width="5.625" style="426" customWidth="1"/>
    <col min="5112" max="5112" width="8.875" style="426" customWidth="1"/>
    <col min="5113" max="5113" width="6.875" style="426" customWidth="1"/>
    <col min="5114" max="5114" width="4" style="426" customWidth="1"/>
    <col min="5115" max="5115" width="9.625" style="426" customWidth="1"/>
    <col min="5116" max="5116" width="11.125" style="426" customWidth="1"/>
    <col min="5117" max="5117" width="9.375" style="426" customWidth="1"/>
    <col min="5118" max="5118" width="6.375" style="426" customWidth="1"/>
    <col min="5119" max="5119" width="10.5" style="426" customWidth="1"/>
    <col min="5120" max="5122" width="9" style="426"/>
    <col min="5123" max="5123" width="9.625" style="426" customWidth="1"/>
    <col min="5124" max="5124" width="11.125" style="426" customWidth="1"/>
    <col min="5125" max="5125" width="9.625" style="426" customWidth="1"/>
    <col min="5126" max="5126" width="11.125" style="426" customWidth="1"/>
    <col min="5127" max="5127" width="9.625" style="426" customWidth="1"/>
    <col min="5128" max="5128" width="11.125" style="426" customWidth="1"/>
    <col min="5129" max="5363" width="9" style="426"/>
    <col min="5364" max="5364" width="2.625" style="426" customWidth="1"/>
    <col min="5365" max="5365" width="18.125" style="426" customWidth="1"/>
    <col min="5366" max="5367" width="5.625" style="426" customWidth="1"/>
    <col min="5368" max="5368" width="8.875" style="426" customWidth="1"/>
    <col min="5369" max="5369" width="6.875" style="426" customWidth="1"/>
    <col min="5370" max="5370" width="4" style="426" customWidth="1"/>
    <col min="5371" max="5371" width="9.625" style="426" customWidth="1"/>
    <col min="5372" max="5372" width="11.125" style="426" customWidth="1"/>
    <col min="5373" max="5373" width="9.375" style="426" customWidth="1"/>
    <col min="5374" max="5374" width="6.375" style="426" customWidth="1"/>
    <col min="5375" max="5375" width="10.5" style="426" customWidth="1"/>
    <col min="5376" max="5378" width="9" style="426"/>
    <col min="5379" max="5379" width="9.625" style="426" customWidth="1"/>
    <col min="5380" max="5380" width="11.125" style="426" customWidth="1"/>
    <col min="5381" max="5381" width="9.625" style="426" customWidth="1"/>
    <col min="5382" max="5382" width="11.125" style="426" customWidth="1"/>
    <col min="5383" max="5383" width="9.625" style="426" customWidth="1"/>
    <col min="5384" max="5384" width="11.125" style="426" customWidth="1"/>
    <col min="5385" max="5619" width="9" style="426"/>
    <col min="5620" max="5620" width="2.625" style="426" customWidth="1"/>
    <col min="5621" max="5621" width="18.125" style="426" customWidth="1"/>
    <col min="5622" max="5623" width="5.625" style="426" customWidth="1"/>
    <col min="5624" max="5624" width="8.875" style="426" customWidth="1"/>
    <col min="5625" max="5625" width="6.875" style="426" customWidth="1"/>
    <col min="5626" max="5626" width="4" style="426" customWidth="1"/>
    <col min="5627" max="5627" width="9.625" style="426" customWidth="1"/>
    <col min="5628" max="5628" width="11.125" style="426" customWidth="1"/>
    <col min="5629" max="5629" width="9.375" style="426" customWidth="1"/>
    <col min="5630" max="5630" width="6.375" style="426" customWidth="1"/>
    <col min="5631" max="5631" width="10.5" style="426" customWidth="1"/>
    <col min="5632" max="5634" width="9" style="426"/>
    <col min="5635" max="5635" width="9.625" style="426" customWidth="1"/>
    <col min="5636" max="5636" width="11.125" style="426" customWidth="1"/>
    <col min="5637" max="5637" width="9.625" style="426" customWidth="1"/>
    <col min="5638" max="5638" width="11.125" style="426" customWidth="1"/>
    <col min="5639" max="5639" width="9.625" style="426" customWidth="1"/>
    <col min="5640" max="5640" width="11.125" style="426" customWidth="1"/>
    <col min="5641" max="5875" width="9" style="426"/>
    <col min="5876" max="5876" width="2.625" style="426" customWidth="1"/>
    <col min="5877" max="5877" width="18.125" style="426" customWidth="1"/>
    <col min="5878" max="5879" width="5.625" style="426" customWidth="1"/>
    <col min="5880" max="5880" width="8.875" style="426" customWidth="1"/>
    <col min="5881" max="5881" width="6.875" style="426" customWidth="1"/>
    <col min="5882" max="5882" width="4" style="426" customWidth="1"/>
    <col min="5883" max="5883" width="9.625" style="426" customWidth="1"/>
    <col min="5884" max="5884" width="11.125" style="426" customWidth="1"/>
    <col min="5885" max="5885" width="9.375" style="426" customWidth="1"/>
    <col min="5886" max="5886" width="6.375" style="426" customWidth="1"/>
    <col min="5887" max="5887" width="10.5" style="426" customWidth="1"/>
    <col min="5888" max="5890" width="9" style="426"/>
    <col min="5891" max="5891" width="9.625" style="426" customWidth="1"/>
    <col min="5892" max="5892" width="11.125" style="426" customWidth="1"/>
    <col min="5893" max="5893" width="9.625" style="426" customWidth="1"/>
    <col min="5894" max="5894" width="11.125" style="426" customWidth="1"/>
    <col min="5895" max="5895" width="9.625" style="426" customWidth="1"/>
    <col min="5896" max="5896" width="11.125" style="426" customWidth="1"/>
    <col min="5897" max="6131" width="9" style="426"/>
    <col min="6132" max="6132" width="2.625" style="426" customWidth="1"/>
    <col min="6133" max="6133" width="18.125" style="426" customWidth="1"/>
    <col min="6134" max="6135" width="5.625" style="426" customWidth="1"/>
    <col min="6136" max="6136" width="8.875" style="426" customWidth="1"/>
    <col min="6137" max="6137" width="6.875" style="426" customWidth="1"/>
    <col min="6138" max="6138" width="4" style="426" customWidth="1"/>
    <col min="6139" max="6139" width="9.625" style="426" customWidth="1"/>
    <col min="6140" max="6140" width="11.125" style="426" customWidth="1"/>
    <col min="6141" max="6141" width="9.375" style="426" customWidth="1"/>
    <col min="6142" max="6142" width="6.375" style="426" customWidth="1"/>
    <col min="6143" max="6143" width="10.5" style="426" customWidth="1"/>
    <col min="6144" max="6146" width="9" style="426"/>
    <col min="6147" max="6147" width="9.625" style="426" customWidth="1"/>
    <col min="6148" max="6148" width="11.125" style="426" customWidth="1"/>
    <col min="6149" max="6149" width="9.625" style="426" customWidth="1"/>
    <col min="6150" max="6150" width="11.125" style="426" customWidth="1"/>
    <col min="6151" max="6151" width="9.625" style="426" customWidth="1"/>
    <col min="6152" max="6152" width="11.125" style="426" customWidth="1"/>
    <col min="6153" max="6387" width="9" style="426"/>
    <col min="6388" max="6388" width="2.625" style="426" customWidth="1"/>
    <col min="6389" max="6389" width="18.125" style="426" customWidth="1"/>
    <col min="6390" max="6391" width="5.625" style="426" customWidth="1"/>
    <col min="6392" max="6392" width="8.875" style="426" customWidth="1"/>
    <col min="6393" max="6393" width="6.875" style="426" customWidth="1"/>
    <col min="6394" max="6394" width="4" style="426" customWidth="1"/>
    <col min="6395" max="6395" width="9.625" style="426" customWidth="1"/>
    <col min="6396" max="6396" width="11.125" style="426" customWidth="1"/>
    <col min="6397" max="6397" width="9.375" style="426" customWidth="1"/>
    <col min="6398" max="6398" width="6.375" style="426" customWidth="1"/>
    <col min="6399" max="6399" width="10.5" style="426" customWidth="1"/>
    <col min="6400" max="6402" width="9" style="426"/>
    <col min="6403" max="6403" width="9.625" style="426" customWidth="1"/>
    <col min="6404" max="6404" width="11.125" style="426" customWidth="1"/>
    <col min="6405" max="6405" width="9.625" style="426" customWidth="1"/>
    <col min="6406" max="6406" width="11.125" style="426" customWidth="1"/>
    <col min="6407" max="6407" width="9.625" style="426" customWidth="1"/>
    <col min="6408" max="6408" width="11.125" style="426" customWidth="1"/>
    <col min="6409" max="6643" width="9" style="426"/>
    <col min="6644" max="6644" width="2.625" style="426" customWidth="1"/>
    <col min="6645" max="6645" width="18.125" style="426" customWidth="1"/>
    <col min="6646" max="6647" width="5.625" style="426" customWidth="1"/>
    <col min="6648" max="6648" width="8.875" style="426" customWidth="1"/>
    <col min="6649" max="6649" width="6.875" style="426" customWidth="1"/>
    <col min="6650" max="6650" width="4" style="426" customWidth="1"/>
    <col min="6651" max="6651" width="9.625" style="426" customWidth="1"/>
    <col min="6652" max="6652" width="11.125" style="426" customWidth="1"/>
    <col min="6653" max="6653" width="9.375" style="426" customWidth="1"/>
    <col min="6654" max="6654" width="6.375" style="426" customWidth="1"/>
    <col min="6655" max="6655" width="10.5" style="426" customWidth="1"/>
    <col min="6656" max="6658" width="9" style="426"/>
    <col min="6659" max="6659" width="9.625" style="426" customWidth="1"/>
    <col min="6660" max="6660" width="11.125" style="426" customWidth="1"/>
    <col min="6661" max="6661" width="9.625" style="426" customWidth="1"/>
    <col min="6662" max="6662" width="11.125" style="426" customWidth="1"/>
    <col min="6663" max="6663" width="9.625" style="426" customWidth="1"/>
    <col min="6664" max="6664" width="11.125" style="426" customWidth="1"/>
    <col min="6665" max="6899" width="9" style="426"/>
    <col min="6900" max="6900" width="2.625" style="426" customWidth="1"/>
    <col min="6901" max="6901" width="18.125" style="426" customWidth="1"/>
    <col min="6902" max="6903" width="5.625" style="426" customWidth="1"/>
    <col min="6904" max="6904" width="8.875" style="426" customWidth="1"/>
    <col min="6905" max="6905" width="6.875" style="426" customWidth="1"/>
    <col min="6906" max="6906" width="4" style="426" customWidth="1"/>
    <col min="6907" max="6907" width="9.625" style="426" customWidth="1"/>
    <col min="6908" max="6908" width="11.125" style="426" customWidth="1"/>
    <col min="6909" max="6909" width="9.375" style="426" customWidth="1"/>
    <col min="6910" max="6910" width="6.375" style="426" customWidth="1"/>
    <col min="6911" max="6911" width="10.5" style="426" customWidth="1"/>
    <col min="6912" max="6914" width="9" style="426"/>
    <col min="6915" max="6915" width="9.625" style="426" customWidth="1"/>
    <col min="6916" max="6916" width="11.125" style="426" customWidth="1"/>
    <col min="6917" max="6917" width="9.625" style="426" customWidth="1"/>
    <col min="6918" max="6918" width="11.125" style="426" customWidth="1"/>
    <col min="6919" max="6919" width="9.625" style="426" customWidth="1"/>
    <col min="6920" max="6920" width="11.125" style="426" customWidth="1"/>
    <col min="6921" max="7155" width="9" style="426"/>
    <col min="7156" max="7156" width="2.625" style="426" customWidth="1"/>
    <col min="7157" max="7157" width="18.125" style="426" customWidth="1"/>
    <col min="7158" max="7159" width="5.625" style="426" customWidth="1"/>
    <col min="7160" max="7160" width="8.875" style="426" customWidth="1"/>
    <col min="7161" max="7161" width="6.875" style="426" customWidth="1"/>
    <col min="7162" max="7162" width="4" style="426" customWidth="1"/>
    <col min="7163" max="7163" width="9.625" style="426" customWidth="1"/>
    <col min="7164" max="7164" width="11.125" style="426" customWidth="1"/>
    <col min="7165" max="7165" width="9.375" style="426" customWidth="1"/>
    <col min="7166" max="7166" width="6.375" style="426" customWidth="1"/>
    <col min="7167" max="7167" width="10.5" style="426" customWidth="1"/>
    <col min="7168" max="7170" width="9" style="426"/>
    <col min="7171" max="7171" width="9.625" style="426" customWidth="1"/>
    <col min="7172" max="7172" width="11.125" style="426" customWidth="1"/>
    <col min="7173" max="7173" width="9.625" style="426" customWidth="1"/>
    <col min="7174" max="7174" width="11.125" style="426" customWidth="1"/>
    <col min="7175" max="7175" width="9.625" style="426" customWidth="1"/>
    <col min="7176" max="7176" width="11.125" style="426" customWidth="1"/>
    <col min="7177" max="7411" width="9" style="426"/>
    <col min="7412" max="7412" width="2.625" style="426" customWidth="1"/>
    <col min="7413" max="7413" width="18.125" style="426" customWidth="1"/>
    <col min="7414" max="7415" width="5.625" style="426" customWidth="1"/>
    <col min="7416" max="7416" width="8.875" style="426" customWidth="1"/>
    <col min="7417" max="7417" width="6.875" style="426" customWidth="1"/>
    <col min="7418" max="7418" width="4" style="426" customWidth="1"/>
    <col min="7419" max="7419" width="9.625" style="426" customWidth="1"/>
    <col min="7420" max="7420" width="11.125" style="426" customWidth="1"/>
    <col min="7421" max="7421" width="9.375" style="426" customWidth="1"/>
    <col min="7422" max="7422" width="6.375" style="426" customWidth="1"/>
    <col min="7423" max="7423" width="10.5" style="426" customWidth="1"/>
    <col min="7424" max="7426" width="9" style="426"/>
    <col min="7427" max="7427" width="9.625" style="426" customWidth="1"/>
    <col min="7428" max="7428" width="11.125" style="426" customWidth="1"/>
    <col min="7429" max="7429" width="9.625" style="426" customWidth="1"/>
    <col min="7430" max="7430" width="11.125" style="426" customWidth="1"/>
    <col min="7431" max="7431" width="9.625" style="426" customWidth="1"/>
    <col min="7432" max="7432" width="11.125" style="426" customWidth="1"/>
    <col min="7433" max="7667" width="9" style="426"/>
    <col min="7668" max="7668" width="2.625" style="426" customWidth="1"/>
    <col min="7669" max="7669" width="18.125" style="426" customWidth="1"/>
    <col min="7670" max="7671" width="5.625" style="426" customWidth="1"/>
    <col min="7672" max="7672" width="8.875" style="426" customWidth="1"/>
    <col min="7673" max="7673" width="6.875" style="426" customWidth="1"/>
    <col min="7674" max="7674" width="4" style="426" customWidth="1"/>
    <col min="7675" max="7675" width="9.625" style="426" customWidth="1"/>
    <col min="7676" max="7676" width="11.125" style="426" customWidth="1"/>
    <col min="7677" max="7677" width="9.375" style="426" customWidth="1"/>
    <col min="7678" max="7678" width="6.375" style="426" customWidth="1"/>
    <col min="7679" max="7679" width="10.5" style="426" customWidth="1"/>
    <col min="7680" max="7682" width="9" style="426"/>
    <col min="7683" max="7683" width="9.625" style="426" customWidth="1"/>
    <col min="7684" max="7684" width="11.125" style="426" customWidth="1"/>
    <col min="7685" max="7685" width="9.625" style="426" customWidth="1"/>
    <col min="7686" max="7686" width="11.125" style="426" customWidth="1"/>
    <col min="7687" max="7687" width="9.625" style="426" customWidth="1"/>
    <col min="7688" max="7688" width="11.125" style="426" customWidth="1"/>
    <col min="7689" max="7923" width="9" style="426"/>
    <col min="7924" max="7924" width="2.625" style="426" customWidth="1"/>
    <col min="7925" max="7925" width="18.125" style="426" customWidth="1"/>
    <col min="7926" max="7927" width="5.625" style="426" customWidth="1"/>
    <col min="7928" max="7928" width="8.875" style="426" customWidth="1"/>
    <col min="7929" max="7929" width="6.875" style="426" customWidth="1"/>
    <col min="7930" max="7930" width="4" style="426" customWidth="1"/>
    <col min="7931" max="7931" width="9.625" style="426" customWidth="1"/>
    <col min="7932" max="7932" width="11.125" style="426" customWidth="1"/>
    <col min="7933" max="7933" width="9.375" style="426" customWidth="1"/>
    <col min="7934" max="7934" width="6.375" style="426" customWidth="1"/>
    <col min="7935" max="7935" width="10.5" style="426" customWidth="1"/>
    <col min="7936" max="7938" width="9" style="426"/>
    <col min="7939" max="7939" width="9.625" style="426" customWidth="1"/>
    <col min="7940" max="7940" width="11.125" style="426" customWidth="1"/>
    <col min="7941" max="7941" width="9.625" style="426" customWidth="1"/>
    <col min="7942" max="7942" width="11.125" style="426" customWidth="1"/>
    <col min="7943" max="7943" width="9.625" style="426" customWidth="1"/>
    <col min="7944" max="7944" width="11.125" style="426" customWidth="1"/>
    <col min="7945" max="8179" width="9" style="426"/>
    <col min="8180" max="8180" width="2.625" style="426" customWidth="1"/>
    <col min="8181" max="8181" width="18.125" style="426" customWidth="1"/>
    <col min="8182" max="8183" width="5.625" style="426" customWidth="1"/>
    <col min="8184" max="8184" width="8.875" style="426" customWidth="1"/>
    <col min="8185" max="8185" width="6.875" style="426" customWidth="1"/>
    <col min="8186" max="8186" width="4" style="426" customWidth="1"/>
    <col min="8187" max="8187" width="9.625" style="426" customWidth="1"/>
    <col min="8188" max="8188" width="11.125" style="426" customWidth="1"/>
    <col min="8189" max="8189" width="9.375" style="426" customWidth="1"/>
    <col min="8190" max="8190" width="6.375" style="426" customWidth="1"/>
    <col min="8191" max="8191" width="10.5" style="426" customWidth="1"/>
    <col min="8192" max="8194" width="9" style="426"/>
    <col min="8195" max="8195" width="9.625" style="426" customWidth="1"/>
    <col min="8196" max="8196" width="11.125" style="426" customWidth="1"/>
    <col min="8197" max="8197" width="9.625" style="426" customWidth="1"/>
    <col min="8198" max="8198" width="11.125" style="426" customWidth="1"/>
    <col min="8199" max="8199" width="9.625" style="426" customWidth="1"/>
    <col min="8200" max="8200" width="11.125" style="426" customWidth="1"/>
    <col min="8201" max="8435" width="9" style="426"/>
    <col min="8436" max="8436" width="2.625" style="426" customWidth="1"/>
    <col min="8437" max="8437" width="18.125" style="426" customWidth="1"/>
    <col min="8438" max="8439" width="5.625" style="426" customWidth="1"/>
    <col min="8440" max="8440" width="8.875" style="426" customWidth="1"/>
    <col min="8441" max="8441" width="6.875" style="426" customWidth="1"/>
    <col min="8442" max="8442" width="4" style="426" customWidth="1"/>
    <col min="8443" max="8443" width="9.625" style="426" customWidth="1"/>
    <col min="8444" max="8444" width="11.125" style="426" customWidth="1"/>
    <col min="8445" max="8445" width="9.375" style="426" customWidth="1"/>
    <col min="8446" max="8446" width="6.375" style="426" customWidth="1"/>
    <col min="8447" max="8447" width="10.5" style="426" customWidth="1"/>
    <col min="8448" max="8450" width="9" style="426"/>
    <col min="8451" max="8451" width="9.625" style="426" customWidth="1"/>
    <col min="8452" max="8452" width="11.125" style="426" customWidth="1"/>
    <col min="8453" max="8453" width="9.625" style="426" customWidth="1"/>
    <col min="8454" max="8454" width="11.125" style="426" customWidth="1"/>
    <col min="8455" max="8455" width="9.625" style="426" customWidth="1"/>
    <col min="8456" max="8456" width="11.125" style="426" customWidth="1"/>
    <col min="8457" max="8691" width="9" style="426"/>
    <col min="8692" max="8692" width="2.625" style="426" customWidth="1"/>
    <col min="8693" max="8693" width="18.125" style="426" customWidth="1"/>
    <col min="8694" max="8695" width="5.625" style="426" customWidth="1"/>
    <col min="8696" max="8696" width="8.875" style="426" customWidth="1"/>
    <col min="8697" max="8697" width="6.875" style="426" customWidth="1"/>
    <col min="8698" max="8698" width="4" style="426" customWidth="1"/>
    <col min="8699" max="8699" width="9.625" style="426" customWidth="1"/>
    <col min="8700" max="8700" width="11.125" style="426" customWidth="1"/>
    <col min="8701" max="8701" width="9.375" style="426" customWidth="1"/>
    <col min="8702" max="8702" width="6.375" style="426" customWidth="1"/>
    <col min="8703" max="8703" width="10.5" style="426" customWidth="1"/>
    <col min="8704" max="8706" width="9" style="426"/>
    <col min="8707" max="8707" width="9.625" style="426" customWidth="1"/>
    <col min="8708" max="8708" width="11.125" style="426" customWidth="1"/>
    <col min="8709" max="8709" width="9.625" style="426" customWidth="1"/>
    <col min="8710" max="8710" width="11.125" style="426" customWidth="1"/>
    <col min="8711" max="8711" width="9.625" style="426" customWidth="1"/>
    <col min="8712" max="8712" width="11.125" style="426" customWidth="1"/>
    <col min="8713" max="8947" width="9" style="426"/>
    <col min="8948" max="8948" width="2.625" style="426" customWidth="1"/>
    <col min="8949" max="8949" width="18.125" style="426" customWidth="1"/>
    <col min="8950" max="8951" width="5.625" style="426" customWidth="1"/>
    <col min="8952" max="8952" width="8.875" style="426" customWidth="1"/>
    <col min="8953" max="8953" width="6.875" style="426" customWidth="1"/>
    <col min="8954" max="8954" width="4" style="426" customWidth="1"/>
    <col min="8955" max="8955" width="9.625" style="426" customWidth="1"/>
    <col min="8956" max="8956" width="11.125" style="426" customWidth="1"/>
    <col min="8957" max="8957" width="9.375" style="426" customWidth="1"/>
    <col min="8958" max="8958" width="6.375" style="426" customWidth="1"/>
    <col min="8959" max="8959" width="10.5" style="426" customWidth="1"/>
    <col min="8960" max="8962" width="9" style="426"/>
    <col min="8963" max="8963" width="9.625" style="426" customWidth="1"/>
    <col min="8964" max="8964" width="11.125" style="426" customWidth="1"/>
    <col min="8965" max="8965" width="9.625" style="426" customWidth="1"/>
    <col min="8966" max="8966" width="11.125" style="426" customWidth="1"/>
    <col min="8967" max="8967" width="9.625" style="426" customWidth="1"/>
    <col min="8968" max="8968" width="11.125" style="426" customWidth="1"/>
    <col min="8969" max="9203" width="9" style="426"/>
    <col min="9204" max="9204" width="2.625" style="426" customWidth="1"/>
    <col min="9205" max="9205" width="18.125" style="426" customWidth="1"/>
    <col min="9206" max="9207" width="5.625" style="426" customWidth="1"/>
    <col min="9208" max="9208" width="8.875" style="426" customWidth="1"/>
    <col min="9209" max="9209" width="6.875" style="426" customWidth="1"/>
    <col min="9210" max="9210" width="4" style="426" customWidth="1"/>
    <col min="9211" max="9211" width="9.625" style="426" customWidth="1"/>
    <col min="9212" max="9212" width="11.125" style="426" customWidth="1"/>
    <col min="9213" max="9213" width="9.375" style="426" customWidth="1"/>
    <col min="9214" max="9214" width="6.375" style="426" customWidth="1"/>
    <col min="9215" max="9215" width="10.5" style="426" customWidth="1"/>
    <col min="9216" max="9218" width="9" style="426"/>
    <col min="9219" max="9219" width="9.625" style="426" customWidth="1"/>
    <col min="9220" max="9220" width="11.125" style="426" customWidth="1"/>
    <col min="9221" max="9221" width="9.625" style="426" customWidth="1"/>
    <col min="9222" max="9222" width="11.125" style="426" customWidth="1"/>
    <col min="9223" max="9223" width="9.625" style="426" customWidth="1"/>
    <col min="9224" max="9224" width="11.125" style="426" customWidth="1"/>
    <col min="9225" max="9459" width="9" style="426"/>
    <col min="9460" max="9460" width="2.625" style="426" customWidth="1"/>
    <col min="9461" max="9461" width="18.125" style="426" customWidth="1"/>
    <col min="9462" max="9463" width="5.625" style="426" customWidth="1"/>
    <col min="9464" max="9464" width="8.875" style="426" customWidth="1"/>
    <col min="9465" max="9465" width="6.875" style="426" customWidth="1"/>
    <col min="9466" max="9466" width="4" style="426" customWidth="1"/>
    <col min="9467" max="9467" width="9.625" style="426" customWidth="1"/>
    <col min="9468" max="9468" width="11.125" style="426" customWidth="1"/>
    <col min="9469" max="9469" width="9.375" style="426" customWidth="1"/>
    <col min="9470" max="9470" width="6.375" style="426" customWidth="1"/>
    <col min="9471" max="9471" width="10.5" style="426" customWidth="1"/>
    <col min="9472" max="9474" width="9" style="426"/>
    <col min="9475" max="9475" width="9.625" style="426" customWidth="1"/>
    <col min="9476" max="9476" width="11.125" style="426" customWidth="1"/>
    <col min="9477" max="9477" width="9.625" style="426" customWidth="1"/>
    <col min="9478" max="9478" width="11.125" style="426" customWidth="1"/>
    <col min="9479" max="9479" width="9.625" style="426" customWidth="1"/>
    <col min="9480" max="9480" width="11.125" style="426" customWidth="1"/>
    <col min="9481" max="9715" width="9" style="426"/>
    <col min="9716" max="9716" width="2.625" style="426" customWidth="1"/>
    <col min="9717" max="9717" width="18.125" style="426" customWidth="1"/>
    <col min="9718" max="9719" width="5.625" style="426" customWidth="1"/>
    <col min="9720" max="9720" width="8.875" style="426" customWidth="1"/>
    <col min="9721" max="9721" width="6.875" style="426" customWidth="1"/>
    <col min="9722" max="9722" width="4" style="426" customWidth="1"/>
    <col min="9723" max="9723" width="9.625" style="426" customWidth="1"/>
    <col min="9724" max="9724" width="11.125" style="426" customWidth="1"/>
    <col min="9725" max="9725" width="9.375" style="426" customWidth="1"/>
    <col min="9726" max="9726" width="6.375" style="426" customWidth="1"/>
    <col min="9727" max="9727" width="10.5" style="426" customWidth="1"/>
    <col min="9728" max="9730" width="9" style="426"/>
    <col min="9731" max="9731" width="9.625" style="426" customWidth="1"/>
    <col min="9732" max="9732" width="11.125" style="426" customWidth="1"/>
    <col min="9733" max="9733" width="9.625" style="426" customWidth="1"/>
    <col min="9734" max="9734" width="11.125" style="426" customWidth="1"/>
    <col min="9735" max="9735" width="9.625" style="426" customWidth="1"/>
    <col min="9736" max="9736" width="11.125" style="426" customWidth="1"/>
    <col min="9737" max="9971" width="9" style="426"/>
    <col min="9972" max="9972" width="2.625" style="426" customWidth="1"/>
    <col min="9973" max="9973" width="18.125" style="426" customWidth="1"/>
    <col min="9974" max="9975" width="5.625" style="426" customWidth="1"/>
    <col min="9976" max="9976" width="8.875" style="426" customWidth="1"/>
    <col min="9977" max="9977" width="6.875" style="426" customWidth="1"/>
    <col min="9978" max="9978" width="4" style="426" customWidth="1"/>
    <col min="9979" max="9979" width="9.625" style="426" customWidth="1"/>
    <col min="9980" max="9980" width="11.125" style="426" customWidth="1"/>
    <col min="9981" max="9981" width="9.375" style="426" customWidth="1"/>
    <col min="9982" max="9982" width="6.375" style="426" customWidth="1"/>
    <col min="9983" max="9983" width="10.5" style="426" customWidth="1"/>
    <col min="9984" max="9986" width="9" style="426"/>
    <col min="9987" max="9987" width="9.625" style="426" customWidth="1"/>
    <col min="9988" max="9988" width="11.125" style="426" customWidth="1"/>
    <col min="9989" max="9989" width="9.625" style="426" customWidth="1"/>
    <col min="9990" max="9990" width="11.125" style="426" customWidth="1"/>
    <col min="9991" max="9991" width="9.625" style="426" customWidth="1"/>
    <col min="9992" max="9992" width="11.125" style="426" customWidth="1"/>
    <col min="9993" max="10227" width="9" style="426"/>
    <col min="10228" max="10228" width="2.625" style="426" customWidth="1"/>
    <col min="10229" max="10229" width="18.125" style="426" customWidth="1"/>
    <col min="10230" max="10231" width="5.625" style="426" customWidth="1"/>
    <col min="10232" max="10232" width="8.875" style="426" customWidth="1"/>
    <col min="10233" max="10233" width="6.875" style="426" customWidth="1"/>
    <col min="10234" max="10234" width="4" style="426" customWidth="1"/>
    <col min="10235" max="10235" width="9.625" style="426" customWidth="1"/>
    <col min="10236" max="10236" width="11.125" style="426" customWidth="1"/>
    <col min="10237" max="10237" width="9.375" style="426" customWidth="1"/>
    <col min="10238" max="10238" width="6.375" style="426" customWidth="1"/>
    <col min="10239" max="10239" width="10.5" style="426" customWidth="1"/>
    <col min="10240" max="10242" width="9" style="426"/>
    <col min="10243" max="10243" width="9.625" style="426" customWidth="1"/>
    <col min="10244" max="10244" width="11.125" style="426" customWidth="1"/>
    <col min="10245" max="10245" width="9.625" style="426" customWidth="1"/>
    <col min="10246" max="10246" width="11.125" style="426" customWidth="1"/>
    <col min="10247" max="10247" width="9.625" style="426" customWidth="1"/>
    <col min="10248" max="10248" width="11.125" style="426" customWidth="1"/>
    <col min="10249" max="10483" width="9" style="426"/>
    <col min="10484" max="10484" width="2.625" style="426" customWidth="1"/>
    <col min="10485" max="10485" width="18.125" style="426" customWidth="1"/>
    <col min="10486" max="10487" width="5.625" style="426" customWidth="1"/>
    <col min="10488" max="10488" width="8.875" style="426" customWidth="1"/>
    <col min="10489" max="10489" width="6.875" style="426" customWidth="1"/>
    <col min="10490" max="10490" width="4" style="426" customWidth="1"/>
    <col min="10491" max="10491" width="9.625" style="426" customWidth="1"/>
    <col min="10492" max="10492" width="11.125" style="426" customWidth="1"/>
    <col min="10493" max="10493" width="9.375" style="426" customWidth="1"/>
    <col min="10494" max="10494" width="6.375" style="426" customWidth="1"/>
    <col min="10495" max="10495" width="10.5" style="426" customWidth="1"/>
    <col min="10496" max="10498" width="9" style="426"/>
    <col min="10499" max="10499" width="9.625" style="426" customWidth="1"/>
    <col min="10500" max="10500" width="11.125" style="426" customWidth="1"/>
    <col min="10501" max="10501" width="9.625" style="426" customWidth="1"/>
    <col min="10502" max="10502" width="11.125" style="426" customWidth="1"/>
    <col min="10503" max="10503" width="9.625" style="426" customWidth="1"/>
    <col min="10504" max="10504" width="11.125" style="426" customWidth="1"/>
    <col min="10505" max="10739" width="9" style="426"/>
    <col min="10740" max="10740" width="2.625" style="426" customWidth="1"/>
    <col min="10741" max="10741" width="18.125" style="426" customWidth="1"/>
    <col min="10742" max="10743" width="5.625" style="426" customWidth="1"/>
    <col min="10744" max="10744" width="8.875" style="426" customWidth="1"/>
    <col min="10745" max="10745" width="6.875" style="426" customWidth="1"/>
    <col min="10746" max="10746" width="4" style="426" customWidth="1"/>
    <col min="10747" max="10747" width="9.625" style="426" customWidth="1"/>
    <col min="10748" max="10748" width="11.125" style="426" customWidth="1"/>
    <col min="10749" max="10749" width="9.375" style="426" customWidth="1"/>
    <col min="10750" max="10750" width="6.375" style="426" customWidth="1"/>
    <col min="10751" max="10751" width="10.5" style="426" customWidth="1"/>
    <col min="10752" max="10754" width="9" style="426"/>
    <col min="10755" max="10755" width="9.625" style="426" customWidth="1"/>
    <col min="10756" max="10756" width="11.125" style="426" customWidth="1"/>
    <col min="10757" max="10757" width="9.625" style="426" customWidth="1"/>
    <col min="10758" max="10758" width="11.125" style="426" customWidth="1"/>
    <col min="10759" max="10759" width="9.625" style="426" customWidth="1"/>
    <col min="10760" max="10760" width="11.125" style="426" customWidth="1"/>
    <col min="10761" max="10995" width="9" style="426"/>
    <col min="10996" max="10996" width="2.625" style="426" customWidth="1"/>
    <col min="10997" max="10997" width="18.125" style="426" customWidth="1"/>
    <col min="10998" max="10999" width="5.625" style="426" customWidth="1"/>
    <col min="11000" max="11000" width="8.875" style="426" customWidth="1"/>
    <col min="11001" max="11001" width="6.875" style="426" customWidth="1"/>
    <col min="11002" max="11002" width="4" style="426" customWidth="1"/>
    <col min="11003" max="11003" width="9.625" style="426" customWidth="1"/>
    <col min="11004" max="11004" width="11.125" style="426" customWidth="1"/>
    <col min="11005" max="11005" width="9.375" style="426" customWidth="1"/>
    <col min="11006" max="11006" width="6.375" style="426" customWidth="1"/>
    <col min="11007" max="11007" width="10.5" style="426" customWidth="1"/>
    <col min="11008" max="11010" width="9" style="426"/>
    <col min="11011" max="11011" width="9.625" style="426" customWidth="1"/>
    <col min="11012" max="11012" width="11.125" style="426" customWidth="1"/>
    <col min="11013" max="11013" width="9.625" style="426" customWidth="1"/>
    <col min="11014" max="11014" width="11.125" style="426" customWidth="1"/>
    <col min="11015" max="11015" width="9.625" style="426" customWidth="1"/>
    <col min="11016" max="11016" width="11.125" style="426" customWidth="1"/>
    <col min="11017" max="11251" width="9" style="426"/>
    <col min="11252" max="11252" width="2.625" style="426" customWidth="1"/>
    <col min="11253" max="11253" width="18.125" style="426" customWidth="1"/>
    <col min="11254" max="11255" width="5.625" style="426" customWidth="1"/>
    <col min="11256" max="11256" width="8.875" style="426" customWidth="1"/>
    <col min="11257" max="11257" width="6.875" style="426" customWidth="1"/>
    <col min="11258" max="11258" width="4" style="426" customWidth="1"/>
    <col min="11259" max="11259" width="9.625" style="426" customWidth="1"/>
    <col min="11260" max="11260" width="11.125" style="426" customWidth="1"/>
    <col min="11261" max="11261" width="9.375" style="426" customWidth="1"/>
    <col min="11262" max="11262" width="6.375" style="426" customWidth="1"/>
    <col min="11263" max="11263" width="10.5" style="426" customWidth="1"/>
    <col min="11264" max="11266" width="9" style="426"/>
    <col min="11267" max="11267" width="9.625" style="426" customWidth="1"/>
    <col min="11268" max="11268" width="11.125" style="426" customWidth="1"/>
    <col min="11269" max="11269" width="9.625" style="426" customWidth="1"/>
    <col min="11270" max="11270" width="11.125" style="426" customWidth="1"/>
    <col min="11271" max="11271" width="9.625" style="426" customWidth="1"/>
    <col min="11272" max="11272" width="11.125" style="426" customWidth="1"/>
    <col min="11273" max="11507" width="9" style="426"/>
    <col min="11508" max="11508" width="2.625" style="426" customWidth="1"/>
    <col min="11509" max="11509" width="18.125" style="426" customWidth="1"/>
    <col min="11510" max="11511" width="5.625" style="426" customWidth="1"/>
    <col min="11512" max="11512" width="8.875" style="426" customWidth="1"/>
    <col min="11513" max="11513" width="6.875" style="426" customWidth="1"/>
    <col min="11514" max="11514" width="4" style="426" customWidth="1"/>
    <col min="11515" max="11515" width="9.625" style="426" customWidth="1"/>
    <col min="11516" max="11516" width="11.125" style="426" customWidth="1"/>
    <col min="11517" max="11517" width="9.375" style="426" customWidth="1"/>
    <col min="11518" max="11518" width="6.375" style="426" customWidth="1"/>
    <col min="11519" max="11519" width="10.5" style="426" customWidth="1"/>
    <col min="11520" max="11522" width="9" style="426"/>
    <col min="11523" max="11523" width="9.625" style="426" customWidth="1"/>
    <col min="11524" max="11524" width="11.125" style="426" customWidth="1"/>
    <col min="11525" max="11525" width="9.625" style="426" customWidth="1"/>
    <col min="11526" max="11526" width="11.125" style="426" customWidth="1"/>
    <col min="11527" max="11527" width="9.625" style="426" customWidth="1"/>
    <col min="11528" max="11528" width="11.125" style="426" customWidth="1"/>
    <col min="11529" max="11763" width="9" style="426"/>
    <col min="11764" max="11764" width="2.625" style="426" customWidth="1"/>
    <col min="11765" max="11765" width="18.125" style="426" customWidth="1"/>
    <col min="11766" max="11767" width="5.625" style="426" customWidth="1"/>
    <col min="11768" max="11768" width="8.875" style="426" customWidth="1"/>
    <col min="11769" max="11769" width="6.875" style="426" customWidth="1"/>
    <col min="11770" max="11770" width="4" style="426" customWidth="1"/>
    <col min="11771" max="11771" width="9.625" style="426" customWidth="1"/>
    <col min="11772" max="11772" width="11.125" style="426" customWidth="1"/>
    <col min="11773" max="11773" width="9.375" style="426" customWidth="1"/>
    <col min="11774" max="11774" width="6.375" style="426" customWidth="1"/>
    <col min="11775" max="11775" width="10.5" style="426" customWidth="1"/>
    <col min="11776" max="11778" width="9" style="426"/>
    <col min="11779" max="11779" width="9.625" style="426" customWidth="1"/>
    <col min="11780" max="11780" width="11.125" style="426" customWidth="1"/>
    <col min="11781" max="11781" width="9.625" style="426" customWidth="1"/>
    <col min="11782" max="11782" width="11.125" style="426" customWidth="1"/>
    <col min="11783" max="11783" width="9.625" style="426" customWidth="1"/>
    <col min="11784" max="11784" width="11.125" style="426" customWidth="1"/>
    <col min="11785" max="12019" width="9" style="426"/>
    <col min="12020" max="12020" width="2.625" style="426" customWidth="1"/>
    <col min="12021" max="12021" width="18.125" style="426" customWidth="1"/>
    <col min="12022" max="12023" width="5.625" style="426" customWidth="1"/>
    <col min="12024" max="12024" width="8.875" style="426" customWidth="1"/>
    <col min="12025" max="12025" width="6.875" style="426" customWidth="1"/>
    <col min="12026" max="12026" width="4" style="426" customWidth="1"/>
    <col min="12027" max="12027" width="9.625" style="426" customWidth="1"/>
    <col min="12028" max="12028" width="11.125" style="426" customWidth="1"/>
    <col min="12029" max="12029" width="9.375" style="426" customWidth="1"/>
    <col min="12030" max="12030" width="6.375" style="426" customWidth="1"/>
    <col min="12031" max="12031" width="10.5" style="426" customWidth="1"/>
    <col min="12032" max="12034" width="9" style="426"/>
    <col min="12035" max="12035" width="9.625" style="426" customWidth="1"/>
    <col min="12036" max="12036" width="11.125" style="426" customWidth="1"/>
    <col min="12037" max="12037" width="9.625" style="426" customWidth="1"/>
    <col min="12038" max="12038" width="11.125" style="426" customWidth="1"/>
    <col min="12039" max="12039" width="9.625" style="426" customWidth="1"/>
    <col min="12040" max="12040" width="11.125" style="426" customWidth="1"/>
    <col min="12041" max="12275" width="9" style="426"/>
    <col min="12276" max="12276" width="2.625" style="426" customWidth="1"/>
    <col min="12277" max="12277" width="18.125" style="426" customWidth="1"/>
    <col min="12278" max="12279" width="5.625" style="426" customWidth="1"/>
    <col min="12280" max="12280" width="8.875" style="426" customWidth="1"/>
    <col min="12281" max="12281" width="6.875" style="426" customWidth="1"/>
    <col min="12282" max="12282" width="4" style="426" customWidth="1"/>
    <col min="12283" max="12283" width="9.625" style="426" customWidth="1"/>
    <col min="12284" max="12284" width="11.125" style="426" customWidth="1"/>
    <col min="12285" max="12285" width="9.375" style="426" customWidth="1"/>
    <col min="12286" max="12286" width="6.375" style="426" customWidth="1"/>
    <col min="12287" max="12287" width="10.5" style="426" customWidth="1"/>
    <col min="12288" max="12290" width="9" style="426"/>
    <col min="12291" max="12291" width="9.625" style="426" customWidth="1"/>
    <col min="12292" max="12292" width="11.125" style="426" customWidth="1"/>
    <col min="12293" max="12293" width="9.625" style="426" customWidth="1"/>
    <col min="12294" max="12294" width="11.125" style="426" customWidth="1"/>
    <col min="12295" max="12295" width="9.625" style="426" customWidth="1"/>
    <col min="12296" max="12296" width="11.125" style="426" customWidth="1"/>
    <col min="12297" max="12531" width="9" style="426"/>
    <col min="12532" max="12532" width="2.625" style="426" customWidth="1"/>
    <col min="12533" max="12533" width="18.125" style="426" customWidth="1"/>
    <col min="12534" max="12535" width="5.625" style="426" customWidth="1"/>
    <col min="12536" max="12536" width="8.875" style="426" customWidth="1"/>
    <col min="12537" max="12537" width="6.875" style="426" customWidth="1"/>
    <col min="12538" max="12538" width="4" style="426" customWidth="1"/>
    <col min="12539" max="12539" width="9.625" style="426" customWidth="1"/>
    <col min="12540" max="12540" width="11.125" style="426" customWidth="1"/>
    <col min="12541" max="12541" width="9.375" style="426" customWidth="1"/>
    <col min="12542" max="12542" width="6.375" style="426" customWidth="1"/>
    <col min="12543" max="12543" width="10.5" style="426" customWidth="1"/>
    <col min="12544" max="12546" width="9" style="426"/>
    <col min="12547" max="12547" width="9.625" style="426" customWidth="1"/>
    <col min="12548" max="12548" width="11.125" style="426" customWidth="1"/>
    <col min="12549" max="12549" width="9.625" style="426" customWidth="1"/>
    <col min="12550" max="12550" width="11.125" style="426" customWidth="1"/>
    <col min="12551" max="12551" width="9.625" style="426" customWidth="1"/>
    <col min="12552" max="12552" width="11.125" style="426" customWidth="1"/>
    <col min="12553" max="12787" width="9" style="426"/>
    <col min="12788" max="12788" width="2.625" style="426" customWidth="1"/>
    <col min="12789" max="12789" width="18.125" style="426" customWidth="1"/>
    <col min="12790" max="12791" width="5.625" style="426" customWidth="1"/>
    <col min="12792" max="12792" width="8.875" style="426" customWidth="1"/>
    <col min="12793" max="12793" width="6.875" style="426" customWidth="1"/>
    <col min="12794" max="12794" width="4" style="426" customWidth="1"/>
    <col min="12795" max="12795" width="9.625" style="426" customWidth="1"/>
    <col min="12796" max="12796" width="11.125" style="426" customWidth="1"/>
    <col min="12797" max="12797" width="9.375" style="426" customWidth="1"/>
    <col min="12798" max="12798" width="6.375" style="426" customWidth="1"/>
    <col min="12799" max="12799" width="10.5" style="426" customWidth="1"/>
    <col min="12800" max="12802" width="9" style="426"/>
    <col min="12803" max="12803" width="9.625" style="426" customWidth="1"/>
    <col min="12804" max="12804" width="11.125" style="426" customWidth="1"/>
    <col min="12805" max="12805" width="9.625" style="426" customWidth="1"/>
    <col min="12806" max="12806" width="11.125" style="426" customWidth="1"/>
    <col min="12807" max="12807" width="9.625" style="426" customWidth="1"/>
    <col min="12808" max="12808" width="11.125" style="426" customWidth="1"/>
    <col min="12809" max="13043" width="9" style="426"/>
    <col min="13044" max="13044" width="2.625" style="426" customWidth="1"/>
    <col min="13045" max="13045" width="18.125" style="426" customWidth="1"/>
    <col min="13046" max="13047" width="5.625" style="426" customWidth="1"/>
    <col min="13048" max="13048" width="8.875" style="426" customWidth="1"/>
    <col min="13049" max="13049" width="6.875" style="426" customWidth="1"/>
    <col min="13050" max="13050" width="4" style="426" customWidth="1"/>
    <col min="13051" max="13051" width="9.625" style="426" customWidth="1"/>
    <col min="13052" max="13052" width="11.125" style="426" customWidth="1"/>
    <col min="13053" max="13053" width="9.375" style="426" customWidth="1"/>
    <col min="13054" max="13054" width="6.375" style="426" customWidth="1"/>
    <col min="13055" max="13055" width="10.5" style="426" customWidth="1"/>
    <col min="13056" max="13058" width="9" style="426"/>
    <col min="13059" max="13059" width="9.625" style="426" customWidth="1"/>
    <col min="13060" max="13060" width="11.125" style="426" customWidth="1"/>
    <col min="13061" max="13061" width="9.625" style="426" customWidth="1"/>
    <col min="13062" max="13062" width="11.125" style="426" customWidth="1"/>
    <col min="13063" max="13063" width="9.625" style="426" customWidth="1"/>
    <col min="13064" max="13064" width="11.125" style="426" customWidth="1"/>
    <col min="13065" max="13299" width="9" style="426"/>
    <col min="13300" max="13300" width="2.625" style="426" customWidth="1"/>
    <col min="13301" max="13301" width="18.125" style="426" customWidth="1"/>
    <col min="13302" max="13303" width="5.625" style="426" customWidth="1"/>
    <col min="13304" max="13304" width="8.875" style="426" customWidth="1"/>
    <col min="13305" max="13305" width="6.875" style="426" customWidth="1"/>
    <col min="13306" max="13306" width="4" style="426" customWidth="1"/>
    <col min="13307" max="13307" width="9.625" style="426" customWidth="1"/>
    <col min="13308" max="13308" width="11.125" style="426" customWidth="1"/>
    <col min="13309" max="13309" width="9.375" style="426" customWidth="1"/>
    <col min="13310" max="13310" width="6.375" style="426" customWidth="1"/>
    <col min="13311" max="13311" width="10.5" style="426" customWidth="1"/>
    <col min="13312" max="13314" width="9" style="426"/>
    <col min="13315" max="13315" width="9.625" style="426" customWidth="1"/>
    <col min="13316" max="13316" width="11.125" style="426" customWidth="1"/>
    <col min="13317" max="13317" width="9.625" style="426" customWidth="1"/>
    <col min="13318" max="13318" width="11.125" style="426" customWidth="1"/>
    <col min="13319" max="13319" width="9.625" style="426" customWidth="1"/>
    <col min="13320" max="13320" width="11.125" style="426" customWidth="1"/>
    <col min="13321" max="13555" width="9" style="426"/>
    <col min="13556" max="13556" width="2.625" style="426" customWidth="1"/>
    <col min="13557" max="13557" width="18.125" style="426" customWidth="1"/>
    <col min="13558" max="13559" width="5.625" style="426" customWidth="1"/>
    <col min="13560" max="13560" width="8.875" style="426" customWidth="1"/>
    <col min="13561" max="13561" width="6.875" style="426" customWidth="1"/>
    <col min="13562" max="13562" width="4" style="426" customWidth="1"/>
    <col min="13563" max="13563" width="9.625" style="426" customWidth="1"/>
    <col min="13564" max="13564" width="11.125" style="426" customWidth="1"/>
    <col min="13565" max="13565" width="9.375" style="426" customWidth="1"/>
    <col min="13566" max="13566" width="6.375" style="426" customWidth="1"/>
    <col min="13567" max="13567" width="10.5" style="426" customWidth="1"/>
    <col min="13568" max="13570" width="9" style="426"/>
    <col min="13571" max="13571" width="9.625" style="426" customWidth="1"/>
    <col min="13572" max="13572" width="11.125" style="426" customWidth="1"/>
    <col min="13573" max="13573" width="9.625" style="426" customWidth="1"/>
    <col min="13574" max="13574" width="11.125" style="426" customWidth="1"/>
    <col min="13575" max="13575" width="9.625" style="426" customWidth="1"/>
    <col min="13576" max="13576" width="11.125" style="426" customWidth="1"/>
    <col min="13577" max="13811" width="9" style="426"/>
    <col min="13812" max="13812" width="2.625" style="426" customWidth="1"/>
    <col min="13813" max="13813" width="18.125" style="426" customWidth="1"/>
    <col min="13814" max="13815" width="5.625" style="426" customWidth="1"/>
    <col min="13816" max="13816" width="8.875" style="426" customWidth="1"/>
    <col min="13817" max="13817" width="6.875" style="426" customWidth="1"/>
    <col min="13818" max="13818" width="4" style="426" customWidth="1"/>
    <col min="13819" max="13819" width="9.625" style="426" customWidth="1"/>
    <col min="13820" max="13820" width="11.125" style="426" customWidth="1"/>
    <col min="13821" max="13821" width="9.375" style="426" customWidth="1"/>
    <col min="13822" max="13822" width="6.375" style="426" customWidth="1"/>
    <col min="13823" max="13823" width="10.5" style="426" customWidth="1"/>
    <col min="13824" max="13826" width="9" style="426"/>
    <col min="13827" max="13827" width="9.625" style="426" customWidth="1"/>
    <col min="13828" max="13828" width="11.125" style="426" customWidth="1"/>
    <col min="13829" max="13829" width="9.625" style="426" customWidth="1"/>
    <col min="13830" max="13830" width="11.125" style="426" customWidth="1"/>
    <col min="13831" max="13831" width="9.625" style="426" customWidth="1"/>
    <col min="13832" max="13832" width="11.125" style="426" customWidth="1"/>
    <col min="13833" max="14067" width="9" style="426"/>
    <col min="14068" max="14068" width="2.625" style="426" customWidth="1"/>
    <col min="14069" max="14069" width="18.125" style="426" customWidth="1"/>
    <col min="14070" max="14071" width="5.625" style="426" customWidth="1"/>
    <col min="14072" max="14072" width="8.875" style="426" customWidth="1"/>
    <col min="14073" max="14073" width="6.875" style="426" customWidth="1"/>
    <col min="14074" max="14074" width="4" style="426" customWidth="1"/>
    <col min="14075" max="14075" width="9.625" style="426" customWidth="1"/>
    <col min="14076" max="14076" width="11.125" style="426" customWidth="1"/>
    <col min="14077" max="14077" width="9.375" style="426" customWidth="1"/>
    <col min="14078" max="14078" width="6.375" style="426" customWidth="1"/>
    <col min="14079" max="14079" width="10.5" style="426" customWidth="1"/>
    <col min="14080" max="14082" width="9" style="426"/>
    <col min="14083" max="14083" width="9.625" style="426" customWidth="1"/>
    <col min="14084" max="14084" width="11.125" style="426" customWidth="1"/>
    <col min="14085" max="14085" width="9.625" style="426" customWidth="1"/>
    <col min="14086" max="14086" width="11.125" style="426" customWidth="1"/>
    <col min="14087" max="14087" width="9.625" style="426" customWidth="1"/>
    <col min="14088" max="14088" width="11.125" style="426" customWidth="1"/>
    <col min="14089" max="14323" width="9" style="426"/>
    <col min="14324" max="14324" width="2.625" style="426" customWidth="1"/>
    <col min="14325" max="14325" width="18.125" style="426" customWidth="1"/>
    <col min="14326" max="14327" width="5.625" style="426" customWidth="1"/>
    <col min="14328" max="14328" width="8.875" style="426" customWidth="1"/>
    <col min="14329" max="14329" width="6.875" style="426" customWidth="1"/>
    <col min="14330" max="14330" width="4" style="426" customWidth="1"/>
    <col min="14331" max="14331" width="9.625" style="426" customWidth="1"/>
    <col min="14332" max="14332" width="11.125" style="426" customWidth="1"/>
    <col min="14333" max="14333" width="9.375" style="426" customWidth="1"/>
    <col min="14334" max="14334" width="6.375" style="426" customWidth="1"/>
    <col min="14335" max="14335" width="10.5" style="426" customWidth="1"/>
    <col min="14336" max="14338" width="9" style="426"/>
    <col min="14339" max="14339" width="9.625" style="426" customWidth="1"/>
    <col min="14340" max="14340" width="11.125" style="426" customWidth="1"/>
    <col min="14341" max="14341" width="9.625" style="426" customWidth="1"/>
    <col min="14342" max="14342" width="11.125" style="426" customWidth="1"/>
    <col min="14343" max="14343" width="9.625" style="426" customWidth="1"/>
    <col min="14344" max="14344" width="11.125" style="426" customWidth="1"/>
    <col min="14345" max="14579" width="9" style="426"/>
    <col min="14580" max="14580" width="2.625" style="426" customWidth="1"/>
    <col min="14581" max="14581" width="18.125" style="426" customWidth="1"/>
    <col min="14582" max="14583" width="5.625" style="426" customWidth="1"/>
    <col min="14584" max="14584" width="8.875" style="426" customWidth="1"/>
    <col min="14585" max="14585" width="6.875" style="426" customWidth="1"/>
    <col min="14586" max="14586" width="4" style="426" customWidth="1"/>
    <col min="14587" max="14587" width="9.625" style="426" customWidth="1"/>
    <col min="14588" max="14588" width="11.125" style="426" customWidth="1"/>
    <col min="14589" max="14589" width="9.375" style="426" customWidth="1"/>
    <col min="14590" max="14590" width="6.375" style="426" customWidth="1"/>
    <col min="14591" max="14591" width="10.5" style="426" customWidth="1"/>
    <col min="14592" max="14594" width="9" style="426"/>
    <col min="14595" max="14595" width="9.625" style="426" customWidth="1"/>
    <col min="14596" max="14596" width="11.125" style="426" customWidth="1"/>
    <col min="14597" max="14597" width="9.625" style="426" customWidth="1"/>
    <col min="14598" max="14598" width="11.125" style="426" customWidth="1"/>
    <col min="14599" max="14599" width="9.625" style="426" customWidth="1"/>
    <col min="14600" max="14600" width="11.125" style="426" customWidth="1"/>
    <col min="14601" max="14835" width="9" style="426"/>
    <col min="14836" max="14836" width="2.625" style="426" customWidth="1"/>
    <col min="14837" max="14837" width="18.125" style="426" customWidth="1"/>
    <col min="14838" max="14839" width="5.625" style="426" customWidth="1"/>
    <col min="14840" max="14840" width="8.875" style="426" customWidth="1"/>
    <col min="14841" max="14841" width="6.875" style="426" customWidth="1"/>
    <col min="14842" max="14842" width="4" style="426" customWidth="1"/>
    <col min="14843" max="14843" width="9.625" style="426" customWidth="1"/>
    <col min="14844" max="14844" width="11.125" style="426" customWidth="1"/>
    <col min="14845" max="14845" width="9.375" style="426" customWidth="1"/>
    <col min="14846" max="14846" width="6.375" style="426" customWidth="1"/>
    <col min="14847" max="14847" width="10.5" style="426" customWidth="1"/>
    <col min="14848" max="14850" width="9" style="426"/>
    <col min="14851" max="14851" width="9.625" style="426" customWidth="1"/>
    <col min="14852" max="14852" width="11.125" style="426" customWidth="1"/>
    <col min="14853" max="14853" width="9.625" style="426" customWidth="1"/>
    <col min="14854" max="14854" width="11.125" style="426" customWidth="1"/>
    <col min="14855" max="14855" width="9.625" style="426" customWidth="1"/>
    <col min="14856" max="14856" width="11.125" style="426" customWidth="1"/>
    <col min="14857" max="15091" width="9" style="426"/>
    <col min="15092" max="15092" width="2.625" style="426" customWidth="1"/>
    <col min="15093" max="15093" width="18.125" style="426" customWidth="1"/>
    <col min="15094" max="15095" width="5.625" style="426" customWidth="1"/>
    <col min="15096" max="15096" width="8.875" style="426" customWidth="1"/>
    <col min="15097" max="15097" width="6.875" style="426" customWidth="1"/>
    <col min="15098" max="15098" width="4" style="426" customWidth="1"/>
    <col min="15099" max="15099" width="9.625" style="426" customWidth="1"/>
    <col min="15100" max="15100" width="11.125" style="426" customWidth="1"/>
    <col min="15101" max="15101" width="9.375" style="426" customWidth="1"/>
    <col min="15102" max="15102" width="6.375" style="426" customWidth="1"/>
    <col min="15103" max="15103" width="10.5" style="426" customWidth="1"/>
    <col min="15104" max="15106" width="9" style="426"/>
    <col min="15107" max="15107" width="9.625" style="426" customWidth="1"/>
    <col min="15108" max="15108" width="11.125" style="426" customWidth="1"/>
    <col min="15109" max="15109" width="9.625" style="426" customWidth="1"/>
    <col min="15110" max="15110" width="11.125" style="426" customWidth="1"/>
    <col min="15111" max="15111" width="9.625" style="426" customWidth="1"/>
    <col min="15112" max="15112" width="11.125" style="426" customWidth="1"/>
    <col min="15113" max="15347" width="9" style="426"/>
    <col min="15348" max="15348" width="2.625" style="426" customWidth="1"/>
    <col min="15349" max="15349" width="18.125" style="426" customWidth="1"/>
    <col min="15350" max="15351" width="5.625" style="426" customWidth="1"/>
    <col min="15352" max="15352" width="8.875" style="426" customWidth="1"/>
    <col min="15353" max="15353" width="6.875" style="426" customWidth="1"/>
    <col min="15354" max="15354" width="4" style="426" customWidth="1"/>
    <col min="15355" max="15355" width="9.625" style="426" customWidth="1"/>
    <col min="15356" max="15356" width="11.125" style="426" customWidth="1"/>
    <col min="15357" max="15357" width="9.375" style="426" customWidth="1"/>
    <col min="15358" max="15358" width="6.375" style="426" customWidth="1"/>
    <col min="15359" max="15359" width="10.5" style="426" customWidth="1"/>
    <col min="15360" max="15362" width="9" style="426"/>
    <col min="15363" max="15363" width="9.625" style="426" customWidth="1"/>
    <col min="15364" max="15364" width="11.125" style="426" customWidth="1"/>
    <col min="15365" max="15365" width="9.625" style="426" customWidth="1"/>
    <col min="15366" max="15366" width="11.125" style="426" customWidth="1"/>
    <col min="15367" max="15367" width="9.625" style="426" customWidth="1"/>
    <col min="15368" max="15368" width="11.125" style="426" customWidth="1"/>
    <col min="15369" max="15603" width="9" style="426"/>
    <col min="15604" max="15604" width="2.625" style="426" customWidth="1"/>
    <col min="15605" max="15605" width="18.125" style="426" customWidth="1"/>
    <col min="15606" max="15607" width="5.625" style="426" customWidth="1"/>
    <col min="15608" max="15608" width="8.875" style="426" customWidth="1"/>
    <col min="15609" max="15609" width="6.875" style="426" customWidth="1"/>
    <col min="15610" max="15610" width="4" style="426" customWidth="1"/>
    <col min="15611" max="15611" width="9.625" style="426" customWidth="1"/>
    <col min="15612" max="15612" width="11.125" style="426" customWidth="1"/>
    <col min="15613" max="15613" width="9.375" style="426" customWidth="1"/>
    <col min="15614" max="15614" width="6.375" style="426" customWidth="1"/>
    <col min="15615" max="15615" width="10.5" style="426" customWidth="1"/>
    <col min="15616" max="15618" width="9" style="426"/>
    <col min="15619" max="15619" width="9.625" style="426" customWidth="1"/>
    <col min="15620" max="15620" width="11.125" style="426" customWidth="1"/>
    <col min="15621" max="15621" width="9.625" style="426" customWidth="1"/>
    <col min="15622" max="15622" width="11.125" style="426" customWidth="1"/>
    <col min="15623" max="15623" width="9.625" style="426" customWidth="1"/>
    <col min="15624" max="15624" width="11.125" style="426" customWidth="1"/>
    <col min="15625" max="15859" width="9" style="426"/>
    <col min="15860" max="15860" width="2.625" style="426" customWidth="1"/>
    <col min="15861" max="15861" width="18.125" style="426" customWidth="1"/>
    <col min="15862" max="15863" width="5.625" style="426" customWidth="1"/>
    <col min="15864" max="15864" width="8.875" style="426" customWidth="1"/>
    <col min="15865" max="15865" width="6.875" style="426" customWidth="1"/>
    <col min="15866" max="15866" width="4" style="426" customWidth="1"/>
    <col min="15867" max="15867" width="9.625" style="426" customWidth="1"/>
    <col min="15868" max="15868" width="11.125" style="426" customWidth="1"/>
    <col min="15869" max="15869" width="9.375" style="426" customWidth="1"/>
    <col min="15870" max="15870" width="6.375" style="426" customWidth="1"/>
    <col min="15871" max="15871" width="10.5" style="426" customWidth="1"/>
    <col min="15872" max="15874" width="9" style="426"/>
    <col min="15875" max="15875" width="9.625" style="426" customWidth="1"/>
    <col min="15876" max="15876" width="11.125" style="426" customWidth="1"/>
    <col min="15877" max="15877" width="9.625" style="426" customWidth="1"/>
    <col min="15878" max="15878" width="11.125" style="426" customWidth="1"/>
    <col min="15879" max="15879" width="9.625" style="426" customWidth="1"/>
    <col min="15880" max="15880" width="11.125" style="426" customWidth="1"/>
    <col min="15881" max="16115" width="9" style="426"/>
    <col min="16116" max="16116" width="2.625" style="426" customWidth="1"/>
    <col min="16117" max="16117" width="18.125" style="426" customWidth="1"/>
    <col min="16118" max="16119" width="5.625" style="426" customWidth="1"/>
    <col min="16120" max="16120" width="8.875" style="426" customWidth="1"/>
    <col min="16121" max="16121" width="6.875" style="426" customWidth="1"/>
    <col min="16122" max="16122" width="4" style="426" customWidth="1"/>
    <col min="16123" max="16123" width="9.625" style="426" customWidth="1"/>
    <col min="16124" max="16124" width="11.125" style="426" customWidth="1"/>
    <col min="16125" max="16125" width="9.375" style="426" customWidth="1"/>
    <col min="16126" max="16126" width="6.375" style="426" customWidth="1"/>
    <col min="16127" max="16127" width="10.5" style="426" customWidth="1"/>
    <col min="16128" max="16130" width="9" style="426"/>
    <col min="16131" max="16131" width="9.625" style="426" customWidth="1"/>
    <col min="16132" max="16132" width="11.125" style="426" customWidth="1"/>
    <col min="16133" max="16133" width="9.625" style="426" customWidth="1"/>
    <col min="16134" max="16134" width="11.125" style="426" customWidth="1"/>
    <col min="16135" max="16135" width="9.625" style="426" customWidth="1"/>
    <col min="16136" max="16136" width="11.125" style="426" customWidth="1"/>
    <col min="16137" max="16384" width="9" style="426"/>
  </cols>
  <sheetData>
    <row r="1" spans="1:12" ht="13.5" customHeight="1" thickBot="1">
      <c r="G1" s="421"/>
      <c r="J1" s="179"/>
      <c r="K1" s="493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94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194"/>
      <c r="L4" s="195"/>
    </row>
    <row r="5" spans="1:12" ht="13.5" customHeight="1">
      <c r="A5" s="453">
        <v>13</v>
      </c>
      <c r="B5" s="454" t="s">
        <v>1074</v>
      </c>
      <c r="C5" s="198"/>
      <c r="D5" s="199"/>
      <c r="E5" s="455"/>
      <c r="F5" s="201"/>
      <c r="G5" s="456"/>
      <c r="H5" s="457"/>
      <c r="I5" s="458"/>
      <c r="J5" s="205"/>
      <c r="K5" s="206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194"/>
      <c r="L6" s="195"/>
    </row>
    <row r="7" spans="1:12" ht="13.5" customHeight="1">
      <c r="A7" s="453"/>
      <c r="B7" s="454"/>
      <c r="C7" s="198"/>
      <c r="D7" s="199"/>
      <c r="E7" s="455"/>
      <c r="F7" s="201"/>
      <c r="G7" s="463"/>
      <c r="H7" s="458"/>
      <c r="I7" s="458"/>
      <c r="J7" s="205"/>
      <c r="K7" s="213"/>
      <c r="L7" s="207"/>
    </row>
    <row r="8" spans="1:12" ht="13.5" customHeight="1">
      <c r="A8" s="459"/>
      <c r="B8" s="446"/>
      <c r="C8" s="214" t="s">
        <v>431</v>
      </c>
      <c r="D8" s="460"/>
      <c r="E8" s="461"/>
      <c r="F8" s="449"/>
      <c r="G8" s="462"/>
      <c r="H8" s="452"/>
      <c r="I8" s="452"/>
      <c r="J8" s="193"/>
      <c r="K8" s="194"/>
      <c r="L8" s="195"/>
    </row>
    <row r="9" spans="1:12" ht="13.5" customHeight="1">
      <c r="A9" s="453"/>
      <c r="B9" s="454" t="s">
        <v>432</v>
      </c>
      <c r="C9" s="464" t="s">
        <v>727</v>
      </c>
      <c r="D9" s="464"/>
      <c r="E9" s="455"/>
      <c r="F9" s="201">
        <v>4</v>
      </c>
      <c r="G9" s="463" t="s">
        <v>55</v>
      </c>
      <c r="H9" s="457"/>
      <c r="I9" s="458"/>
      <c r="J9" s="205"/>
      <c r="K9" s="213"/>
      <c r="L9" s="207"/>
    </row>
    <row r="10" spans="1:12" ht="13.5" customHeight="1">
      <c r="A10" s="465"/>
      <c r="B10" s="446" t="s">
        <v>430</v>
      </c>
      <c r="C10" s="214" t="s">
        <v>431</v>
      </c>
      <c r="D10" s="218"/>
      <c r="E10" s="461"/>
      <c r="F10" s="219"/>
      <c r="G10" s="466"/>
      <c r="H10" s="467"/>
      <c r="I10" s="452"/>
      <c r="J10" s="193"/>
      <c r="K10" s="194"/>
      <c r="L10" s="195"/>
    </row>
    <row r="11" spans="1:12" ht="13.5" customHeight="1">
      <c r="A11" s="465"/>
      <c r="B11" s="454" t="s">
        <v>432</v>
      </c>
      <c r="C11" s="464" t="s">
        <v>728</v>
      </c>
      <c r="D11" s="464"/>
      <c r="E11" s="455"/>
      <c r="F11" s="201">
        <v>14</v>
      </c>
      <c r="G11" s="463" t="s">
        <v>55</v>
      </c>
      <c r="H11" s="458"/>
      <c r="I11" s="458"/>
      <c r="J11" s="205"/>
      <c r="K11" s="213"/>
      <c r="L11" s="207"/>
    </row>
    <row r="12" spans="1:12" ht="13.5" customHeight="1">
      <c r="A12" s="459"/>
      <c r="B12" s="446"/>
      <c r="C12" s="214" t="s">
        <v>431</v>
      </c>
      <c r="D12" s="218"/>
      <c r="E12" s="461"/>
      <c r="F12" s="219"/>
      <c r="G12" s="466"/>
      <c r="H12" s="467"/>
      <c r="I12" s="452"/>
      <c r="J12" s="193"/>
      <c r="K12" s="194"/>
      <c r="L12" s="195"/>
    </row>
    <row r="13" spans="1:12" ht="13.5" customHeight="1">
      <c r="A13" s="453"/>
      <c r="B13" s="454" t="s">
        <v>433</v>
      </c>
      <c r="C13" s="464" t="s">
        <v>729</v>
      </c>
      <c r="D13" s="464"/>
      <c r="E13" s="455"/>
      <c r="F13" s="201">
        <v>27.2</v>
      </c>
      <c r="G13" s="463" t="s">
        <v>59</v>
      </c>
      <c r="H13" s="457"/>
      <c r="I13" s="458"/>
      <c r="J13" s="205"/>
      <c r="K13" s="213"/>
      <c r="L13" s="207"/>
    </row>
    <row r="14" spans="1:12" ht="13.5" customHeight="1">
      <c r="A14" s="459"/>
      <c r="B14" s="446"/>
      <c r="C14" s="214" t="s">
        <v>431</v>
      </c>
      <c r="D14" s="460"/>
      <c r="E14" s="461"/>
      <c r="F14" s="449"/>
      <c r="G14" s="462"/>
      <c r="H14" s="452"/>
      <c r="I14" s="452"/>
      <c r="J14" s="193"/>
      <c r="K14" s="194"/>
      <c r="L14" s="195"/>
    </row>
    <row r="15" spans="1:12" ht="13.5" customHeight="1">
      <c r="A15" s="453"/>
      <c r="B15" s="454" t="s">
        <v>433</v>
      </c>
      <c r="C15" s="464" t="s">
        <v>730</v>
      </c>
      <c r="D15" s="464"/>
      <c r="E15" s="455"/>
      <c r="F15" s="468">
        <v>2</v>
      </c>
      <c r="G15" s="463" t="s">
        <v>55</v>
      </c>
      <c r="H15" s="458"/>
      <c r="I15" s="458"/>
      <c r="J15" s="205"/>
      <c r="K15" s="213"/>
      <c r="L15" s="207"/>
    </row>
    <row r="16" spans="1:12" ht="13.5" customHeight="1">
      <c r="A16" s="459"/>
      <c r="B16" s="469"/>
      <c r="C16" s="214" t="s">
        <v>861</v>
      </c>
      <c r="E16" s="470"/>
      <c r="F16" s="471"/>
      <c r="G16" s="472"/>
      <c r="H16" s="473"/>
      <c r="I16" s="452"/>
      <c r="J16" s="228"/>
      <c r="K16" s="194"/>
      <c r="L16" s="195"/>
    </row>
    <row r="17" spans="1:12" ht="13.5" customHeight="1">
      <c r="A17" s="453"/>
      <c r="B17" s="474" t="s">
        <v>434</v>
      </c>
      <c r="C17" s="475" t="s">
        <v>860</v>
      </c>
      <c r="D17" s="464"/>
      <c r="E17" s="455"/>
      <c r="F17" s="201">
        <v>124</v>
      </c>
      <c r="G17" s="463" t="s">
        <v>59</v>
      </c>
      <c r="H17" s="458"/>
      <c r="I17" s="458"/>
      <c r="J17" s="205"/>
      <c r="K17" s="213"/>
      <c r="L17" s="207"/>
    </row>
    <row r="18" spans="1:12" ht="13.5" customHeight="1">
      <c r="A18" s="459"/>
      <c r="B18" s="476"/>
      <c r="C18" s="477" t="s">
        <v>862</v>
      </c>
      <c r="D18" s="460"/>
      <c r="E18" s="461"/>
      <c r="F18" s="449"/>
      <c r="G18" s="462"/>
      <c r="H18" s="452"/>
      <c r="I18" s="452"/>
      <c r="J18" s="193"/>
      <c r="K18" s="194"/>
      <c r="L18" s="195"/>
    </row>
    <row r="19" spans="1:12" ht="13.5" customHeight="1">
      <c r="A19" s="453"/>
      <c r="B19" s="469" t="s">
        <v>434</v>
      </c>
      <c r="C19" s="421" t="s">
        <v>860</v>
      </c>
      <c r="E19" s="470"/>
      <c r="F19" s="201">
        <v>2.8</v>
      </c>
      <c r="G19" s="463" t="s">
        <v>59</v>
      </c>
      <c r="H19" s="473"/>
      <c r="I19" s="458"/>
      <c r="J19" s="205"/>
      <c r="K19" s="213"/>
      <c r="L19" s="207"/>
    </row>
    <row r="20" spans="1:12" ht="13.5" customHeight="1">
      <c r="A20" s="459"/>
      <c r="B20" s="446"/>
      <c r="C20" s="460" t="s">
        <v>431</v>
      </c>
      <c r="D20" s="460"/>
      <c r="E20" s="461"/>
      <c r="F20" s="449"/>
      <c r="G20" s="462"/>
      <c r="H20" s="452"/>
      <c r="I20" s="452"/>
      <c r="J20" s="193"/>
      <c r="K20" s="194"/>
      <c r="L20" s="195"/>
    </row>
    <row r="21" spans="1:12" ht="13.5" customHeight="1">
      <c r="A21" s="453"/>
      <c r="B21" s="454" t="s">
        <v>435</v>
      </c>
      <c r="C21" s="198" t="s">
        <v>436</v>
      </c>
      <c r="D21" s="199"/>
      <c r="E21" s="455"/>
      <c r="F21" s="201">
        <v>17.100000000000001</v>
      </c>
      <c r="G21" s="456" t="s">
        <v>59</v>
      </c>
      <c r="H21" s="458"/>
      <c r="I21" s="458"/>
      <c r="J21" s="205"/>
      <c r="K21" s="213"/>
      <c r="L21" s="207"/>
    </row>
    <row r="22" spans="1:12" ht="13.5" customHeight="1">
      <c r="A22" s="459"/>
      <c r="B22" s="446"/>
      <c r="C22" s="460" t="s">
        <v>431</v>
      </c>
      <c r="D22" s="460"/>
      <c r="E22" s="461"/>
      <c r="F22" s="449"/>
      <c r="G22" s="462"/>
      <c r="H22" s="452"/>
      <c r="I22" s="452"/>
      <c r="J22" s="193"/>
      <c r="K22" s="194"/>
      <c r="L22" s="195"/>
    </row>
    <row r="23" spans="1:12" ht="13.5" customHeight="1">
      <c r="A23" s="453"/>
      <c r="B23" s="454" t="s">
        <v>435</v>
      </c>
      <c r="C23" s="198" t="s">
        <v>437</v>
      </c>
      <c r="D23" s="199"/>
      <c r="E23" s="455"/>
      <c r="F23" s="201">
        <v>3.6</v>
      </c>
      <c r="G23" s="456" t="s">
        <v>59</v>
      </c>
      <c r="H23" s="458"/>
      <c r="I23" s="458"/>
      <c r="J23" s="205"/>
      <c r="K23" s="213"/>
      <c r="L23" s="207"/>
    </row>
    <row r="24" spans="1:12" ht="13.5" customHeight="1">
      <c r="A24" s="459"/>
      <c r="B24" s="446" t="s">
        <v>731</v>
      </c>
      <c r="C24" s="460" t="s">
        <v>431</v>
      </c>
      <c r="D24" s="460"/>
      <c r="E24" s="461"/>
      <c r="F24" s="449"/>
      <c r="G24" s="462"/>
      <c r="H24" s="452"/>
      <c r="I24" s="452"/>
      <c r="J24" s="193"/>
      <c r="K24" s="194"/>
      <c r="L24" s="195"/>
    </row>
    <row r="25" spans="1:12" ht="13.5" customHeight="1">
      <c r="A25" s="453"/>
      <c r="B25" s="454" t="s">
        <v>435</v>
      </c>
      <c r="C25" s="198" t="s">
        <v>732</v>
      </c>
      <c r="D25" s="199"/>
      <c r="E25" s="455"/>
      <c r="F25" s="201">
        <v>16.7</v>
      </c>
      <c r="G25" s="456" t="s">
        <v>59</v>
      </c>
      <c r="H25" s="458"/>
      <c r="I25" s="458"/>
      <c r="J25" s="205"/>
      <c r="K25" s="213"/>
      <c r="L25" s="207"/>
    </row>
    <row r="26" spans="1:12" ht="13.5" customHeight="1">
      <c r="A26" s="459"/>
      <c r="B26" s="446" t="s">
        <v>731</v>
      </c>
      <c r="C26" s="460"/>
      <c r="D26" s="460"/>
      <c r="E26" s="461"/>
      <c r="F26" s="449"/>
      <c r="G26" s="462"/>
      <c r="H26" s="452"/>
      <c r="I26" s="452"/>
      <c r="J26" s="193"/>
      <c r="K26" s="194"/>
      <c r="L26" s="195"/>
    </row>
    <row r="27" spans="1:12" ht="13.5" customHeight="1">
      <c r="A27" s="453"/>
      <c r="B27" s="454" t="s">
        <v>733</v>
      </c>
      <c r="C27" s="198"/>
      <c r="D27" s="199"/>
      <c r="E27" s="455"/>
      <c r="F27" s="201">
        <v>16.7</v>
      </c>
      <c r="G27" s="456" t="s">
        <v>59</v>
      </c>
      <c r="H27" s="458"/>
      <c r="I27" s="458"/>
      <c r="J27" s="205"/>
      <c r="K27" s="213"/>
      <c r="L27" s="207"/>
    </row>
    <row r="28" spans="1:12" ht="13.5" customHeight="1">
      <c r="A28" s="465"/>
      <c r="B28" s="469"/>
      <c r="C28" s="271"/>
      <c r="D28" s="272"/>
      <c r="E28" s="470"/>
      <c r="F28" s="273"/>
      <c r="G28" s="478"/>
      <c r="H28" s="473"/>
      <c r="I28" s="473"/>
      <c r="J28" s="228"/>
      <c r="K28" s="249"/>
      <c r="L28" s="222"/>
    </row>
    <row r="29" spans="1:12" ht="13.5" customHeight="1">
      <c r="A29" s="465"/>
      <c r="B29" s="469"/>
      <c r="C29" s="271"/>
      <c r="D29" s="272"/>
      <c r="E29" s="470"/>
      <c r="F29" s="273"/>
      <c r="G29" s="478"/>
      <c r="H29" s="473"/>
      <c r="I29" s="473"/>
      <c r="J29" s="228"/>
      <c r="K29" s="249"/>
      <c r="L29" s="222"/>
    </row>
    <row r="30" spans="1:12" ht="13.5" customHeight="1">
      <c r="A30" s="459"/>
      <c r="B30" s="446"/>
      <c r="C30" s="460"/>
      <c r="D30" s="460"/>
      <c r="E30" s="461"/>
      <c r="F30" s="449"/>
      <c r="G30" s="462"/>
      <c r="H30" s="452"/>
      <c r="I30" s="452"/>
      <c r="J30" s="193"/>
      <c r="K30" s="194"/>
      <c r="L30" s="195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13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33"/>
      <c r="L32" s="222"/>
    </row>
    <row r="33" spans="1:12" ht="13.5" customHeight="1" thickBot="1">
      <c r="A33" s="479"/>
      <c r="B33" s="480" t="s">
        <v>11</v>
      </c>
      <c r="C33" s="236"/>
      <c r="D33" s="237"/>
      <c r="E33" s="481"/>
      <c r="F33" s="246"/>
      <c r="G33" s="482"/>
      <c r="H33" s="483"/>
      <c r="I33" s="483"/>
      <c r="J33" s="241"/>
      <c r="K33" s="242"/>
      <c r="L33" s="243"/>
    </row>
    <row r="34" spans="1:12" ht="13.5" customHeight="1">
      <c r="J34" s="179"/>
      <c r="K34" s="495"/>
      <c r="L34" s="485"/>
    </row>
    <row r="35" spans="1:12" ht="13.5" customHeight="1" thickBot="1">
      <c r="G35" s="421"/>
      <c r="J35" s="179"/>
      <c r="K35" s="493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92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94" t="s">
        <v>3</v>
      </c>
      <c r="L37" s="444" t="s">
        <v>8</v>
      </c>
    </row>
    <row r="38" spans="1:12" ht="13.5" customHeight="1">
      <c r="A38" s="445"/>
      <c r="B38" s="446"/>
      <c r="C38" s="447"/>
      <c r="D38" s="447"/>
      <c r="E38" s="448"/>
      <c r="F38" s="449"/>
      <c r="G38" s="450"/>
      <c r="H38" s="451"/>
      <c r="I38" s="452"/>
      <c r="J38" s="193"/>
      <c r="K38" s="194"/>
      <c r="L38" s="195"/>
    </row>
    <row r="39" spans="1:12" ht="13.5" customHeight="1">
      <c r="A39" s="453"/>
      <c r="B39" s="454"/>
      <c r="C39" s="198"/>
      <c r="D39" s="199"/>
      <c r="E39" s="455"/>
      <c r="F39" s="201"/>
      <c r="G39" s="456"/>
      <c r="H39" s="457"/>
      <c r="I39" s="458"/>
      <c r="J39" s="205"/>
      <c r="K39" s="206"/>
      <c r="L39" s="207"/>
    </row>
    <row r="40" spans="1:12" ht="13.5" customHeight="1">
      <c r="A40" s="459"/>
      <c r="B40" s="446"/>
      <c r="C40" s="460"/>
      <c r="D40" s="460"/>
      <c r="E40" s="461"/>
      <c r="F40" s="449"/>
      <c r="G40" s="462"/>
      <c r="H40" s="452"/>
      <c r="I40" s="452"/>
      <c r="J40" s="193"/>
      <c r="K40" s="194"/>
      <c r="L40" s="195"/>
    </row>
    <row r="41" spans="1:12" ht="13.5" customHeight="1">
      <c r="A41" s="453"/>
      <c r="B41" s="454"/>
      <c r="C41" s="198"/>
      <c r="D41" s="199"/>
      <c r="E41" s="455"/>
      <c r="F41" s="201"/>
      <c r="G41" s="463"/>
      <c r="H41" s="458"/>
      <c r="I41" s="458"/>
      <c r="J41" s="205"/>
      <c r="K41" s="213"/>
      <c r="L41" s="207"/>
    </row>
    <row r="42" spans="1:12" ht="13.5" customHeight="1">
      <c r="A42" s="459"/>
      <c r="B42" s="446"/>
      <c r="C42" s="214"/>
      <c r="D42" s="460"/>
      <c r="E42" s="461"/>
      <c r="F42" s="449"/>
      <c r="G42" s="462"/>
      <c r="H42" s="452"/>
      <c r="I42" s="452"/>
      <c r="J42" s="193"/>
      <c r="K42" s="194"/>
      <c r="L42" s="195"/>
    </row>
    <row r="43" spans="1:12" ht="13.5" customHeight="1">
      <c r="A43" s="453"/>
      <c r="B43" s="454"/>
      <c r="C43" s="464"/>
      <c r="D43" s="464"/>
      <c r="E43" s="455"/>
      <c r="F43" s="201"/>
      <c r="G43" s="463"/>
      <c r="H43" s="457"/>
      <c r="I43" s="458"/>
      <c r="J43" s="205"/>
      <c r="K43" s="213"/>
      <c r="L43" s="207"/>
    </row>
    <row r="44" spans="1:12" ht="13.5" customHeight="1">
      <c r="A44" s="465"/>
      <c r="B44" s="446"/>
      <c r="C44" s="214"/>
      <c r="D44" s="218"/>
      <c r="E44" s="461"/>
      <c r="F44" s="219"/>
      <c r="G44" s="466"/>
      <c r="H44" s="467"/>
      <c r="I44" s="452"/>
      <c r="J44" s="193"/>
      <c r="K44" s="194"/>
      <c r="L44" s="222"/>
    </row>
    <row r="45" spans="1:12" ht="13.5" customHeight="1">
      <c r="A45" s="465"/>
      <c r="B45" s="454"/>
      <c r="C45" s="464"/>
      <c r="D45" s="464"/>
      <c r="E45" s="455"/>
      <c r="F45" s="201"/>
      <c r="G45" s="463"/>
      <c r="H45" s="458"/>
      <c r="I45" s="458"/>
      <c r="J45" s="205"/>
      <c r="K45" s="213"/>
      <c r="L45" s="222"/>
    </row>
    <row r="46" spans="1:12" ht="13.5" customHeight="1">
      <c r="A46" s="459"/>
      <c r="B46" s="446"/>
      <c r="C46" s="214"/>
      <c r="D46" s="218"/>
      <c r="E46" s="461"/>
      <c r="F46" s="219"/>
      <c r="G46" s="466"/>
      <c r="H46" s="467"/>
      <c r="I46" s="452"/>
      <c r="J46" s="193"/>
      <c r="K46" s="194"/>
      <c r="L46" s="195"/>
    </row>
    <row r="47" spans="1:12" ht="13.5" customHeight="1">
      <c r="A47" s="453"/>
      <c r="B47" s="454"/>
      <c r="C47" s="464"/>
      <c r="D47" s="464"/>
      <c r="E47" s="455"/>
      <c r="F47" s="201"/>
      <c r="G47" s="463"/>
      <c r="H47" s="457"/>
      <c r="I47" s="458"/>
      <c r="J47" s="205"/>
      <c r="K47" s="213"/>
      <c r="L47" s="207"/>
    </row>
    <row r="48" spans="1:12" ht="13.5" customHeight="1">
      <c r="A48" s="459"/>
      <c r="B48" s="446"/>
      <c r="C48" s="214"/>
      <c r="D48" s="460"/>
      <c r="E48" s="461"/>
      <c r="F48" s="449"/>
      <c r="G48" s="462"/>
      <c r="H48" s="452"/>
      <c r="I48" s="452"/>
      <c r="J48" s="193"/>
      <c r="K48" s="194"/>
      <c r="L48" s="195"/>
    </row>
    <row r="49" spans="1:12" ht="13.5" customHeight="1">
      <c r="A49" s="453"/>
      <c r="B49" s="454"/>
      <c r="C49" s="464"/>
      <c r="D49" s="464"/>
      <c r="E49" s="455"/>
      <c r="F49" s="468"/>
      <c r="G49" s="463"/>
      <c r="H49" s="458"/>
      <c r="I49" s="458"/>
      <c r="J49" s="205"/>
      <c r="K49" s="213"/>
      <c r="L49" s="207"/>
    </row>
    <row r="50" spans="1:12" ht="13.5" customHeight="1">
      <c r="A50" s="459"/>
      <c r="B50" s="469"/>
      <c r="C50" s="214"/>
      <c r="E50" s="470"/>
      <c r="F50" s="471"/>
      <c r="G50" s="472"/>
      <c r="H50" s="473"/>
      <c r="I50" s="452"/>
      <c r="J50" s="228"/>
      <c r="K50" s="194"/>
      <c r="L50" s="195"/>
    </row>
    <row r="51" spans="1:12" ht="13.5" customHeight="1">
      <c r="A51" s="453"/>
      <c r="B51" s="474"/>
      <c r="C51" s="475"/>
      <c r="D51" s="464"/>
      <c r="E51" s="455"/>
      <c r="F51" s="201"/>
      <c r="G51" s="463"/>
      <c r="H51" s="458"/>
      <c r="I51" s="458"/>
      <c r="J51" s="205"/>
      <c r="K51" s="213"/>
      <c r="L51" s="207"/>
    </row>
    <row r="52" spans="1:12" ht="13.5" customHeight="1">
      <c r="A52" s="459"/>
      <c r="B52" s="476"/>
      <c r="C52" s="477"/>
      <c r="D52" s="460"/>
      <c r="E52" s="461"/>
      <c r="F52" s="449"/>
      <c r="G52" s="462"/>
      <c r="H52" s="452"/>
      <c r="I52" s="452"/>
      <c r="J52" s="193"/>
      <c r="K52" s="194"/>
      <c r="L52" s="195"/>
    </row>
    <row r="53" spans="1:12" ht="13.5" customHeight="1">
      <c r="A53" s="453"/>
      <c r="B53" s="474"/>
      <c r="C53" s="475"/>
      <c r="E53" s="470"/>
      <c r="F53" s="201"/>
      <c r="G53" s="463"/>
      <c r="H53" s="473"/>
      <c r="I53" s="458"/>
      <c r="J53" s="205"/>
      <c r="K53" s="213"/>
      <c r="L53" s="207"/>
    </row>
    <row r="54" spans="1:12" ht="13.5" customHeight="1">
      <c r="A54" s="459"/>
      <c r="B54" s="446"/>
      <c r="C54" s="460"/>
      <c r="D54" s="460"/>
      <c r="E54" s="461"/>
      <c r="F54" s="449"/>
      <c r="G54" s="462"/>
      <c r="H54" s="452"/>
      <c r="I54" s="452"/>
      <c r="J54" s="193"/>
      <c r="K54" s="194"/>
      <c r="L54" s="195"/>
    </row>
    <row r="55" spans="1:12" ht="13.5" customHeight="1">
      <c r="A55" s="453"/>
      <c r="B55" s="454"/>
      <c r="C55" s="198"/>
      <c r="D55" s="199"/>
      <c r="E55" s="455"/>
      <c r="F55" s="201"/>
      <c r="G55" s="456"/>
      <c r="H55" s="458"/>
      <c r="I55" s="458"/>
      <c r="J55" s="205"/>
      <c r="K55" s="213"/>
      <c r="L55" s="207"/>
    </row>
    <row r="56" spans="1:12" ht="13.5" customHeight="1">
      <c r="A56" s="459"/>
      <c r="B56" s="446"/>
      <c r="C56" s="460"/>
      <c r="D56" s="460"/>
      <c r="E56" s="461"/>
      <c r="F56" s="449"/>
      <c r="G56" s="462"/>
      <c r="H56" s="452"/>
      <c r="I56" s="452"/>
      <c r="J56" s="193"/>
      <c r="K56" s="194"/>
      <c r="L56" s="195"/>
    </row>
    <row r="57" spans="1:12" ht="13.5" customHeight="1">
      <c r="A57" s="453"/>
      <c r="B57" s="454"/>
      <c r="C57" s="198"/>
      <c r="D57" s="199"/>
      <c r="E57" s="455"/>
      <c r="F57" s="201"/>
      <c r="G57" s="456"/>
      <c r="H57" s="458"/>
      <c r="I57" s="458"/>
      <c r="J57" s="205"/>
      <c r="K57" s="213"/>
      <c r="L57" s="207"/>
    </row>
    <row r="58" spans="1:12" ht="13.5" customHeight="1">
      <c r="A58" s="459"/>
      <c r="B58" s="446"/>
      <c r="C58" s="460"/>
      <c r="D58" s="460"/>
      <c r="E58" s="461"/>
      <c r="F58" s="449"/>
      <c r="G58" s="462"/>
      <c r="H58" s="452"/>
      <c r="I58" s="452"/>
      <c r="J58" s="193"/>
      <c r="K58" s="194"/>
      <c r="L58" s="195"/>
    </row>
    <row r="59" spans="1:12" ht="13.5" customHeight="1">
      <c r="A59" s="453"/>
      <c r="B59" s="454"/>
      <c r="C59" s="198"/>
      <c r="D59" s="199"/>
      <c r="E59" s="455"/>
      <c r="F59" s="201"/>
      <c r="G59" s="456"/>
      <c r="H59" s="458"/>
      <c r="I59" s="458"/>
      <c r="J59" s="205"/>
      <c r="K59" s="213"/>
      <c r="L59" s="207"/>
    </row>
    <row r="60" spans="1:12" ht="13.5" customHeight="1">
      <c r="A60" s="459"/>
      <c r="B60" s="446"/>
      <c r="C60" s="460"/>
      <c r="D60" s="460"/>
      <c r="E60" s="461"/>
      <c r="F60" s="449"/>
      <c r="G60" s="462"/>
      <c r="H60" s="452"/>
      <c r="I60" s="452"/>
      <c r="J60" s="193"/>
      <c r="K60" s="194"/>
      <c r="L60" s="195"/>
    </row>
    <row r="61" spans="1:12" ht="13.5" customHeight="1">
      <c r="A61" s="453"/>
      <c r="B61" s="454"/>
      <c r="C61" s="198"/>
      <c r="D61" s="199"/>
      <c r="E61" s="455"/>
      <c r="F61" s="201"/>
      <c r="G61" s="456"/>
      <c r="H61" s="458"/>
      <c r="I61" s="458"/>
      <c r="J61" s="205"/>
      <c r="K61" s="213"/>
      <c r="L61" s="207"/>
    </row>
    <row r="62" spans="1:12" ht="13.5" customHeight="1">
      <c r="A62" s="465"/>
      <c r="B62" s="469"/>
      <c r="C62" s="271"/>
      <c r="D62" s="272"/>
      <c r="E62" s="470"/>
      <c r="F62" s="273"/>
      <c r="G62" s="478"/>
      <c r="H62" s="473"/>
      <c r="I62" s="473"/>
      <c r="J62" s="228"/>
      <c r="K62" s="249"/>
      <c r="L62" s="222"/>
    </row>
    <row r="63" spans="1:12" ht="13.5" customHeight="1">
      <c r="A63" s="465"/>
      <c r="B63" s="469"/>
      <c r="C63" s="271"/>
      <c r="D63" s="272"/>
      <c r="E63" s="470"/>
      <c r="F63" s="273"/>
      <c r="G63" s="478"/>
      <c r="H63" s="473"/>
      <c r="I63" s="473"/>
      <c r="J63" s="228"/>
      <c r="K63" s="249"/>
      <c r="L63" s="222"/>
    </row>
    <row r="64" spans="1:12" ht="13.5" customHeight="1">
      <c r="A64" s="459"/>
      <c r="B64" s="446"/>
      <c r="C64" s="460"/>
      <c r="D64" s="460"/>
      <c r="E64" s="461"/>
      <c r="F64" s="449"/>
      <c r="G64" s="462"/>
      <c r="H64" s="452"/>
      <c r="I64" s="452"/>
      <c r="J64" s="193"/>
      <c r="K64" s="194"/>
      <c r="L64" s="195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13"/>
      <c r="L65" s="207"/>
    </row>
    <row r="66" spans="1:12" ht="13.5" customHeight="1">
      <c r="A66" s="465"/>
      <c r="B66" s="469"/>
      <c r="E66" s="470"/>
      <c r="F66" s="471"/>
      <c r="G66" s="472"/>
      <c r="H66" s="473"/>
      <c r="I66" s="452"/>
      <c r="J66" s="228"/>
      <c r="K66" s="233"/>
      <c r="L66" s="222"/>
    </row>
    <row r="67" spans="1:12" ht="13.5" customHeight="1" thickBot="1">
      <c r="A67" s="479"/>
      <c r="B67" s="480"/>
      <c r="C67" s="236"/>
      <c r="D67" s="237"/>
      <c r="E67" s="481"/>
      <c r="F67" s="246"/>
      <c r="G67" s="482"/>
      <c r="H67" s="483"/>
      <c r="I67" s="483"/>
      <c r="J67" s="241"/>
      <c r="K67" s="242"/>
      <c r="L67" s="284"/>
    </row>
    <row r="68" spans="1:12">
      <c r="L68" s="485">
        <v>32</v>
      </c>
    </row>
    <row r="135" spans="12:12">
      <c r="L135" s="490"/>
    </row>
  </sheetData>
  <customSheetViews>
    <customSheetView guid="{5F464D42-AC31-49B9-A773-0689CC634DD7}" showPageBreaks="1" showGridLines="0" zeroValues="0" printArea="1" view="pageBreakPreview">
      <selection activeCell="F5" sqref="F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H23" sqref="H23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36:H37"/>
    <mergeCell ref="I36:I37"/>
    <mergeCell ref="J36:J37"/>
    <mergeCell ref="K36:L36"/>
    <mergeCell ref="A36:A37"/>
    <mergeCell ref="B36:B37"/>
    <mergeCell ref="C36:E37"/>
    <mergeCell ref="F36:F37"/>
    <mergeCell ref="G36:G37"/>
    <mergeCell ref="I2:I3"/>
    <mergeCell ref="J2:J3"/>
    <mergeCell ref="K2:L2"/>
    <mergeCell ref="H2:H3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DC589-5113-41B2-AB2C-43CC9C74103A}">
  <sheetPr>
    <tabColor rgb="FF00B0F0"/>
  </sheetPr>
  <dimension ref="A1:L135"/>
  <sheetViews>
    <sheetView showGridLines="0" view="pageBreakPreview" zoomScaleNormal="100" zoomScaleSheetLayoutView="100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96" customWidth="1"/>
    <col min="12" max="12" width="10.5" style="421" customWidth="1"/>
    <col min="13" max="243" width="9" style="426"/>
    <col min="244" max="244" width="2.625" style="426" customWidth="1"/>
    <col min="245" max="245" width="18.125" style="426" customWidth="1"/>
    <col min="246" max="247" width="5.625" style="426" customWidth="1"/>
    <col min="248" max="248" width="8.875" style="426" customWidth="1"/>
    <col min="249" max="249" width="6.875" style="426" customWidth="1"/>
    <col min="250" max="250" width="4" style="426" customWidth="1"/>
    <col min="251" max="251" width="9.625" style="426" customWidth="1"/>
    <col min="252" max="252" width="11.125" style="426" customWidth="1"/>
    <col min="253" max="253" width="9.375" style="426" customWidth="1"/>
    <col min="254" max="254" width="6.375" style="426" customWidth="1"/>
    <col min="255" max="255" width="10.5" style="426" customWidth="1"/>
    <col min="256" max="258" width="9" style="426"/>
    <col min="259" max="259" width="9.625" style="426" customWidth="1"/>
    <col min="260" max="260" width="11.125" style="426" customWidth="1"/>
    <col min="261" max="261" width="9.625" style="426" customWidth="1"/>
    <col min="262" max="262" width="11.125" style="426" customWidth="1"/>
    <col min="263" max="263" width="9.625" style="426" customWidth="1"/>
    <col min="264" max="264" width="11.125" style="426" customWidth="1"/>
    <col min="265" max="499" width="9" style="426"/>
    <col min="500" max="500" width="2.625" style="426" customWidth="1"/>
    <col min="501" max="501" width="18.125" style="426" customWidth="1"/>
    <col min="502" max="503" width="5.625" style="426" customWidth="1"/>
    <col min="504" max="504" width="8.875" style="426" customWidth="1"/>
    <col min="505" max="505" width="6.875" style="426" customWidth="1"/>
    <col min="506" max="506" width="4" style="426" customWidth="1"/>
    <col min="507" max="507" width="9.625" style="426" customWidth="1"/>
    <col min="508" max="508" width="11.125" style="426" customWidth="1"/>
    <col min="509" max="509" width="9.375" style="426" customWidth="1"/>
    <col min="510" max="510" width="6.375" style="426" customWidth="1"/>
    <col min="511" max="511" width="10.5" style="426" customWidth="1"/>
    <col min="512" max="514" width="9" style="426"/>
    <col min="515" max="515" width="9.625" style="426" customWidth="1"/>
    <col min="516" max="516" width="11.125" style="426" customWidth="1"/>
    <col min="517" max="517" width="9.625" style="426" customWidth="1"/>
    <col min="518" max="518" width="11.125" style="426" customWidth="1"/>
    <col min="519" max="519" width="9.625" style="426" customWidth="1"/>
    <col min="520" max="520" width="11.125" style="426" customWidth="1"/>
    <col min="521" max="755" width="9" style="426"/>
    <col min="756" max="756" width="2.625" style="426" customWidth="1"/>
    <col min="757" max="757" width="18.125" style="426" customWidth="1"/>
    <col min="758" max="759" width="5.625" style="426" customWidth="1"/>
    <col min="760" max="760" width="8.875" style="426" customWidth="1"/>
    <col min="761" max="761" width="6.875" style="426" customWidth="1"/>
    <col min="762" max="762" width="4" style="426" customWidth="1"/>
    <col min="763" max="763" width="9.625" style="426" customWidth="1"/>
    <col min="764" max="764" width="11.125" style="426" customWidth="1"/>
    <col min="765" max="765" width="9.375" style="426" customWidth="1"/>
    <col min="766" max="766" width="6.375" style="426" customWidth="1"/>
    <col min="767" max="767" width="10.5" style="426" customWidth="1"/>
    <col min="768" max="770" width="9" style="426"/>
    <col min="771" max="771" width="9.625" style="426" customWidth="1"/>
    <col min="772" max="772" width="11.125" style="426" customWidth="1"/>
    <col min="773" max="773" width="9.625" style="426" customWidth="1"/>
    <col min="774" max="774" width="11.125" style="426" customWidth="1"/>
    <col min="775" max="775" width="9.625" style="426" customWidth="1"/>
    <col min="776" max="776" width="11.125" style="426" customWidth="1"/>
    <col min="777" max="1011" width="9" style="426"/>
    <col min="1012" max="1012" width="2.625" style="426" customWidth="1"/>
    <col min="1013" max="1013" width="18.125" style="426" customWidth="1"/>
    <col min="1014" max="1015" width="5.625" style="426" customWidth="1"/>
    <col min="1016" max="1016" width="8.875" style="426" customWidth="1"/>
    <col min="1017" max="1017" width="6.875" style="426" customWidth="1"/>
    <col min="1018" max="1018" width="4" style="426" customWidth="1"/>
    <col min="1019" max="1019" width="9.625" style="426" customWidth="1"/>
    <col min="1020" max="1020" width="11.125" style="426" customWidth="1"/>
    <col min="1021" max="1021" width="9.375" style="426" customWidth="1"/>
    <col min="1022" max="1022" width="6.375" style="426" customWidth="1"/>
    <col min="1023" max="1023" width="10.5" style="426" customWidth="1"/>
    <col min="1024" max="1026" width="9" style="426"/>
    <col min="1027" max="1027" width="9.625" style="426" customWidth="1"/>
    <col min="1028" max="1028" width="11.125" style="426" customWidth="1"/>
    <col min="1029" max="1029" width="9.625" style="426" customWidth="1"/>
    <col min="1030" max="1030" width="11.125" style="426" customWidth="1"/>
    <col min="1031" max="1031" width="9.625" style="426" customWidth="1"/>
    <col min="1032" max="1032" width="11.125" style="426" customWidth="1"/>
    <col min="1033" max="1267" width="9" style="426"/>
    <col min="1268" max="1268" width="2.625" style="426" customWidth="1"/>
    <col min="1269" max="1269" width="18.125" style="426" customWidth="1"/>
    <col min="1270" max="1271" width="5.625" style="426" customWidth="1"/>
    <col min="1272" max="1272" width="8.875" style="426" customWidth="1"/>
    <col min="1273" max="1273" width="6.875" style="426" customWidth="1"/>
    <col min="1274" max="1274" width="4" style="426" customWidth="1"/>
    <col min="1275" max="1275" width="9.625" style="426" customWidth="1"/>
    <col min="1276" max="1276" width="11.125" style="426" customWidth="1"/>
    <col min="1277" max="1277" width="9.375" style="426" customWidth="1"/>
    <col min="1278" max="1278" width="6.375" style="426" customWidth="1"/>
    <col min="1279" max="1279" width="10.5" style="426" customWidth="1"/>
    <col min="1280" max="1282" width="9" style="426"/>
    <col min="1283" max="1283" width="9.625" style="426" customWidth="1"/>
    <col min="1284" max="1284" width="11.125" style="426" customWidth="1"/>
    <col min="1285" max="1285" width="9.625" style="426" customWidth="1"/>
    <col min="1286" max="1286" width="11.125" style="426" customWidth="1"/>
    <col min="1287" max="1287" width="9.625" style="426" customWidth="1"/>
    <col min="1288" max="1288" width="11.125" style="426" customWidth="1"/>
    <col min="1289" max="1523" width="9" style="426"/>
    <col min="1524" max="1524" width="2.625" style="426" customWidth="1"/>
    <col min="1525" max="1525" width="18.125" style="426" customWidth="1"/>
    <col min="1526" max="1527" width="5.625" style="426" customWidth="1"/>
    <col min="1528" max="1528" width="8.875" style="426" customWidth="1"/>
    <col min="1529" max="1529" width="6.875" style="426" customWidth="1"/>
    <col min="1530" max="1530" width="4" style="426" customWidth="1"/>
    <col min="1531" max="1531" width="9.625" style="426" customWidth="1"/>
    <col min="1532" max="1532" width="11.125" style="426" customWidth="1"/>
    <col min="1533" max="1533" width="9.375" style="426" customWidth="1"/>
    <col min="1534" max="1534" width="6.375" style="426" customWidth="1"/>
    <col min="1535" max="1535" width="10.5" style="426" customWidth="1"/>
    <col min="1536" max="1538" width="9" style="426"/>
    <col min="1539" max="1539" width="9.625" style="426" customWidth="1"/>
    <col min="1540" max="1540" width="11.125" style="426" customWidth="1"/>
    <col min="1541" max="1541" width="9.625" style="426" customWidth="1"/>
    <col min="1542" max="1542" width="11.125" style="426" customWidth="1"/>
    <col min="1543" max="1543" width="9.625" style="426" customWidth="1"/>
    <col min="1544" max="1544" width="11.125" style="426" customWidth="1"/>
    <col min="1545" max="1779" width="9" style="426"/>
    <col min="1780" max="1780" width="2.625" style="426" customWidth="1"/>
    <col min="1781" max="1781" width="18.125" style="426" customWidth="1"/>
    <col min="1782" max="1783" width="5.625" style="426" customWidth="1"/>
    <col min="1784" max="1784" width="8.875" style="426" customWidth="1"/>
    <col min="1785" max="1785" width="6.875" style="426" customWidth="1"/>
    <col min="1786" max="1786" width="4" style="426" customWidth="1"/>
    <col min="1787" max="1787" width="9.625" style="426" customWidth="1"/>
    <col min="1788" max="1788" width="11.125" style="426" customWidth="1"/>
    <col min="1789" max="1789" width="9.375" style="426" customWidth="1"/>
    <col min="1790" max="1790" width="6.375" style="426" customWidth="1"/>
    <col min="1791" max="1791" width="10.5" style="426" customWidth="1"/>
    <col min="1792" max="1794" width="9" style="426"/>
    <col min="1795" max="1795" width="9.625" style="426" customWidth="1"/>
    <col min="1796" max="1796" width="11.125" style="426" customWidth="1"/>
    <col min="1797" max="1797" width="9.625" style="426" customWidth="1"/>
    <col min="1798" max="1798" width="11.125" style="426" customWidth="1"/>
    <col min="1799" max="1799" width="9.625" style="426" customWidth="1"/>
    <col min="1800" max="1800" width="11.125" style="426" customWidth="1"/>
    <col min="1801" max="2035" width="9" style="426"/>
    <col min="2036" max="2036" width="2.625" style="426" customWidth="1"/>
    <col min="2037" max="2037" width="18.125" style="426" customWidth="1"/>
    <col min="2038" max="2039" width="5.625" style="426" customWidth="1"/>
    <col min="2040" max="2040" width="8.875" style="426" customWidth="1"/>
    <col min="2041" max="2041" width="6.875" style="426" customWidth="1"/>
    <col min="2042" max="2042" width="4" style="426" customWidth="1"/>
    <col min="2043" max="2043" width="9.625" style="426" customWidth="1"/>
    <col min="2044" max="2044" width="11.125" style="426" customWidth="1"/>
    <col min="2045" max="2045" width="9.375" style="426" customWidth="1"/>
    <col min="2046" max="2046" width="6.375" style="426" customWidth="1"/>
    <col min="2047" max="2047" width="10.5" style="426" customWidth="1"/>
    <col min="2048" max="2050" width="9" style="426"/>
    <col min="2051" max="2051" width="9.625" style="426" customWidth="1"/>
    <col min="2052" max="2052" width="11.125" style="426" customWidth="1"/>
    <col min="2053" max="2053" width="9.625" style="426" customWidth="1"/>
    <col min="2054" max="2054" width="11.125" style="426" customWidth="1"/>
    <col min="2055" max="2055" width="9.625" style="426" customWidth="1"/>
    <col min="2056" max="2056" width="11.125" style="426" customWidth="1"/>
    <col min="2057" max="2291" width="9" style="426"/>
    <col min="2292" max="2292" width="2.625" style="426" customWidth="1"/>
    <col min="2293" max="2293" width="18.125" style="426" customWidth="1"/>
    <col min="2294" max="2295" width="5.625" style="426" customWidth="1"/>
    <col min="2296" max="2296" width="8.875" style="426" customWidth="1"/>
    <col min="2297" max="2297" width="6.875" style="426" customWidth="1"/>
    <col min="2298" max="2298" width="4" style="426" customWidth="1"/>
    <col min="2299" max="2299" width="9.625" style="426" customWidth="1"/>
    <col min="2300" max="2300" width="11.125" style="426" customWidth="1"/>
    <col min="2301" max="2301" width="9.375" style="426" customWidth="1"/>
    <col min="2302" max="2302" width="6.375" style="426" customWidth="1"/>
    <col min="2303" max="2303" width="10.5" style="426" customWidth="1"/>
    <col min="2304" max="2306" width="9" style="426"/>
    <col min="2307" max="2307" width="9.625" style="426" customWidth="1"/>
    <col min="2308" max="2308" width="11.125" style="426" customWidth="1"/>
    <col min="2309" max="2309" width="9.625" style="426" customWidth="1"/>
    <col min="2310" max="2310" width="11.125" style="426" customWidth="1"/>
    <col min="2311" max="2311" width="9.625" style="426" customWidth="1"/>
    <col min="2312" max="2312" width="11.125" style="426" customWidth="1"/>
    <col min="2313" max="2547" width="9" style="426"/>
    <col min="2548" max="2548" width="2.625" style="426" customWidth="1"/>
    <col min="2549" max="2549" width="18.125" style="426" customWidth="1"/>
    <col min="2550" max="2551" width="5.625" style="426" customWidth="1"/>
    <col min="2552" max="2552" width="8.875" style="426" customWidth="1"/>
    <col min="2553" max="2553" width="6.875" style="426" customWidth="1"/>
    <col min="2554" max="2554" width="4" style="426" customWidth="1"/>
    <col min="2555" max="2555" width="9.625" style="426" customWidth="1"/>
    <col min="2556" max="2556" width="11.125" style="426" customWidth="1"/>
    <col min="2557" max="2557" width="9.375" style="426" customWidth="1"/>
    <col min="2558" max="2558" width="6.375" style="426" customWidth="1"/>
    <col min="2559" max="2559" width="10.5" style="426" customWidth="1"/>
    <col min="2560" max="2562" width="9" style="426"/>
    <col min="2563" max="2563" width="9.625" style="426" customWidth="1"/>
    <col min="2564" max="2564" width="11.125" style="426" customWidth="1"/>
    <col min="2565" max="2565" width="9.625" style="426" customWidth="1"/>
    <col min="2566" max="2566" width="11.125" style="426" customWidth="1"/>
    <col min="2567" max="2567" width="9.625" style="426" customWidth="1"/>
    <col min="2568" max="2568" width="11.125" style="426" customWidth="1"/>
    <col min="2569" max="2803" width="9" style="426"/>
    <col min="2804" max="2804" width="2.625" style="426" customWidth="1"/>
    <col min="2805" max="2805" width="18.125" style="426" customWidth="1"/>
    <col min="2806" max="2807" width="5.625" style="426" customWidth="1"/>
    <col min="2808" max="2808" width="8.875" style="426" customWidth="1"/>
    <col min="2809" max="2809" width="6.875" style="426" customWidth="1"/>
    <col min="2810" max="2810" width="4" style="426" customWidth="1"/>
    <col min="2811" max="2811" width="9.625" style="426" customWidth="1"/>
    <col min="2812" max="2812" width="11.125" style="426" customWidth="1"/>
    <col min="2813" max="2813" width="9.375" style="426" customWidth="1"/>
    <col min="2814" max="2814" width="6.375" style="426" customWidth="1"/>
    <col min="2815" max="2815" width="10.5" style="426" customWidth="1"/>
    <col min="2816" max="2818" width="9" style="426"/>
    <col min="2819" max="2819" width="9.625" style="426" customWidth="1"/>
    <col min="2820" max="2820" width="11.125" style="426" customWidth="1"/>
    <col min="2821" max="2821" width="9.625" style="426" customWidth="1"/>
    <col min="2822" max="2822" width="11.125" style="426" customWidth="1"/>
    <col min="2823" max="2823" width="9.625" style="426" customWidth="1"/>
    <col min="2824" max="2824" width="11.125" style="426" customWidth="1"/>
    <col min="2825" max="3059" width="9" style="426"/>
    <col min="3060" max="3060" width="2.625" style="426" customWidth="1"/>
    <col min="3061" max="3061" width="18.125" style="426" customWidth="1"/>
    <col min="3062" max="3063" width="5.625" style="426" customWidth="1"/>
    <col min="3064" max="3064" width="8.875" style="426" customWidth="1"/>
    <col min="3065" max="3065" width="6.875" style="426" customWidth="1"/>
    <col min="3066" max="3066" width="4" style="426" customWidth="1"/>
    <col min="3067" max="3067" width="9.625" style="426" customWidth="1"/>
    <col min="3068" max="3068" width="11.125" style="426" customWidth="1"/>
    <col min="3069" max="3069" width="9.375" style="426" customWidth="1"/>
    <col min="3070" max="3070" width="6.375" style="426" customWidth="1"/>
    <col min="3071" max="3071" width="10.5" style="426" customWidth="1"/>
    <col min="3072" max="3074" width="9" style="426"/>
    <col min="3075" max="3075" width="9.625" style="426" customWidth="1"/>
    <col min="3076" max="3076" width="11.125" style="426" customWidth="1"/>
    <col min="3077" max="3077" width="9.625" style="426" customWidth="1"/>
    <col min="3078" max="3078" width="11.125" style="426" customWidth="1"/>
    <col min="3079" max="3079" width="9.625" style="426" customWidth="1"/>
    <col min="3080" max="3080" width="11.125" style="426" customWidth="1"/>
    <col min="3081" max="3315" width="9" style="426"/>
    <col min="3316" max="3316" width="2.625" style="426" customWidth="1"/>
    <col min="3317" max="3317" width="18.125" style="426" customWidth="1"/>
    <col min="3318" max="3319" width="5.625" style="426" customWidth="1"/>
    <col min="3320" max="3320" width="8.875" style="426" customWidth="1"/>
    <col min="3321" max="3321" width="6.875" style="426" customWidth="1"/>
    <col min="3322" max="3322" width="4" style="426" customWidth="1"/>
    <col min="3323" max="3323" width="9.625" style="426" customWidth="1"/>
    <col min="3324" max="3324" width="11.125" style="426" customWidth="1"/>
    <col min="3325" max="3325" width="9.375" style="426" customWidth="1"/>
    <col min="3326" max="3326" width="6.375" style="426" customWidth="1"/>
    <col min="3327" max="3327" width="10.5" style="426" customWidth="1"/>
    <col min="3328" max="3330" width="9" style="426"/>
    <col min="3331" max="3331" width="9.625" style="426" customWidth="1"/>
    <col min="3332" max="3332" width="11.125" style="426" customWidth="1"/>
    <col min="3333" max="3333" width="9.625" style="426" customWidth="1"/>
    <col min="3334" max="3334" width="11.125" style="426" customWidth="1"/>
    <col min="3335" max="3335" width="9.625" style="426" customWidth="1"/>
    <col min="3336" max="3336" width="11.125" style="426" customWidth="1"/>
    <col min="3337" max="3571" width="9" style="426"/>
    <col min="3572" max="3572" width="2.625" style="426" customWidth="1"/>
    <col min="3573" max="3573" width="18.125" style="426" customWidth="1"/>
    <col min="3574" max="3575" width="5.625" style="426" customWidth="1"/>
    <col min="3576" max="3576" width="8.875" style="426" customWidth="1"/>
    <col min="3577" max="3577" width="6.875" style="426" customWidth="1"/>
    <col min="3578" max="3578" width="4" style="426" customWidth="1"/>
    <col min="3579" max="3579" width="9.625" style="426" customWidth="1"/>
    <col min="3580" max="3580" width="11.125" style="426" customWidth="1"/>
    <col min="3581" max="3581" width="9.375" style="426" customWidth="1"/>
    <col min="3582" max="3582" width="6.375" style="426" customWidth="1"/>
    <col min="3583" max="3583" width="10.5" style="426" customWidth="1"/>
    <col min="3584" max="3586" width="9" style="426"/>
    <col min="3587" max="3587" width="9.625" style="426" customWidth="1"/>
    <col min="3588" max="3588" width="11.125" style="426" customWidth="1"/>
    <col min="3589" max="3589" width="9.625" style="426" customWidth="1"/>
    <col min="3590" max="3590" width="11.125" style="426" customWidth="1"/>
    <col min="3591" max="3591" width="9.625" style="426" customWidth="1"/>
    <col min="3592" max="3592" width="11.125" style="426" customWidth="1"/>
    <col min="3593" max="3827" width="9" style="426"/>
    <col min="3828" max="3828" width="2.625" style="426" customWidth="1"/>
    <col min="3829" max="3829" width="18.125" style="426" customWidth="1"/>
    <col min="3830" max="3831" width="5.625" style="426" customWidth="1"/>
    <col min="3832" max="3832" width="8.875" style="426" customWidth="1"/>
    <col min="3833" max="3833" width="6.875" style="426" customWidth="1"/>
    <col min="3834" max="3834" width="4" style="426" customWidth="1"/>
    <col min="3835" max="3835" width="9.625" style="426" customWidth="1"/>
    <col min="3836" max="3836" width="11.125" style="426" customWidth="1"/>
    <col min="3837" max="3837" width="9.375" style="426" customWidth="1"/>
    <col min="3838" max="3838" width="6.375" style="426" customWidth="1"/>
    <col min="3839" max="3839" width="10.5" style="426" customWidth="1"/>
    <col min="3840" max="3842" width="9" style="426"/>
    <col min="3843" max="3843" width="9.625" style="426" customWidth="1"/>
    <col min="3844" max="3844" width="11.125" style="426" customWidth="1"/>
    <col min="3845" max="3845" width="9.625" style="426" customWidth="1"/>
    <col min="3846" max="3846" width="11.125" style="426" customWidth="1"/>
    <col min="3847" max="3847" width="9.625" style="426" customWidth="1"/>
    <col min="3848" max="3848" width="11.125" style="426" customWidth="1"/>
    <col min="3849" max="4083" width="9" style="426"/>
    <col min="4084" max="4084" width="2.625" style="426" customWidth="1"/>
    <col min="4085" max="4085" width="18.125" style="426" customWidth="1"/>
    <col min="4086" max="4087" width="5.625" style="426" customWidth="1"/>
    <col min="4088" max="4088" width="8.875" style="426" customWidth="1"/>
    <col min="4089" max="4089" width="6.875" style="426" customWidth="1"/>
    <col min="4090" max="4090" width="4" style="426" customWidth="1"/>
    <col min="4091" max="4091" width="9.625" style="426" customWidth="1"/>
    <col min="4092" max="4092" width="11.125" style="426" customWidth="1"/>
    <col min="4093" max="4093" width="9.375" style="426" customWidth="1"/>
    <col min="4094" max="4094" width="6.375" style="426" customWidth="1"/>
    <col min="4095" max="4095" width="10.5" style="426" customWidth="1"/>
    <col min="4096" max="4098" width="9" style="426"/>
    <col min="4099" max="4099" width="9.625" style="426" customWidth="1"/>
    <col min="4100" max="4100" width="11.125" style="426" customWidth="1"/>
    <col min="4101" max="4101" width="9.625" style="426" customWidth="1"/>
    <col min="4102" max="4102" width="11.125" style="426" customWidth="1"/>
    <col min="4103" max="4103" width="9.625" style="426" customWidth="1"/>
    <col min="4104" max="4104" width="11.125" style="426" customWidth="1"/>
    <col min="4105" max="4339" width="9" style="426"/>
    <col min="4340" max="4340" width="2.625" style="426" customWidth="1"/>
    <col min="4341" max="4341" width="18.125" style="426" customWidth="1"/>
    <col min="4342" max="4343" width="5.625" style="426" customWidth="1"/>
    <col min="4344" max="4344" width="8.875" style="426" customWidth="1"/>
    <col min="4345" max="4345" width="6.875" style="426" customWidth="1"/>
    <col min="4346" max="4346" width="4" style="426" customWidth="1"/>
    <col min="4347" max="4347" width="9.625" style="426" customWidth="1"/>
    <col min="4348" max="4348" width="11.125" style="426" customWidth="1"/>
    <col min="4349" max="4349" width="9.375" style="426" customWidth="1"/>
    <col min="4350" max="4350" width="6.375" style="426" customWidth="1"/>
    <col min="4351" max="4351" width="10.5" style="426" customWidth="1"/>
    <col min="4352" max="4354" width="9" style="426"/>
    <col min="4355" max="4355" width="9.625" style="426" customWidth="1"/>
    <col min="4356" max="4356" width="11.125" style="426" customWidth="1"/>
    <col min="4357" max="4357" width="9.625" style="426" customWidth="1"/>
    <col min="4358" max="4358" width="11.125" style="426" customWidth="1"/>
    <col min="4359" max="4359" width="9.625" style="426" customWidth="1"/>
    <col min="4360" max="4360" width="11.125" style="426" customWidth="1"/>
    <col min="4361" max="4595" width="9" style="426"/>
    <col min="4596" max="4596" width="2.625" style="426" customWidth="1"/>
    <col min="4597" max="4597" width="18.125" style="426" customWidth="1"/>
    <col min="4598" max="4599" width="5.625" style="426" customWidth="1"/>
    <col min="4600" max="4600" width="8.875" style="426" customWidth="1"/>
    <col min="4601" max="4601" width="6.875" style="426" customWidth="1"/>
    <col min="4602" max="4602" width="4" style="426" customWidth="1"/>
    <col min="4603" max="4603" width="9.625" style="426" customWidth="1"/>
    <col min="4604" max="4604" width="11.125" style="426" customWidth="1"/>
    <col min="4605" max="4605" width="9.375" style="426" customWidth="1"/>
    <col min="4606" max="4606" width="6.375" style="426" customWidth="1"/>
    <col min="4607" max="4607" width="10.5" style="426" customWidth="1"/>
    <col min="4608" max="4610" width="9" style="426"/>
    <col min="4611" max="4611" width="9.625" style="426" customWidth="1"/>
    <col min="4612" max="4612" width="11.125" style="426" customWidth="1"/>
    <col min="4613" max="4613" width="9.625" style="426" customWidth="1"/>
    <col min="4614" max="4614" width="11.125" style="426" customWidth="1"/>
    <col min="4615" max="4615" width="9.625" style="426" customWidth="1"/>
    <col min="4616" max="4616" width="11.125" style="426" customWidth="1"/>
    <col min="4617" max="4851" width="9" style="426"/>
    <col min="4852" max="4852" width="2.625" style="426" customWidth="1"/>
    <col min="4853" max="4853" width="18.125" style="426" customWidth="1"/>
    <col min="4854" max="4855" width="5.625" style="426" customWidth="1"/>
    <col min="4856" max="4856" width="8.875" style="426" customWidth="1"/>
    <col min="4857" max="4857" width="6.875" style="426" customWidth="1"/>
    <col min="4858" max="4858" width="4" style="426" customWidth="1"/>
    <col min="4859" max="4859" width="9.625" style="426" customWidth="1"/>
    <col min="4860" max="4860" width="11.125" style="426" customWidth="1"/>
    <col min="4861" max="4861" width="9.375" style="426" customWidth="1"/>
    <col min="4862" max="4862" width="6.375" style="426" customWidth="1"/>
    <col min="4863" max="4863" width="10.5" style="426" customWidth="1"/>
    <col min="4864" max="4866" width="9" style="426"/>
    <col min="4867" max="4867" width="9.625" style="426" customWidth="1"/>
    <col min="4868" max="4868" width="11.125" style="426" customWidth="1"/>
    <col min="4869" max="4869" width="9.625" style="426" customWidth="1"/>
    <col min="4870" max="4870" width="11.125" style="426" customWidth="1"/>
    <col min="4871" max="4871" width="9.625" style="426" customWidth="1"/>
    <col min="4872" max="4872" width="11.125" style="426" customWidth="1"/>
    <col min="4873" max="5107" width="9" style="426"/>
    <col min="5108" max="5108" width="2.625" style="426" customWidth="1"/>
    <col min="5109" max="5109" width="18.125" style="426" customWidth="1"/>
    <col min="5110" max="5111" width="5.625" style="426" customWidth="1"/>
    <col min="5112" max="5112" width="8.875" style="426" customWidth="1"/>
    <col min="5113" max="5113" width="6.875" style="426" customWidth="1"/>
    <col min="5114" max="5114" width="4" style="426" customWidth="1"/>
    <col min="5115" max="5115" width="9.625" style="426" customWidth="1"/>
    <col min="5116" max="5116" width="11.125" style="426" customWidth="1"/>
    <col min="5117" max="5117" width="9.375" style="426" customWidth="1"/>
    <col min="5118" max="5118" width="6.375" style="426" customWidth="1"/>
    <col min="5119" max="5119" width="10.5" style="426" customWidth="1"/>
    <col min="5120" max="5122" width="9" style="426"/>
    <col min="5123" max="5123" width="9.625" style="426" customWidth="1"/>
    <col min="5124" max="5124" width="11.125" style="426" customWidth="1"/>
    <col min="5125" max="5125" width="9.625" style="426" customWidth="1"/>
    <col min="5126" max="5126" width="11.125" style="426" customWidth="1"/>
    <col min="5127" max="5127" width="9.625" style="426" customWidth="1"/>
    <col min="5128" max="5128" width="11.125" style="426" customWidth="1"/>
    <col min="5129" max="5363" width="9" style="426"/>
    <col min="5364" max="5364" width="2.625" style="426" customWidth="1"/>
    <col min="5365" max="5365" width="18.125" style="426" customWidth="1"/>
    <col min="5366" max="5367" width="5.625" style="426" customWidth="1"/>
    <col min="5368" max="5368" width="8.875" style="426" customWidth="1"/>
    <col min="5369" max="5369" width="6.875" style="426" customWidth="1"/>
    <col min="5370" max="5370" width="4" style="426" customWidth="1"/>
    <col min="5371" max="5371" width="9.625" style="426" customWidth="1"/>
    <col min="5372" max="5372" width="11.125" style="426" customWidth="1"/>
    <col min="5373" max="5373" width="9.375" style="426" customWidth="1"/>
    <col min="5374" max="5374" width="6.375" style="426" customWidth="1"/>
    <col min="5375" max="5375" width="10.5" style="426" customWidth="1"/>
    <col min="5376" max="5378" width="9" style="426"/>
    <col min="5379" max="5379" width="9.625" style="426" customWidth="1"/>
    <col min="5380" max="5380" width="11.125" style="426" customWidth="1"/>
    <col min="5381" max="5381" width="9.625" style="426" customWidth="1"/>
    <col min="5382" max="5382" width="11.125" style="426" customWidth="1"/>
    <col min="5383" max="5383" width="9.625" style="426" customWidth="1"/>
    <col min="5384" max="5384" width="11.125" style="426" customWidth="1"/>
    <col min="5385" max="5619" width="9" style="426"/>
    <col min="5620" max="5620" width="2.625" style="426" customWidth="1"/>
    <col min="5621" max="5621" width="18.125" style="426" customWidth="1"/>
    <col min="5622" max="5623" width="5.625" style="426" customWidth="1"/>
    <col min="5624" max="5624" width="8.875" style="426" customWidth="1"/>
    <col min="5625" max="5625" width="6.875" style="426" customWidth="1"/>
    <col min="5626" max="5626" width="4" style="426" customWidth="1"/>
    <col min="5627" max="5627" width="9.625" style="426" customWidth="1"/>
    <col min="5628" max="5628" width="11.125" style="426" customWidth="1"/>
    <col min="5629" max="5629" width="9.375" style="426" customWidth="1"/>
    <col min="5630" max="5630" width="6.375" style="426" customWidth="1"/>
    <col min="5631" max="5631" width="10.5" style="426" customWidth="1"/>
    <col min="5632" max="5634" width="9" style="426"/>
    <col min="5635" max="5635" width="9.625" style="426" customWidth="1"/>
    <col min="5636" max="5636" width="11.125" style="426" customWidth="1"/>
    <col min="5637" max="5637" width="9.625" style="426" customWidth="1"/>
    <col min="5638" max="5638" width="11.125" style="426" customWidth="1"/>
    <col min="5639" max="5639" width="9.625" style="426" customWidth="1"/>
    <col min="5640" max="5640" width="11.125" style="426" customWidth="1"/>
    <col min="5641" max="5875" width="9" style="426"/>
    <col min="5876" max="5876" width="2.625" style="426" customWidth="1"/>
    <col min="5877" max="5877" width="18.125" style="426" customWidth="1"/>
    <col min="5878" max="5879" width="5.625" style="426" customWidth="1"/>
    <col min="5880" max="5880" width="8.875" style="426" customWidth="1"/>
    <col min="5881" max="5881" width="6.875" style="426" customWidth="1"/>
    <col min="5882" max="5882" width="4" style="426" customWidth="1"/>
    <col min="5883" max="5883" width="9.625" style="426" customWidth="1"/>
    <col min="5884" max="5884" width="11.125" style="426" customWidth="1"/>
    <col min="5885" max="5885" width="9.375" style="426" customWidth="1"/>
    <col min="5886" max="5886" width="6.375" style="426" customWidth="1"/>
    <col min="5887" max="5887" width="10.5" style="426" customWidth="1"/>
    <col min="5888" max="5890" width="9" style="426"/>
    <col min="5891" max="5891" width="9.625" style="426" customWidth="1"/>
    <col min="5892" max="5892" width="11.125" style="426" customWidth="1"/>
    <col min="5893" max="5893" width="9.625" style="426" customWidth="1"/>
    <col min="5894" max="5894" width="11.125" style="426" customWidth="1"/>
    <col min="5895" max="5895" width="9.625" style="426" customWidth="1"/>
    <col min="5896" max="5896" width="11.125" style="426" customWidth="1"/>
    <col min="5897" max="6131" width="9" style="426"/>
    <col min="6132" max="6132" width="2.625" style="426" customWidth="1"/>
    <col min="6133" max="6133" width="18.125" style="426" customWidth="1"/>
    <col min="6134" max="6135" width="5.625" style="426" customWidth="1"/>
    <col min="6136" max="6136" width="8.875" style="426" customWidth="1"/>
    <col min="6137" max="6137" width="6.875" style="426" customWidth="1"/>
    <col min="6138" max="6138" width="4" style="426" customWidth="1"/>
    <col min="6139" max="6139" width="9.625" style="426" customWidth="1"/>
    <col min="6140" max="6140" width="11.125" style="426" customWidth="1"/>
    <col min="6141" max="6141" width="9.375" style="426" customWidth="1"/>
    <col min="6142" max="6142" width="6.375" style="426" customWidth="1"/>
    <col min="6143" max="6143" width="10.5" style="426" customWidth="1"/>
    <col min="6144" max="6146" width="9" style="426"/>
    <col min="6147" max="6147" width="9.625" style="426" customWidth="1"/>
    <col min="6148" max="6148" width="11.125" style="426" customWidth="1"/>
    <col min="6149" max="6149" width="9.625" style="426" customWidth="1"/>
    <col min="6150" max="6150" width="11.125" style="426" customWidth="1"/>
    <col min="6151" max="6151" width="9.625" style="426" customWidth="1"/>
    <col min="6152" max="6152" width="11.125" style="426" customWidth="1"/>
    <col min="6153" max="6387" width="9" style="426"/>
    <col min="6388" max="6388" width="2.625" style="426" customWidth="1"/>
    <col min="6389" max="6389" width="18.125" style="426" customWidth="1"/>
    <col min="6390" max="6391" width="5.625" style="426" customWidth="1"/>
    <col min="6392" max="6392" width="8.875" style="426" customWidth="1"/>
    <col min="6393" max="6393" width="6.875" style="426" customWidth="1"/>
    <col min="6394" max="6394" width="4" style="426" customWidth="1"/>
    <col min="6395" max="6395" width="9.625" style="426" customWidth="1"/>
    <col min="6396" max="6396" width="11.125" style="426" customWidth="1"/>
    <col min="6397" max="6397" width="9.375" style="426" customWidth="1"/>
    <col min="6398" max="6398" width="6.375" style="426" customWidth="1"/>
    <col min="6399" max="6399" width="10.5" style="426" customWidth="1"/>
    <col min="6400" max="6402" width="9" style="426"/>
    <col min="6403" max="6403" width="9.625" style="426" customWidth="1"/>
    <col min="6404" max="6404" width="11.125" style="426" customWidth="1"/>
    <col min="6405" max="6405" width="9.625" style="426" customWidth="1"/>
    <col min="6406" max="6406" width="11.125" style="426" customWidth="1"/>
    <col min="6407" max="6407" width="9.625" style="426" customWidth="1"/>
    <col min="6408" max="6408" width="11.125" style="426" customWidth="1"/>
    <col min="6409" max="6643" width="9" style="426"/>
    <col min="6644" max="6644" width="2.625" style="426" customWidth="1"/>
    <col min="6645" max="6645" width="18.125" style="426" customWidth="1"/>
    <col min="6646" max="6647" width="5.625" style="426" customWidth="1"/>
    <col min="6648" max="6648" width="8.875" style="426" customWidth="1"/>
    <col min="6649" max="6649" width="6.875" style="426" customWidth="1"/>
    <col min="6650" max="6650" width="4" style="426" customWidth="1"/>
    <col min="6651" max="6651" width="9.625" style="426" customWidth="1"/>
    <col min="6652" max="6652" width="11.125" style="426" customWidth="1"/>
    <col min="6653" max="6653" width="9.375" style="426" customWidth="1"/>
    <col min="6654" max="6654" width="6.375" style="426" customWidth="1"/>
    <col min="6655" max="6655" width="10.5" style="426" customWidth="1"/>
    <col min="6656" max="6658" width="9" style="426"/>
    <col min="6659" max="6659" width="9.625" style="426" customWidth="1"/>
    <col min="6660" max="6660" width="11.125" style="426" customWidth="1"/>
    <col min="6661" max="6661" width="9.625" style="426" customWidth="1"/>
    <col min="6662" max="6662" width="11.125" style="426" customWidth="1"/>
    <col min="6663" max="6663" width="9.625" style="426" customWidth="1"/>
    <col min="6664" max="6664" width="11.125" style="426" customWidth="1"/>
    <col min="6665" max="6899" width="9" style="426"/>
    <col min="6900" max="6900" width="2.625" style="426" customWidth="1"/>
    <col min="6901" max="6901" width="18.125" style="426" customWidth="1"/>
    <col min="6902" max="6903" width="5.625" style="426" customWidth="1"/>
    <col min="6904" max="6904" width="8.875" style="426" customWidth="1"/>
    <col min="6905" max="6905" width="6.875" style="426" customWidth="1"/>
    <col min="6906" max="6906" width="4" style="426" customWidth="1"/>
    <col min="6907" max="6907" width="9.625" style="426" customWidth="1"/>
    <col min="6908" max="6908" width="11.125" style="426" customWidth="1"/>
    <col min="6909" max="6909" width="9.375" style="426" customWidth="1"/>
    <col min="6910" max="6910" width="6.375" style="426" customWidth="1"/>
    <col min="6911" max="6911" width="10.5" style="426" customWidth="1"/>
    <col min="6912" max="6914" width="9" style="426"/>
    <col min="6915" max="6915" width="9.625" style="426" customWidth="1"/>
    <col min="6916" max="6916" width="11.125" style="426" customWidth="1"/>
    <col min="6917" max="6917" width="9.625" style="426" customWidth="1"/>
    <col min="6918" max="6918" width="11.125" style="426" customWidth="1"/>
    <col min="6919" max="6919" width="9.625" style="426" customWidth="1"/>
    <col min="6920" max="6920" width="11.125" style="426" customWidth="1"/>
    <col min="6921" max="7155" width="9" style="426"/>
    <col min="7156" max="7156" width="2.625" style="426" customWidth="1"/>
    <col min="7157" max="7157" width="18.125" style="426" customWidth="1"/>
    <col min="7158" max="7159" width="5.625" style="426" customWidth="1"/>
    <col min="7160" max="7160" width="8.875" style="426" customWidth="1"/>
    <col min="7161" max="7161" width="6.875" style="426" customWidth="1"/>
    <col min="7162" max="7162" width="4" style="426" customWidth="1"/>
    <col min="7163" max="7163" width="9.625" style="426" customWidth="1"/>
    <col min="7164" max="7164" width="11.125" style="426" customWidth="1"/>
    <col min="7165" max="7165" width="9.375" style="426" customWidth="1"/>
    <col min="7166" max="7166" width="6.375" style="426" customWidth="1"/>
    <col min="7167" max="7167" width="10.5" style="426" customWidth="1"/>
    <col min="7168" max="7170" width="9" style="426"/>
    <col min="7171" max="7171" width="9.625" style="426" customWidth="1"/>
    <col min="7172" max="7172" width="11.125" style="426" customWidth="1"/>
    <col min="7173" max="7173" width="9.625" style="426" customWidth="1"/>
    <col min="7174" max="7174" width="11.125" style="426" customWidth="1"/>
    <col min="7175" max="7175" width="9.625" style="426" customWidth="1"/>
    <col min="7176" max="7176" width="11.125" style="426" customWidth="1"/>
    <col min="7177" max="7411" width="9" style="426"/>
    <col min="7412" max="7412" width="2.625" style="426" customWidth="1"/>
    <col min="7413" max="7413" width="18.125" style="426" customWidth="1"/>
    <col min="7414" max="7415" width="5.625" style="426" customWidth="1"/>
    <col min="7416" max="7416" width="8.875" style="426" customWidth="1"/>
    <col min="7417" max="7417" width="6.875" style="426" customWidth="1"/>
    <col min="7418" max="7418" width="4" style="426" customWidth="1"/>
    <col min="7419" max="7419" width="9.625" style="426" customWidth="1"/>
    <col min="7420" max="7420" width="11.125" style="426" customWidth="1"/>
    <col min="7421" max="7421" width="9.375" style="426" customWidth="1"/>
    <col min="7422" max="7422" width="6.375" style="426" customWidth="1"/>
    <col min="7423" max="7423" width="10.5" style="426" customWidth="1"/>
    <col min="7424" max="7426" width="9" style="426"/>
    <col min="7427" max="7427" width="9.625" style="426" customWidth="1"/>
    <col min="7428" max="7428" width="11.125" style="426" customWidth="1"/>
    <col min="7429" max="7429" width="9.625" style="426" customWidth="1"/>
    <col min="7430" max="7430" width="11.125" style="426" customWidth="1"/>
    <col min="7431" max="7431" width="9.625" style="426" customWidth="1"/>
    <col min="7432" max="7432" width="11.125" style="426" customWidth="1"/>
    <col min="7433" max="7667" width="9" style="426"/>
    <col min="7668" max="7668" width="2.625" style="426" customWidth="1"/>
    <col min="7669" max="7669" width="18.125" style="426" customWidth="1"/>
    <col min="7670" max="7671" width="5.625" style="426" customWidth="1"/>
    <col min="7672" max="7672" width="8.875" style="426" customWidth="1"/>
    <col min="7673" max="7673" width="6.875" style="426" customWidth="1"/>
    <col min="7674" max="7674" width="4" style="426" customWidth="1"/>
    <col min="7675" max="7675" width="9.625" style="426" customWidth="1"/>
    <col min="7676" max="7676" width="11.125" style="426" customWidth="1"/>
    <col min="7677" max="7677" width="9.375" style="426" customWidth="1"/>
    <col min="7678" max="7678" width="6.375" style="426" customWidth="1"/>
    <col min="7679" max="7679" width="10.5" style="426" customWidth="1"/>
    <col min="7680" max="7682" width="9" style="426"/>
    <col min="7683" max="7683" width="9.625" style="426" customWidth="1"/>
    <col min="7684" max="7684" width="11.125" style="426" customWidth="1"/>
    <col min="7685" max="7685" width="9.625" style="426" customWidth="1"/>
    <col min="7686" max="7686" width="11.125" style="426" customWidth="1"/>
    <col min="7687" max="7687" width="9.625" style="426" customWidth="1"/>
    <col min="7688" max="7688" width="11.125" style="426" customWidth="1"/>
    <col min="7689" max="7923" width="9" style="426"/>
    <col min="7924" max="7924" width="2.625" style="426" customWidth="1"/>
    <col min="7925" max="7925" width="18.125" style="426" customWidth="1"/>
    <col min="7926" max="7927" width="5.625" style="426" customWidth="1"/>
    <col min="7928" max="7928" width="8.875" style="426" customWidth="1"/>
    <col min="7929" max="7929" width="6.875" style="426" customWidth="1"/>
    <col min="7930" max="7930" width="4" style="426" customWidth="1"/>
    <col min="7931" max="7931" width="9.625" style="426" customWidth="1"/>
    <col min="7932" max="7932" width="11.125" style="426" customWidth="1"/>
    <col min="7933" max="7933" width="9.375" style="426" customWidth="1"/>
    <col min="7934" max="7934" width="6.375" style="426" customWidth="1"/>
    <col min="7935" max="7935" width="10.5" style="426" customWidth="1"/>
    <col min="7936" max="7938" width="9" style="426"/>
    <col min="7939" max="7939" width="9.625" style="426" customWidth="1"/>
    <col min="7940" max="7940" width="11.125" style="426" customWidth="1"/>
    <col min="7941" max="7941" width="9.625" style="426" customWidth="1"/>
    <col min="7942" max="7942" width="11.125" style="426" customWidth="1"/>
    <col min="7943" max="7943" width="9.625" style="426" customWidth="1"/>
    <col min="7944" max="7944" width="11.125" style="426" customWidth="1"/>
    <col min="7945" max="8179" width="9" style="426"/>
    <col min="8180" max="8180" width="2.625" style="426" customWidth="1"/>
    <col min="8181" max="8181" width="18.125" style="426" customWidth="1"/>
    <col min="8182" max="8183" width="5.625" style="426" customWidth="1"/>
    <col min="8184" max="8184" width="8.875" style="426" customWidth="1"/>
    <col min="8185" max="8185" width="6.875" style="426" customWidth="1"/>
    <col min="8186" max="8186" width="4" style="426" customWidth="1"/>
    <col min="8187" max="8187" width="9.625" style="426" customWidth="1"/>
    <col min="8188" max="8188" width="11.125" style="426" customWidth="1"/>
    <col min="8189" max="8189" width="9.375" style="426" customWidth="1"/>
    <col min="8190" max="8190" width="6.375" style="426" customWidth="1"/>
    <col min="8191" max="8191" width="10.5" style="426" customWidth="1"/>
    <col min="8192" max="8194" width="9" style="426"/>
    <col min="8195" max="8195" width="9.625" style="426" customWidth="1"/>
    <col min="8196" max="8196" width="11.125" style="426" customWidth="1"/>
    <col min="8197" max="8197" width="9.625" style="426" customWidth="1"/>
    <col min="8198" max="8198" width="11.125" style="426" customWidth="1"/>
    <col min="8199" max="8199" width="9.625" style="426" customWidth="1"/>
    <col min="8200" max="8200" width="11.125" style="426" customWidth="1"/>
    <col min="8201" max="8435" width="9" style="426"/>
    <col min="8436" max="8436" width="2.625" style="426" customWidth="1"/>
    <col min="8437" max="8437" width="18.125" style="426" customWidth="1"/>
    <col min="8438" max="8439" width="5.625" style="426" customWidth="1"/>
    <col min="8440" max="8440" width="8.875" style="426" customWidth="1"/>
    <col min="8441" max="8441" width="6.875" style="426" customWidth="1"/>
    <col min="8442" max="8442" width="4" style="426" customWidth="1"/>
    <col min="8443" max="8443" width="9.625" style="426" customWidth="1"/>
    <col min="8444" max="8444" width="11.125" style="426" customWidth="1"/>
    <col min="8445" max="8445" width="9.375" style="426" customWidth="1"/>
    <col min="8446" max="8446" width="6.375" style="426" customWidth="1"/>
    <col min="8447" max="8447" width="10.5" style="426" customWidth="1"/>
    <col min="8448" max="8450" width="9" style="426"/>
    <col min="8451" max="8451" width="9.625" style="426" customWidth="1"/>
    <col min="8452" max="8452" width="11.125" style="426" customWidth="1"/>
    <col min="8453" max="8453" width="9.625" style="426" customWidth="1"/>
    <col min="8454" max="8454" width="11.125" style="426" customWidth="1"/>
    <col min="8455" max="8455" width="9.625" style="426" customWidth="1"/>
    <col min="8456" max="8456" width="11.125" style="426" customWidth="1"/>
    <col min="8457" max="8691" width="9" style="426"/>
    <col min="8692" max="8692" width="2.625" style="426" customWidth="1"/>
    <col min="8693" max="8693" width="18.125" style="426" customWidth="1"/>
    <col min="8694" max="8695" width="5.625" style="426" customWidth="1"/>
    <col min="8696" max="8696" width="8.875" style="426" customWidth="1"/>
    <col min="8697" max="8697" width="6.875" style="426" customWidth="1"/>
    <col min="8698" max="8698" width="4" style="426" customWidth="1"/>
    <col min="8699" max="8699" width="9.625" style="426" customWidth="1"/>
    <col min="8700" max="8700" width="11.125" style="426" customWidth="1"/>
    <col min="8701" max="8701" width="9.375" style="426" customWidth="1"/>
    <col min="8702" max="8702" width="6.375" style="426" customWidth="1"/>
    <col min="8703" max="8703" width="10.5" style="426" customWidth="1"/>
    <col min="8704" max="8706" width="9" style="426"/>
    <col min="8707" max="8707" width="9.625" style="426" customWidth="1"/>
    <col min="8708" max="8708" width="11.125" style="426" customWidth="1"/>
    <col min="8709" max="8709" width="9.625" style="426" customWidth="1"/>
    <col min="8710" max="8710" width="11.125" style="426" customWidth="1"/>
    <col min="8711" max="8711" width="9.625" style="426" customWidth="1"/>
    <col min="8712" max="8712" width="11.125" style="426" customWidth="1"/>
    <col min="8713" max="8947" width="9" style="426"/>
    <col min="8948" max="8948" width="2.625" style="426" customWidth="1"/>
    <col min="8949" max="8949" width="18.125" style="426" customWidth="1"/>
    <col min="8950" max="8951" width="5.625" style="426" customWidth="1"/>
    <col min="8952" max="8952" width="8.875" style="426" customWidth="1"/>
    <col min="8953" max="8953" width="6.875" style="426" customWidth="1"/>
    <col min="8954" max="8954" width="4" style="426" customWidth="1"/>
    <col min="8955" max="8955" width="9.625" style="426" customWidth="1"/>
    <col min="8956" max="8956" width="11.125" style="426" customWidth="1"/>
    <col min="8957" max="8957" width="9.375" style="426" customWidth="1"/>
    <col min="8958" max="8958" width="6.375" style="426" customWidth="1"/>
    <col min="8959" max="8959" width="10.5" style="426" customWidth="1"/>
    <col min="8960" max="8962" width="9" style="426"/>
    <col min="8963" max="8963" width="9.625" style="426" customWidth="1"/>
    <col min="8964" max="8964" width="11.125" style="426" customWidth="1"/>
    <col min="8965" max="8965" width="9.625" style="426" customWidth="1"/>
    <col min="8966" max="8966" width="11.125" style="426" customWidth="1"/>
    <col min="8967" max="8967" width="9.625" style="426" customWidth="1"/>
    <col min="8968" max="8968" width="11.125" style="426" customWidth="1"/>
    <col min="8969" max="9203" width="9" style="426"/>
    <col min="9204" max="9204" width="2.625" style="426" customWidth="1"/>
    <col min="9205" max="9205" width="18.125" style="426" customWidth="1"/>
    <col min="9206" max="9207" width="5.625" style="426" customWidth="1"/>
    <col min="9208" max="9208" width="8.875" style="426" customWidth="1"/>
    <col min="9209" max="9209" width="6.875" style="426" customWidth="1"/>
    <col min="9210" max="9210" width="4" style="426" customWidth="1"/>
    <col min="9211" max="9211" width="9.625" style="426" customWidth="1"/>
    <col min="9212" max="9212" width="11.125" style="426" customWidth="1"/>
    <col min="9213" max="9213" width="9.375" style="426" customWidth="1"/>
    <col min="9214" max="9214" width="6.375" style="426" customWidth="1"/>
    <col min="9215" max="9215" width="10.5" style="426" customWidth="1"/>
    <col min="9216" max="9218" width="9" style="426"/>
    <col min="9219" max="9219" width="9.625" style="426" customWidth="1"/>
    <col min="9220" max="9220" width="11.125" style="426" customWidth="1"/>
    <col min="9221" max="9221" width="9.625" style="426" customWidth="1"/>
    <col min="9222" max="9222" width="11.125" style="426" customWidth="1"/>
    <col min="9223" max="9223" width="9.625" style="426" customWidth="1"/>
    <col min="9224" max="9224" width="11.125" style="426" customWidth="1"/>
    <col min="9225" max="9459" width="9" style="426"/>
    <col min="9460" max="9460" width="2.625" style="426" customWidth="1"/>
    <col min="9461" max="9461" width="18.125" style="426" customWidth="1"/>
    <col min="9462" max="9463" width="5.625" style="426" customWidth="1"/>
    <col min="9464" max="9464" width="8.875" style="426" customWidth="1"/>
    <col min="9465" max="9465" width="6.875" style="426" customWidth="1"/>
    <col min="9466" max="9466" width="4" style="426" customWidth="1"/>
    <col min="9467" max="9467" width="9.625" style="426" customWidth="1"/>
    <col min="9468" max="9468" width="11.125" style="426" customWidth="1"/>
    <col min="9469" max="9469" width="9.375" style="426" customWidth="1"/>
    <col min="9470" max="9470" width="6.375" style="426" customWidth="1"/>
    <col min="9471" max="9471" width="10.5" style="426" customWidth="1"/>
    <col min="9472" max="9474" width="9" style="426"/>
    <col min="9475" max="9475" width="9.625" style="426" customWidth="1"/>
    <col min="9476" max="9476" width="11.125" style="426" customWidth="1"/>
    <col min="9477" max="9477" width="9.625" style="426" customWidth="1"/>
    <col min="9478" max="9478" width="11.125" style="426" customWidth="1"/>
    <col min="9479" max="9479" width="9.625" style="426" customWidth="1"/>
    <col min="9480" max="9480" width="11.125" style="426" customWidth="1"/>
    <col min="9481" max="9715" width="9" style="426"/>
    <col min="9716" max="9716" width="2.625" style="426" customWidth="1"/>
    <col min="9717" max="9717" width="18.125" style="426" customWidth="1"/>
    <col min="9718" max="9719" width="5.625" style="426" customWidth="1"/>
    <col min="9720" max="9720" width="8.875" style="426" customWidth="1"/>
    <col min="9721" max="9721" width="6.875" style="426" customWidth="1"/>
    <col min="9722" max="9722" width="4" style="426" customWidth="1"/>
    <col min="9723" max="9723" width="9.625" style="426" customWidth="1"/>
    <col min="9724" max="9724" width="11.125" style="426" customWidth="1"/>
    <col min="9725" max="9725" width="9.375" style="426" customWidth="1"/>
    <col min="9726" max="9726" width="6.375" style="426" customWidth="1"/>
    <col min="9727" max="9727" width="10.5" style="426" customWidth="1"/>
    <col min="9728" max="9730" width="9" style="426"/>
    <col min="9731" max="9731" width="9.625" style="426" customWidth="1"/>
    <col min="9732" max="9732" width="11.125" style="426" customWidth="1"/>
    <col min="9733" max="9733" width="9.625" style="426" customWidth="1"/>
    <col min="9734" max="9734" width="11.125" style="426" customWidth="1"/>
    <col min="9735" max="9735" width="9.625" style="426" customWidth="1"/>
    <col min="9736" max="9736" width="11.125" style="426" customWidth="1"/>
    <col min="9737" max="9971" width="9" style="426"/>
    <col min="9972" max="9972" width="2.625" style="426" customWidth="1"/>
    <col min="9973" max="9973" width="18.125" style="426" customWidth="1"/>
    <col min="9974" max="9975" width="5.625" style="426" customWidth="1"/>
    <col min="9976" max="9976" width="8.875" style="426" customWidth="1"/>
    <col min="9977" max="9977" width="6.875" style="426" customWidth="1"/>
    <col min="9978" max="9978" width="4" style="426" customWidth="1"/>
    <col min="9979" max="9979" width="9.625" style="426" customWidth="1"/>
    <col min="9980" max="9980" width="11.125" style="426" customWidth="1"/>
    <col min="9981" max="9981" width="9.375" style="426" customWidth="1"/>
    <col min="9982" max="9982" width="6.375" style="426" customWidth="1"/>
    <col min="9983" max="9983" width="10.5" style="426" customWidth="1"/>
    <col min="9984" max="9986" width="9" style="426"/>
    <col min="9987" max="9987" width="9.625" style="426" customWidth="1"/>
    <col min="9988" max="9988" width="11.125" style="426" customWidth="1"/>
    <col min="9989" max="9989" width="9.625" style="426" customWidth="1"/>
    <col min="9990" max="9990" width="11.125" style="426" customWidth="1"/>
    <col min="9991" max="9991" width="9.625" style="426" customWidth="1"/>
    <col min="9992" max="9992" width="11.125" style="426" customWidth="1"/>
    <col min="9993" max="10227" width="9" style="426"/>
    <col min="10228" max="10228" width="2.625" style="426" customWidth="1"/>
    <col min="10229" max="10229" width="18.125" style="426" customWidth="1"/>
    <col min="10230" max="10231" width="5.625" style="426" customWidth="1"/>
    <col min="10232" max="10232" width="8.875" style="426" customWidth="1"/>
    <col min="10233" max="10233" width="6.875" style="426" customWidth="1"/>
    <col min="10234" max="10234" width="4" style="426" customWidth="1"/>
    <col min="10235" max="10235" width="9.625" style="426" customWidth="1"/>
    <col min="10236" max="10236" width="11.125" style="426" customWidth="1"/>
    <col min="10237" max="10237" width="9.375" style="426" customWidth="1"/>
    <col min="10238" max="10238" width="6.375" style="426" customWidth="1"/>
    <col min="10239" max="10239" width="10.5" style="426" customWidth="1"/>
    <col min="10240" max="10242" width="9" style="426"/>
    <col min="10243" max="10243" width="9.625" style="426" customWidth="1"/>
    <col min="10244" max="10244" width="11.125" style="426" customWidth="1"/>
    <col min="10245" max="10245" width="9.625" style="426" customWidth="1"/>
    <col min="10246" max="10246" width="11.125" style="426" customWidth="1"/>
    <col min="10247" max="10247" width="9.625" style="426" customWidth="1"/>
    <col min="10248" max="10248" width="11.125" style="426" customWidth="1"/>
    <col min="10249" max="10483" width="9" style="426"/>
    <col min="10484" max="10484" width="2.625" style="426" customWidth="1"/>
    <col min="10485" max="10485" width="18.125" style="426" customWidth="1"/>
    <col min="10486" max="10487" width="5.625" style="426" customWidth="1"/>
    <col min="10488" max="10488" width="8.875" style="426" customWidth="1"/>
    <col min="10489" max="10489" width="6.875" style="426" customWidth="1"/>
    <col min="10490" max="10490" width="4" style="426" customWidth="1"/>
    <col min="10491" max="10491" width="9.625" style="426" customWidth="1"/>
    <col min="10492" max="10492" width="11.125" style="426" customWidth="1"/>
    <col min="10493" max="10493" width="9.375" style="426" customWidth="1"/>
    <col min="10494" max="10494" width="6.375" style="426" customWidth="1"/>
    <col min="10495" max="10495" width="10.5" style="426" customWidth="1"/>
    <col min="10496" max="10498" width="9" style="426"/>
    <col min="10499" max="10499" width="9.625" style="426" customWidth="1"/>
    <col min="10500" max="10500" width="11.125" style="426" customWidth="1"/>
    <col min="10501" max="10501" width="9.625" style="426" customWidth="1"/>
    <col min="10502" max="10502" width="11.125" style="426" customWidth="1"/>
    <col min="10503" max="10503" width="9.625" style="426" customWidth="1"/>
    <col min="10504" max="10504" width="11.125" style="426" customWidth="1"/>
    <col min="10505" max="10739" width="9" style="426"/>
    <col min="10740" max="10740" width="2.625" style="426" customWidth="1"/>
    <col min="10741" max="10741" width="18.125" style="426" customWidth="1"/>
    <col min="10742" max="10743" width="5.625" style="426" customWidth="1"/>
    <col min="10744" max="10744" width="8.875" style="426" customWidth="1"/>
    <col min="10745" max="10745" width="6.875" style="426" customWidth="1"/>
    <col min="10746" max="10746" width="4" style="426" customWidth="1"/>
    <col min="10747" max="10747" width="9.625" style="426" customWidth="1"/>
    <col min="10748" max="10748" width="11.125" style="426" customWidth="1"/>
    <col min="10749" max="10749" width="9.375" style="426" customWidth="1"/>
    <col min="10750" max="10750" width="6.375" style="426" customWidth="1"/>
    <col min="10751" max="10751" width="10.5" style="426" customWidth="1"/>
    <col min="10752" max="10754" width="9" style="426"/>
    <col min="10755" max="10755" width="9.625" style="426" customWidth="1"/>
    <col min="10756" max="10756" width="11.125" style="426" customWidth="1"/>
    <col min="10757" max="10757" width="9.625" style="426" customWidth="1"/>
    <col min="10758" max="10758" width="11.125" style="426" customWidth="1"/>
    <col min="10759" max="10759" width="9.625" style="426" customWidth="1"/>
    <col min="10760" max="10760" width="11.125" style="426" customWidth="1"/>
    <col min="10761" max="10995" width="9" style="426"/>
    <col min="10996" max="10996" width="2.625" style="426" customWidth="1"/>
    <col min="10997" max="10997" width="18.125" style="426" customWidth="1"/>
    <col min="10998" max="10999" width="5.625" style="426" customWidth="1"/>
    <col min="11000" max="11000" width="8.875" style="426" customWidth="1"/>
    <col min="11001" max="11001" width="6.875" style="426" customWidth="1"/>
    <col min="11002" max="11002" width="4" style="426" customWidth="1"/>
    <col min="11003" max="11003" width="9.625" style="426" customWidth="1"/>
    <col min="11004" max="11004" width="11.125" style="426" customWidth="1"/>
    <col min="11005" max="11005" width="9.375" style="426" customWidth="1"/>
    <col min="11006" max="11006" width="6.375" style="426" customWidth="1"/>
    <col min="11007" max="11007" width="10.5" style="426" customWidth="1"/>
    <col min="11008" max="11010" width="9" style="426"/>
    <col min="11011" max="11011" width="9.625" style="426" customWidth="1"/>
    <col min="11012" max="11012" width="11.125" style="426" customWidth="1"/>
    <col min="11013" max="11013" width="9.625" style="426" customWidth="1"/>
    <col min="11014" max="11014" width="11.125" style="426" customWidth="1"/>
    <col min="11015" max="11015" width="9.625" style="426" customWidth="1"/>
    <col min="11016" max="11016" width="11.125" style="426" customWidth="1"/>
    <col min="11017" max="11251" width="9" style="426"/>
    <col min="11252" max="11252" width="2.625" style="426" customWidth="1"/>
    <col min="11253" max="11253" width="18.125" style="426" customWidth="1"/>
    <col min="11254" max="11255" width="5.625" style="426" customWidth="1"/>
    <col min="11256" max="11256" width="8.875" style="426" customWidth="1"/>
    <col min="11257" max="11257" width="6.875" style="426" customWidth="1"/>
    <col min="11258" max="11258" width="4" style="426" customWidth="1"/>
    <col min="11259" max="11259" width="9.625" style="426" customWidth="1"/>
    <col min="11260" max="11260" width="11.125" style="426" customWidth="1"/>
    <col min="11261" max="11261" width="9.375" style="426" customWidth="1"/>
    <col min="11262" max="11262" width="6.375" style="426" customWidth="1"/>
    <col min="11263" max="11263" width="10.5" style="426" customWidth="1"/>
    <col min="11264" max="11266" width="9" style="426"/>
    <col min="11267" max="11267" width="9.625" style="426" customWidth="1"/>
    <col min="11268" max="11268" width="11.125" style="426" customWidth="1"/>
    <col min="11269" max="11269" width="9.625" style="426" customWidth="1"/>
    <col min="11270" max="11270" width="11.125" style="426" customWidth="1"/>
    <col min="11271" max="11271" width="9.625" style="426" customWidth="1"/>
    <col min="11272" max="11272" width="11.125" style="426" customWidth="1"/>
    <col min="11273" max="11507" width="9" style="426"/>
    <col min="11508" max="11508" width="2.625" style="426" customWidth="1"/>
    <col min="11509" max="11509" width="18.125" style="426" customWidth="1"/>
    <col min="11510" max="11511" width="5.625" style="426" customWidth="1"/>
    <col min="11512" max="11512" width="8.875" style="426" customWidth="1"/>
    <col min="11513" max="11513" width="6.875" style="426" customWidth="1"/>
    <col min="11514" max="11514" width="4" style="426" customWidth="1"/>
    <col min="11515" max="11515" width="9.625" style="426" customWidth="1"/>
    <col min="11516" max="11516" width="11.125" style="426" customWidth="1"/>
    <col min="11517" max="11517" width="9.375" style="426" customWidth="1"/>
    <col min="11518" max="11518" width="6.375" style="426" customWidth="1"/>
    <col min="11519" max="11519" width="10.5" style="426" customWidth="1"/>
    <col min="11520" max="11522" width="9" style="426"/>
    <col min="11523" max="11523" width="9.625" style="426" customWidth="1"/>
    <col min="11524" max="11524" width="11.125" style="426" customWidth="1"/>
    <col min="11525" max="11525" width="9.625" style="426" customWidth="1"/>
    <col min="11526" max="11526" width="11.125" style="426" customWidth="1"/>
    <col min="11527" max="11527" width="9.625" style="426" customWidth="1"/>
    <col min="11528" max="11528" width="11.125" style="426" customWidth="1"/>
    <col min="11529" max="11763" width="9" style="426"/>
    <col min="11764" max="11764" width="2.625" style="426" customWidth="1"/>
    <col min="11765" max="11765" width="18.125" style="426" customWidth="1"/>
    <col min="11766" max="11767" width="5.625" style="426" customWidth="1"/>
    <col min="11768" max="11768" width="8.875" style="426" customWidth="1"/>
    <col min="11769" max="11769" width="6.875" style="426" customWidth="1"/>
    <col min="11770" max="11770" width="4" style="426" customWidth="1"/>
    <col min="11771" max="11771" width="9.625" style="426" customWidth="1"/>
    <col min="11772" max="11772" width="11.125" style="426" customWidth="1"/>
    <col min="11773" max="11773" width="9.375" style="426" customWidth="1"/>
    <col min="11774" max="11774" width="6.375" style="426" customWidth="1"/>
    <col min="11775" max="11775" width="10.5" style="426" customWidth="1"/>
    <col min="11776" max="11778" width="9" style="426"/>
    <col min="11779" max="11779" width="9.625" style="426" customWidth="1"/>
    <col min="11780" max="11780" width="11.125" style="426" customWidth="1"/>
    <col min="11781" max="11781" width="9.625" style="426" customWidth="1"/>
    <col min="11782" max="11782" width="11.125" style="426" customWidth="1"/>
    <col min="11783" max="11783" width="9.625" style="426" customWidth="1"/>
    <col min="11784" max="11784" width="11.125" style="426" customWidth="1"/>
    <col min="11785" max="12019" width="9" style="426"/>
    <col min="12020" max="12020" width="2.625" style="426" customWidth="1"/>
    <col min="12021" max="12021" width="18.125" style="426" customWidth="1"/>
    <col min="12022" max="12023" width="5.625" style="426" customWidth="1"/>
    <col min="12024" max="12024" width="8.875" style="426" customWidth="1"/>
    <col min="12025" max="12025" width="6.875" style="426" customWidth="1"/>
    <col min="12026" max="12026" width="4" style="426" customWidth="1"/>
    <col min="12027" max="12027" width="9.625" style="426" customWidth="1"/>
    <col min="12028" max="12028" width="11.125" style="426" customWidth="1"/>
    <col min="12029" max="12029" width="9.375" style="426" customWidth="1"/>
    <col min="12030" max="12030" width="6.375" style="426" customWidth="1"/>
    <col min="12031" max="12031" width="10.5" style="426" customWidth="1"/>
    <col min="12032" max="12034" width="9" style="426"/>
    <col min="12035" max="12035" width="9.625" style="426" customWidth="1"/>
    <col min="12036" max="12036" width="11.125" style="426" customWidth="1"/>
    <col min="12037" max="12037" width="9.625" style="426" customWidth="1"/>
    <col min="12038" max="12038" width="11.125" style="426" customWidth="1"/>
    <col min="12039" max="12039" width="9.625" style="426" customWidth="1"/>
    <col min="12040" max="12040" width="11.125" style="426" customWidth="1"/>
    <col min="12041" max="12275" width="9" style="426"/>
    <col min="12276" max="12276" width="2.625" style="426" customWidth="1"/>
    <col min="12277" max="12277" width="18.125" style="426" customWidth="1"/>
    <col min="12278" max="12279" width="5.625" style="426" customWidth="1"/>
    <col min="12280" max="12280" width="8.875" style="426" customWidth="1"/>
    <col min="12281" max="12281" width="6.875" style="426" customWidth="1"/>
    <col min="12282" max="12282" width="4" style="426" customWidth="1"/>
    <col min="12283" max="12283" width="9.625" style="426" customWidth="1"/>
    <col min="12284" max="12284" width="11.125" style="426" customWidth="1"/>
    <col min="12285" max="12285" width="9.375" style="426" customWidth="1"/>
    <col min="12286" max="12286" width="6.375" style="426" customWidth="1"/>
    <col min="12287" max="12287" width="10.5" style="426" customWidth="1"/>
    <col min="12288" max="12290" width="9" style="426"/>
    <col min="12291" max="12291" width="9.625" style="426" customWidth="1"/>
    <col min="12292" max="12292" width="11.125" style="426" customWidth="1"/>
    <col min="12293" max="12293" width="9.625" style="426" customWidth="1"/>
    <col min="12294" max="12294" width="11.125" style="426" customWidth="1"/>
    <col min="12295" max="12295" width="9.625" style="426" customWidth="1"/>
    <col min="12296" max="12296" width="11.125" style="426" customWidth="1"/>
    <col min="12297" max="12531" width="9" style="426"/>
    <col min="12532" max="12532" width="2.625" style="426" customWidth="1"/>
    <col min="12533" max="12533" width="18.125" style="426" customWidth="1"/>
    <col min="12534" max="12535" width="5.625" style="426" customWidth="1"/>
    <col min="12536" max="12536" width="8.875" style="426" customWidth="1"/>
    <col min="12537" max="12537" width="6.875" style="426" customWidth="1"/>
    <col min="12538" max="12538" width="4" style="426" customWidth="1"/>
    <col min="12539" max="12539" width="9.625" style="426" customWidth="1"/>
    <col min="12540" max="12540" width="11.125" style="426" customWidth="1"/>
    <col min="12541" max="12541" width="9.375" style="426" customWidth="1"/>
    <col min="12542" max="12542" width="6.375" style="426" customWidth="1"/>
    <col min="12543" max="12543" width="10.5" style="426" customWidth="1"/>
    <col min="12544" max="12546" width="9" style="426"/>
    <col min="12547" max="12547" width="9.625" style="426" customWidth="1"/>
    <col min="12548" max="12548" width="11.125" style="426" customWidth="1"/>
    <col min="12549" max="12549" width="9.625" style="426" customWidth="1"/>
    <col min="12550" max="12550" width="11.125" style="426" customWidth="1"/>
    <col min="12551" max="12551" width="9.625" style="426" customWidth="1"/>
    <col min="12552" max="12552" width="11.125" style="426" customWidth="1"/>
    <col min="12553" max="12787" width="9" style="426"/>
    <col min="12788" max="12788" width="2.625" style="426" customWidth="1"/>
    <col min="12789" max="12789" width="18.125" style="426" customWidth="1"/>
    <col min="12790" max="12791" width="5.625" style="426" customWidth="1"/>
    <col min="12792" max="12792" width="8.875" style="426" customWidth="1"/>
    <col min="12793" max="12793" width="6.875" style="426" customWidth="1"/>
    <col min="12794" max="12794" width="4" style="426" customWidth="1"/>
    <col min="12795" max="12795" width="9.625" style="426" customWidth="1"/>
    <col min="12796" max="12796" width="11.125" style="426" customWidth="1"/>
    <col min="12797" max="12797" width="9.375" style="426" customWidth="1"/>
    <col min="12798" max="12798" width="6.375" style="426" customWidth="1"/>
    <col min="12799" max="12799" width="10.5" style="426" customWidth="1"/>
    <col min="12800" max="12802" width="9" style="426"/>
    <col min="12803" max="12803" width="9.625" style="426" customWidth="1"/>
    <col min="12804" max="12804" width="11.125" style="426" customWidth="1"/>
    <col min="12805" max="12805" width="9.625" style="426" customWidth="1"/>
    <col min="12806" max="12806" width="11.125" style="426" customWidth="1"/>
    <col min="12807" max="12807" width="9.625" style="426" customWidth="1"/>
    <col min="12808" max="12808" width="11.125" style="426" customWidth="1"/>
    <col min="12809" max="13043" width="9" style="426"/>
    <col min="13044" max="13044" width="2.625" style="426" customWidth="1"/>
    <col min="13045" max="13045" width="18.125" style="426" customWidth="1"/>
    <col min="13046" max="13047" width="5.625" style="426" customWidth="1"/>
    <col min="13048" max="13048" width="8.875" style="426" customWidth="1"/>
    <col min="13049" max="13049" width="6.875" style="426" customWidth="1"/>
    <col min="13050" max="13050" width="4" style="426" customWidth="1"/>
    <col min="13051" max="13051" width="9.625" style="426" customWidth="1"/>
    <col min="13052" max="13052" width="11.125" style="426" customWidth="1"/>
    <col min="13053" max="13053" width="9.375" style="426" customWidth="1"/>
    <col min="13054" max="13054" width="6.375" style="426" customWidth="1"/>
    <col min="13055" max="13055" width="10.5" style="426" customWidth="1"/>
    <col min="13056" max="13058" width="9" style="426"/>
    <col min="13059" max="13059" width="9.625" style="426" customWidth="1"/>
    <col min="13060" max="13060" width="11.125" style="426" customWidth="1"/>
    <col min="13061" max="13061" width="9.625" style="426" customWidth="1"/>
    <col min="13062" max="13062" width="11.125" style="426" customWidth="1"/>
    <col min="13063" max="13063" width="9.625" style="426" customWidth="1"/>
    <col min="13064" max="13064" width="11.125" style="426" customWidth="1"/>
    <col min="13065" max="13299" width="9" style="426"/>
    <col min="13300" max="13300" width="2.625" style="426" customWidth="1"/>
    <col min="13301" max="13301" width="18.125" style="426" customWidth="1"/>
    <col min="13302" max="13303" width="5.625" style="426" customWidth="1"/>
    <col min="13304" max="13304" width="8.875" style="426" customWidth="1"/>
    <col min="13305" max="13305" width="6.875" style="426" customWidth="1"/>
    <col min="13306" max="13306" width="4" style="426" customWidth="1"/>
    <col min="13307" max="13307" width="9.625" style="426" customWidth="1"/>
    <col min="13308" max="13308" width="11.125" style="426" customWidth="1"/>
    <col min="13309" max="13309" width="9.375" style="426" customWidth="1"/>
    <col min="13310" max="13310" width="6.375" style="426" customWidth="1"/>
    <col min="13311" max="13311" width="10.5" style="426" customWidth="1"/>
    <col min="13312" max="13314" width="9" style="426"/>
    <col min="13315" max="13315" width="9.625" style="426" customWidth="1"/>
    <col min="13316" max="13316" width="11.125" style="426" customWidth="1"/>
    <col min="13317" max="13317" width="9.625" style="426" customWidth="1"/>
    <col min="13318" max="13318" width="11.125" style="426" customWidth="1"/>
    <col min="13319" max="13319" width="9.625" style="426" customWidth="1"/>
    <col min="13320" max="13320" width="11.125" style="426" customWidth="1"/>
    <col min="13321" max="13555" width="9" style="426"/>
    <col min="13556" max="13556" width="2.625" style="426" customWidth="1"/>
    <col min="13557" max="13557" width="18.125" style="426" customWidth="1"/>
    <col min="13558" max="13559" width="5.625" style="426" customWidth="1"/>
    <col min="13560" max="13560" width="8.875" style="426" customWidth="1"/>
    <col min="13561" max="13561" width="6.875" style="426" customWidth="1"/>
    <col min="13562" max="13562" width="4" style="426" customWidth="1"/>
    <col min="13563" max="13563" width="9.625" style="426" customWidth="1"/>
    <col min="13564" max="13564" width="11.125" style="426" customWidth="1"/>
    <col min="13565" max="13565" width="9.375" style="426" customWidth="1"/>
    <col min="13566" max="13566" width="6.375" style="426" customWidth="1"/>
    <col min="13567" max="13567" width="10.5" style="426" customWidth="1"/>
    <col min="13568" max="13570" width="9" style="426"/>
    <col min="13571" max="13571" width="9.625" style="426" customWidth="1"/>
    <col min="13572" max="13572" width="11.125" style="426" customWidth="1"/>
    <col min="13573" max="13573" width="9.625" style="426" customWidth="1"/>
    <col min="13574" max="13574" width="11.125" style="426" customWidth="1"/>
    <col min="13575" max="13575" width="9.625" style="426" customWidth="1"/>
    <col min="13576" max="13576" width="11.125" style="426" customWidth="1"/>
    <col min="13577" max="13811" width="9" style="426"/>
    <col min="13812" max="13812" width="2.625" style="426" customWidth="1"/>
    <col min="13813" max="13813" width="18.125" style="426" customWidth="1"/>
    <col min="13814" max="13815" width="5.625" style="426" customWidth="1"/>
    <col min="13816" max="13816" width="8.875" style="426" customWidth="1"/>
    <col min="13817" max="13817" width="6.875" style="426" customWidth="1"/>
    <col min="13818" max="13818" width="4" style="426" customWidth="1"/>
    <col min="13819" max="13819" width="9.625" style="426" customWidth="1"/>
    <col min="13820" max="13820" width="11.125" style="426" customWidth="1"/>
    <col min="13821" max="13821" width="9.375" style="426" customWidth="1"/>
    <col min="13822" max="13822" width="6.375" style="426" customWidth="1"/>
    <col min="13823" max="13823" width="10.5" style="426" customWidth="1"/>
    <col min="13824" max="13826" width="9" style="426"/>
    <col min="13827" max="13827" width="9.625" style="426" customWidth="1"/>
    <col min="13828" max="13828" width="11.125" style="426" customWidth="1"/>
    <col min="13829" max="13829" width="9.625" style="426" customWidth="1"/>
    <col min="13830" max="13830" width="11.125" style="426" customWidth="1"/>
    <col min="13831" max="13831" width="9.625" style="426" customWidth="1"/>
    <col min="13832" max="13832" width="11.125" style="426" customWidth="1"/>
    <col min="13833" max="14067" width="9" style="426"/>
    <col min="14068" max="14068" width="2.625" style="426" customWidth="1"/>
    <col min="14069" max="14069" width="18.125" style="426" customWidth="1"/>
    <col min="14070" max="14071" width="5.625" style="426" customWidth="1"/>
    <col min="14072" max="14072" width="8.875" style="426" customWidth="1"/>
    <col min="14073" max="14073" width="6.875" style="426" customWidth="1"/>
    <col min="14074" max="14074" width="4" style="426" customWidth="1"/>
    <col min="14075" max="14075" width="9.625" style="426" customWidth="1"/>
    <col min="14076" max="14076" width="11.125" style="426" customWidth="1"/>
    <col min="14077" max="14077" width="9.375" style="426" customWidth="1"/>
    <col min="14078" max="14078" width="6.375" style="426" customWidth="1"/>
    <col min="14079" max="14079" width="10.5" style="426" customWidth="1"/>
    <col min="14080" max="14082" width="9" style="426"/>
    <col min="14083" max="14083" width="9.625" style="426" customWidth="1"/>
    <col min="14084" max="14084" width="11.125" style="426" customWidth="1"/>
    <col min="14085" max="14085" width="9.625" style="426" customWidth="1"/>
    <col min="14086" max="14086" width="11.125" style="426" customWidth="1"/>
    <col min="14087" max="14087" width="9.625" style="426" customWidth="1"/>
    <col min="14088" max="14088" width="11.125" style="426" customWidth="1"/>
    <col min="14089" max="14323" width="9" style="426"/>
    <col min="14324" max="14324" width="2.625" style="426" customWidth="1"/>
    <col min="14325" max="14325" width="18.125" style="426" customWidth="1"/>
    <col min="14326" max="14327" width="5.625" style="426" customWidth="1"/>
    <col min="14328" max="14328" width="8.875" style="426" customWidth="1"/>
    <col min="14329" max="14329" width="6.875" style="426" customWidth="1"/>
    <col min="14330" max="14330" width="4" style="426" customWidth="1"/>
    <col min="14331" max="14331" width="9.625" style="426" customWidth="1"/>
    <col min="14332" max="14332" width="11.125" style="426" customWidth="1"/>
    <col min="14333" max="14333" width="9.375" style="426" customWidth="1"/>
    <col min="14334" max="14334" width="6.375" style="426" customWidth="1"/>
    <col min="14335" max="14335" width="10.5" style="426" customWidth="1"/>
    <col min="14336" max="14338" width="9" style="426"/>
    <col min="14339" max="14339" width="9.625" style="426" customWidth="1"/>
    <col min="14340" max="14340" width="11.125" style="426" customWidth="1"/>
    <col min="14341" max="14341" width="9.625" style="426" customWidth="1"/>
    <col min="14342" max="14342" width="11.125" style="426" customWidth="1"/>
    <col min="14343" max="14343" width="9.625" style="426" customWidth="1"/>
    <col min="14344" max="14344" width="11.125" style="426" customWidth="1"/>
    <col min="14345" max="14579" width="9" style="426"/>
    <col min="14580" max="14580" width="2.625" style="426" customWidth="1"/>
    <col min="14581" max="14581" width="18.125" style="426" customWidth="1"/>
    <col min="14582" max="14583" width="5.625" style="426" customWidth="1"/>
    <col min="14584" max="14584" width="8.875" style="426" customWidth="1"/>
    <col min="14585" max="14585" width="6.875" style="426" customWidth="1"/>
    <col min="14586" max="14586" width="4" style="426" customWidth="1"/>
    <col min="14587" max="14587" width="9.625" style="426" customWidth="1"/>
    <col min="14588" max="14588" width="11.125" style="426" customWidth="1"/>
    <col min="14589" max="14589" width="9.375" style="426" customWidth="1"/>
    <col min="14590" max="14590" width="6.375" style="426" customWidth="1"/>
    <col min="14591" max="14591" width="10.5" style="426" customWidth="1"/>
    <col min="14592" max="14594" width="9" style="426"/>
    <col min="14595" max="14595" width="9.625" style="426" customWidth="1"/>
    <col min="14596" max="14596" width="11.125" style="426" customWidth="1"/>
    <col min="14597" max="14597" width="9.625" style="426" customWidth="1"/>
    <col min="14598" max="14598" width="11.125" style="426" customWidth="1"/>
    <col min="14599" max="14599" width="9.625" style="426" customWidth="1"/>
    <col min="14600" max="14600" width="11.125" style="426" customWidth="1"/>
    <col min="14601" max="14835" width="9" style="426"/>
    <col min="14836" max="14836" width="2.625" style="426" customWidth="1"/>
    <col min="14837" max="14837" width="18.125" style="426" customWidth="1"/>
    <col min="14838" max="14839" width="5.625" style="426" customWidth="1"/>
    <col min="14840" max="14840" width="8.875" style="426" customWidth="1"/>
    <col min="14841" max="14841" width="6.875" style="426" customWidth="1"/>
    <col min="14842" max="14842" width="4" style="426" customWidth="1"/>
    <col min="14843" max="14843" width="9.625" style="426" customWidth="1"/>
    <col min="14844" max="14844" width="11.125" style="426" customWidth="1"/>
    <col min="14845" max="14845" width="9.375" style="426" customWidth="1"/>
    <col min="14846" max="14846" width="6.375" style="426" customWidth="1"/>
    <col min="14847" max="14847" width="10.5" style="426" customWidth="1"/>
    <col min="14848" max="14850" width="9" style="426"/>
    <col min="14851" max="14851" width="9.625" style="426" customWidth="1"/>
    <col min="14852" max="14852" width="11.125" style="426" customWidth="1"/>
    <col min="14853" max="14853" width="9.625" style="426" customWidth="1"/>
    <col min="14854" max="14854" width="11.125" style="426" customWidth="1"/>
    <col min="14855" max="14855" width="9.625" style="426" customWidth="1"/>
    <col min="14856" max="14856" width="11.125" style="426" customWidth="1"/>
    <col min="14857" max="15091" width="9" style="426"/>
    <col min="15092" max="15092" width="2.625" style="426" customWidth="1"/>
    <col min="15093" max="15093" width="18.125" style="426" customWidth="1"/>
    <col min="15094" max="15095" width="5.625" style="426" customWidth="1"/>
    <col min="15096" max="15096" width="8.875" style="426" customWidth="1"/>
    <col min="15097" max="15097" width="6.875" style="426" customWidth="1"/>
    <col min="15098" max="15098" width="4" style="426" customWidth="1"/>
    <col min="15099" max="15099" width="9.625" style="426" customWidth="1"/>
    <col min="15100" max="15100" width="11.125" style="426" customWidth="1"/>
    <col min="15101" max="15101" width="9.375" style="426" customWidth="1"/>
    <col min="15102" max="15102" width="6.375" style="426" customWidth="1"/>
    <col min="15103" max="15103" width="10.5" style="426" customWidth="1"/>
    <col min="15104" max="15106" width="9" style="426"/>
    <col min="15107" max="15107" width="9.625" style="426" customWidth="1"/>
    <col min="15108" max="15108" width="11.125" style="426" customWidth="1"/>
    <col min="15109" max="15109" width="9.625" style="426" customWidth="1"/>
    <col min="15110" max="15110" width="11.125" style="426" customWidth="1"/>
    <col min="15111" max="15111" width="9.625" style="426" customWidth="1"/>
    <col min="15112" max="15112" width="11.125" style="426" customWidth="1"/>
    <col min="15113" max="15347" width="9" style="426"/>
    <col min="15348" max="15348" width="2.625" style="426" customWidth="1"/>
    <col min="15349" max="15349" width="18.125" style="426" customWidth="1"/>
    <col min="15350" max="15351" width="5.625" style="426" customWidth="1"/>
    <col min="15352" max="15352" width="8.875" style="426" customWidth="1"/>
    <col min="15353" max="15353" width="6.875" style="426" customWidth="1"/>
    <col min="15354" max="15354" width="4" style="426" customWidth="1"/>
    <col min="15355" max="15355" width="9.625" style="426" customWidth="1"/>
    <col min="15356" max="15356" width="11.125" style="426" customWidth="1"/>
    <col min="15357" max="15357" width="9.375" style="426" customWidth="1"/>
    <col min="15358" max="15358" width="6.375" style="426" customWidth="1"/>
    <col min="15359" max="15359" width="10.5" style="426" customWidth="1"/>
    <col min="15360" max="15362" width="9" style="426"/>
    <col min="15363" max="15363" width="9.625" style="426" customWidth="1"/>
    <col min="15364" max="15364" width="11.125" style="426" customWidth="1"/>
    <col min="15365" max="15365" width="9.625" style="426" customWidth="1"/>
    <col min="15366" max="15366" width="11.125" style="426" customWidth="1"/>
    <col min="15367" max="15367" width="9.625" style="426" customWidth="1"/>
    <col min="15368" max="15368" width="11.125" style="426" customWidth="1"/>
    <col min="15369" max="15603" width="9" style="426"/>
    <col min="15604" max="15604" width="2.625" style="426" customWidth="1"/>
    <col min="15605" max="15605" width="18.125" style="426" customWidth="1"/>
    <col min="15606" max="15607" width="5.625" style="426" customWidth="1"/>
    <col min="15608" max="15608" width="8.875" style="426" customWidth="1"/>
    <col min="15609" max="15609" width="6.875" style="426" customWidth="1"/>
    <col min="15610" max="15610" width="4" style="426" customWidth="1"/>
    <col min="15611" max="15611" width="9.625" style="426" customWidth="1"/>
    <col min="15612" max="15612" width="11.125" style="426" customWidth="1"/>
    <col min="15613" max="15613" width="9.375" style="426" customWidth="1"/>
    <col min="15614" max="15614" width="6.375" style="426" customWidth="1"/>
    <col min="15615" max="15615" width="10.5" style="426" customWidth="1"/>
    <col min="15616" max="15618" width="9" style="426"/>
    <col min="15619" max="15619" width="9.625" style="426" customWidth="1"/>
    <col min="15620" max="15620" width="11.125" style="426" customWidth="1"/>
    <col min="15621" max="15621" width="9.625" style="426" customWidth="1"/>
    <col min="15622" max="15622" width="11.125" style="426" customWidth="1"/>
    <col min="15623" max="15623" width="9.625" style="426" customWidth="1"/>
    <col min="15624" max="15624" width="11.125" style="426" customWidth="1"/>
    <col min="15625" max="15859" width="9" style="426"/>
    <col min="15860" max="15860" width="2.625" style="426" customWidth="1"/>
    <col min="15861" max="15861" width="18.125" style="426" customWidth="1"/>
    <col min="15862" max="15863" width="5.625" style="426" customWidth="1"/>
    <col min="15864" max="15864" width="8.875" style="426" customWidth="1"/>
    <col min="15865" max="15865" width="6.875" style="426" customWidth="1"/>
    <col min="15866" max="15866" width="4" style="426" customWidth="1"/>
    <col min="15867" max="15867" width="9.625" style="426" customWidth="1"/>
    <col min="15868" max="15868" width="11.125" style="426" customWidth="1"/>
    <col min="15869" max="15869" width="9.375" style="426" customWidth="1"/>
    <col min="15870" max="15870" width="6.375" style="426" customWidth="1"/>
    <col min="15871" max="15871" width="10.5" style="426" customWidth="1"/>
    <col min="15872" max="15874" width="9" style="426"/>
    <col min="15875" max="15875" width="9.625" style="426" customWidth="1"/>
    <col min="15876" max="15876" width="11.125" style="426" customWidth="1"/>
    <col min="15877" max="15877" width="9.625" style="426" customWidth="1"/>
    <col min="15878" max="15878" width="11.125" style="426" customWidth="1"/>
    <col min="15879" max="15879" width="9.625" style="426" customWidth="1"/>
    <col min="15880" max="15880" width="11.125" style="426" customWidth="1"/>
    <col min="15881" max="16115" width="9" style="426"/>
    <col min="16116" max="16116" width="2.625" style="426" customWidth="1"/>
    <col min="16117" max="16117" width="18.125" style="426" customWidth="1"/>
    <col min="16118" max="16119" width="5.625" style="426" customWidth="1"/>
    <col min="16120" max="16120" width="8.875" style="426" customWidth="1"/>
    <col min="16121" max="16121" width="6.875" style="426" customWidth="1"/>
    <col min="16122" max="16122" width="4" style="426" customWidth="1"/>
    <col min="16123" max="16123" width="9.625" style="426" customWidth="1"/>
    <col min="16124" max="16124" width="11.125" style="426" customWidth="1"/>
    <col min="16125" max="16125" width="9.375" style="426" customWidth="1"/>
    <col min="16126" max="16126" width="6.375" style="426" customWidth="1"/>
    <col min="16127" max="16127" width="10.5" style="426" customWidth="1"/>
    <col min="16128" max="16130" width="9" style="426"/>
    <col min="16131" max="16131" width="9.625" style="426" customWidth="1"/>
    <col min="16132" max="16132" width="11.125" style="426" customWidth="1"/>
    <col min="16133" max="16133" width="9.625" style="426" customWidth="1"/>
    <col min="16134" max="16134" width="11.125" style="426" customWidth="1"/>
    <col min="16135" max="16135" width="9.625" style="426" customWidth="1"/>
    <col min="16136" max="16136" width="11.125" style="426" customWidth="1"/>
    <col min="16137" max="16384" width="9" style="426"/>
  </cols>
  <sheetData>
    <row r="1" spans="1:12" ht="13.5" customHeight="1" thickBot="1">
      <c r="G1" s="421"/>
      <c r="J1" s="179"/>
      <c r="K1" s="493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94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194"/>
      <c r="L4" s="195"/>
    </row>
    <row r="5" spans="1:12" ht="13.5" customHeight="1">
      <c r="A5" s="453">
        <v>14</v>
      </c>
      <c r="B5" s="454" t="s">
        <v>1061</v>
      </c>
      <c r="C5" s="198"/>
      <c r="D5" s="199"/>
      <c r="E5" s="455"/>
      <c r="F5" s="201"/>
      <c r="G5" s="456"/>
      <c r="H5" s="457"/>
      <c r="I5" s="458"/>
      <c r="J5" s="205"/>
      <c r="K5" s="206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194"/>
      <c r="L6" s="195"/>
    </row>
    <row r="7" spans="1:12" ht="13.5" customHeight="1">
      <c r="A7" s="453"/>
      <c r="B7" s="454" t="s">
        <v>209</v>
      </c>
      <c r="C7" s="198"/>
      <c r="D7" s="199"/>
      <c r="E7" s="455"/>
      <c r="F7" s="201"/>
      <c r="G7" s="463"/>
      <c r="H7" s="458"/>
      <c r="I7" s="458"/>
      <c r="J7" s="205"/>
      <c r="K7" s="213"/>
      <c r="L7" s="207"/>
    </row>
    <row r="8" spans="1:12" ht="13.5" customHeight="1">
      <c r="A8" s="459"/>
      <c r="B8" s="446" t="s">
        <v>254</v>
      </c>
      <c r="C8" s="214"/>
      <c r="D8" s="460"/>
      <c r="E8" s="461"/>
      <c r="F8" s="449"/>
      <c r="G8" s="462"/>
      <c r="H8" s="452"/>
      <c r="I8" s="452"/>
      <c r="J8" s="193"/>
      <c r="K8" s="194"/>
      <c r="L8" s="195"/>
    </row>
    <row r="9" spans="1:12" ht="13.5" customHeight="1">
      <c r="A9" s="453"/>
      <c r="B9" s="454" t="s">
        <v>438</v>
      </c>
      <c r="C9" s="464" t="s">
        <v>439</v>
      </c>
      <c r="D9" s="464"/>
      <c r="E9" s="455"/>
      <c r="F9" s="201">
        <v>243</v>
      </c>
      <c r="G9" s="463" t="s">
        <v>50</v>
      </c>
      <c r="H9" s="457"/>
      <c r="I9" s="458"/>
      <c r="J9" s="205"/>
      <c r="K9" s="213"/>
      <c r="L9" s="207"/>
    </row>
    <row r="10" spans="1:12" ht="13.5" customHeight="1">
      <c r="A10" s="465"/>
      <c r="B10" s="446" t="s">
        <v>440</v>
      </c>
      <c r="C10" s="214"/>
      <c r="D10" s="218"/>
      <c r="E10" s="461"/>
      <c r="F10" s="219"/>
      <c r="G10" s="466"/>
      <c r="H10" s="467"/>
      <c r="I10" s="452"/>
      <c r="J10" s="193"/>
      <c r="K10" s="194"/>
      <c r="L10" s="222"/>
    </row>
    <row r="11" spans="1:12" ht="13.5" customHeight="1">
      <c r="A11" s="465"/>
      <c r="B11" s="454" t="s">
        <v>441</v>
      </c>
      <c r="C11" s="464" t="s">
        <v>442</v>
      </c>
      <c r="D11" s="464"/>
      <c r="E11" s="455"/>
      <c r="F11" s="201">
        <v>7</v>
      </c>
      <c r="G11" s="463" t="s">
        <v>50</v>
      </c>
      <c r="H11" s="458"/>
      <c r="I11" s="458"/>
      <c r="J11" s="205"/>
      <c r="K11" s="213"/>
      <c r="L11" s="222"/>
    </row>
    <row r="12" spans="1:12" ht="13.5" customHeight="1">
      <c r="A12" s="459"/>
      <c r="B12" s="446"/>
      <c r="C12" s="214"/>
      <c r="D12" s="218"/>
      <c r="E12" s="461"/>
      <c r="F12" s="219"/>
      <c r="G12" s="466"/>
      <c r="H12" s="467"/>
      <c r="I12" s="452"/>
      <c r="J12" s="193"/>
      <c r="K12" s="194"/>
      <c r="L12" s="195"/>
    </row>
    <row r="13" spans="1:12" ht="13.5" customHeight="1">
      <c r="A13" s="453"/>
      <c r="B13" s="454" t="s">
        <v>443</v>
      </c>
      <c r="C13" s="464" t="s">
        <v>444</v>
      </c>
      <c r="D13" s="464"/>
      <c r="E13" s="455"/>
      <c r="F13" s="201">
        <v>12</v>
      </c>
      <c r="G13" s="463" t="s">
        <v>59</v>
      </c>
      <c r="H13" s="457"/>
      <c r="I13" s="458"/>
      <c r="J13" s="205"/>
      <c r="K13" s="213"/>
      <c r="L13" s="207"/>
    </row>
    <row r="14" spans="1:12" ht="13.5" customHeight="1">
      <c r="A14" s="459"/>
      <c r="B14" s="446" t="s">
        <v>445</v>
      </c>
      <c r="C14" s="460" t="s">
        <v>896</v>
      </c>
      <c r="D14" s="447"/>
      <c r="E14" s="448"/>
      <c r="F14" s="449"/>
      <c r="G14" s="462"/>
      <c r="H14" s="452"/>
      <c r="I14" s="452"/>
      <c r="J14" s="193"/>
      <c r="K14" s="194"/>
      <c r="L14" s="195"/>
    </row>
    <row r="15" spans="1:12" ht="13.5" customHeight="1">
      <c r="A15" s="453"/>
      <c r="B15" s="454" t="s">
        <v>895</v>
      </c>
      <c r="C15" s="464" t="s">
        <v>446</v>
      </c>
      <c r="D15" s="464"/>
      <c r="E15" s="455"/>
      <c r="F15" s="468">
        <v>367</v>
      </c>
      <c r="G15" s="463" t="s">
        <v>59</v>
      </c>
      <c r="H15" s="458"/>
      <c r="I15" s="458"/>
      <c r="J15" s="205"/>
      <c r="K15" s="213"/>
      <c r="L15" s="207"/>
    </row>
    <row r="16" spans="1:12" ht="13.5" customHeight="1">
      <c r="A16" s="459"/>
      <c r="B16" s="469" t="s">
        <v>447</v>
      </c>
      <c r="C16" s="460" t="s">
        <v>896</v>
      </c>
      <c r="D16" s="447"/>
      <c r="E16" s="448"/>
      <c r="F16" s="471"/>
      <c r="G16" s="472"/>
      <c r="H16" s="473"/>
      <c r="I16" s="452"/>
      <c r="J16" s="228"/>
      <c r="K16" s="194"/>
      <c r="L16" s="195"/>
    </row>
    <row r="17" spans="1:12" ht="13.5" customHeight="1">
      <c r="A17" s="453"/>
      <c r="B17" s="454" t="s">
        <v>895</v>
      </c>
      <c r="C17" s="475" t="s">
        <v>448</v>
      </c>
      <c r="D17" s="464"/>
      <c r="E17" s="455"/>
      <c r="F17" s="201">
        <v>1.6</v>
      </c>
      <c r="G17" s="463" t="s">
        <v>858</v>
      </c>
      <c r="H17" s="458"/>
      <c r="I17" s="458"/>
      <c r="J17" s="205"/>
      <c r="K17" s="213"/>
      <c r="L17" s="207"/>
    </row>
    <row r="18" spans="1:12" ht="13.5" customHeight="1">
      <c r="A18" s="459"/>
      <c r="B18" s="476" t="s">
        <v>450</v>
      </c>
      <c r="C18" s="460" t="s">
        <v>896</v>
      </c>
      <c r="D18" s="447"/>
      <c r="E18" s="448"/>
      <c r="F18" s="449"/>
      <c r="G18" s="462"/>
      <c r="H18" s="452"/>
      <c r="I18" s="452"/>
      <c r="J18" s="193"/>
      <c r="K18" s="194"/>
      <c r="L18" s="195"/>
    </row>
    <row r="19" spans="1:12" ht="13.5" customHeight="1">
      <c r="A19" s="453"/>
      <c r="B19" s="454" t="s">
        <v>895</v>
      </c>
      <c r="C19" s="421" t="s">
        <v>446</v>
      </c>
      <c r="E19" s="470"/>
      <c r="F19" s="201">
        <v>13.6</v>
      </c>
      <c r="G19" s="463" t="s">
        <v>59</v>
      </c>
      <c r="H19" s="473"/>
      <c r="I19" s="458"/>
      <c r="J19" s="205"/>
      <c r="K19" s="213"/>
      <c r="L19" s="207"/>
    </row>
    <row r="20" spans="1:12" ht="13.5" customHeight="1">
      <c r="A20" s="459"/>
      <c r="B20" s="446"/>
      <c r="C20" s="460"/>
      <c r="D20" s="460"/>
      <c r="E20" s="461"/>
      <c r="F20" s="449"/>
      <c r="G20" s="462"/>
      <c r="H20" s="452"/>
      <c r="I20" s="452"/>
      <c r="J20" s="193"/>
      <c r="K20" s="194"/>
      <c r="L20" s="195"/>
    </row>
    <row r="21" spans="1:12" ht="13.5" customHeight="1">
      <c r="A21" s="453"/>
      <c r="B21" s="454"/>
      <c r="C21" s="198"/>
      <c r="D21" s="199"/>
      <c r="E21" s="455"/>
      <c r="F21" s="201"/>
      <c r="G21" s="456"/>
      <c r="H21" s="458"/>
      <c r="I21" s="458"/>
      <c r="J21" s="205"/>
      <c r="K21" s="213"/>
      <c r="L21" s="207"/>
    </row>
    <row r="22" spans="1:12" ht="13.5" customHeight="1">
      <c r="A22" s="459"/>
      <c r="B22" s="446"/>
      <c r="C22" s="460"/>
      <c r="D22" s="460"/>
      <c r="E22" s="461"/>
      <c r="F22" s="449"/>
      <c r="G22" s="462"/>
      <c r="H22" s="452"/>
      <c r="I22" s="452"/>
      <c r="J22" s="193"/>
      <c r="K22" s="194"/>
      <c r="L22" s="195"/>
    </row>
    <row r="23" spans="1:12" ht="13.5" customHeight="1">
      <c r="A23" s="453"/>
      <c r="B23" s="454"/>
      <c r="C23" s="198"/>
      <c r="D23" s="199"/>
      <c r="E23" s="455"/>
      <c r="F23" s="201"/>
      <c r="G23" s="456"/>
      <c r="H23" s="458"/>
      <c r="I23" s="458"/>
      <c r="J23" s="205"/>
      <c r="K23" s="213"/>
      <c r="L23" s="207"/>
    </row>
    <row r="24" spans="1:12" ht="13.5" customHeight="1">
      <c r="A24" s="459"/>
      <c r="B24" s="446"/>
      <c r="C24" s="460"/>
      <c r="D24" s="460"/>
      <c r="E24" s="461"/>
      <c r="F24" s="449"/>
      <c r="G24" s="462"/>
      <c r="H24" s="452"/>
      <c r="I24" s="452"/>
      <c r="J24" s="193"/>
      <c r="K24" s="194"/>
      <c r="L24" s="195"/>
    </row>
    <row r="25" spans="1:12" ht="13.5" customHeight="1">
      <c r="A25" s="453"/>
      <c r="B25" s="454"/>
      <c r="C25" s="198"/>
      <c r="D25" s="199"/>
      <c r="E25" s="455"/>
      <c r="F25" s="201"/>
      <c r="G25" s="456"/>
      <c r="H25" s="458"/>
      <c r="I25" s="458"/>
      <c r="J25" s="205"/>
      <c r="K25" s="213"/>
      <c r="L25" s="207"/>
    </row>
    <row r="26" spans="1:12" ht="13.5" customHeight="1">
      <c r="A26" s="459"/>
      <c r="B26" s="446"/>
      <c r="C26" s="460"/>
      <c r="D26" s="460"/>
      <c r="E26" s="461"/>
      <c r="F26" s="449"/>
      <c r="G26" s="462"/>
      <c r="H26" s="452"/>
      <c r="I26" s="452"/>
      <c r="J26" s="193"/>
      <c r="K26" s="194"/>
      <c r="L26" s="195"/>
    </row>
    <row r="27" spans="1:12" ht="13.5" customHeight="1">
      <c r="A27" s="453"/>
      <c r="B27" s="454"/>
      <c r="C27" s="198"/>
      <c r="D27" s="199"/>
      <c r="E27" s="455"/>
      <c r="F27" s="201"/>
      <c r="G27" s="456"/>
      <c r="H27" s="458"/>
      <c r="I27" s="458"/>
      <c r="J27" s="205"/>
      <c r="K27" s="213"/>
      <c r="L27" s="207"/>
    </row>
    <row r="28" spans="1:12" ht="13.5" customHeight="1">
      <c r="A28" s="465"/>
      <c r="B28" s="469"/>
      <c r="C28" s="271"/>
      <c r="D28" s="272"/>
      <c r="E28" s="470"/>
      <c r="F28" s="273"/>
      <c r="G28" s="478"/>
      <c r="H28" s="473"/>
      <c r="I28" s="473"/>
      <c r="J28" s="228"/>
      <c r="K28" s="249"/>
      <c r="L28" s="222"/>
    </row>
    <row r="29" spans="1:12" ht="13.5" customHeight="1">
      <c r="A29" s="465"/>
      <c r="B29" s="469"/>
      <c r="C29" s="271"/>
      <c r="D29" s="272"/>
      <c r="E29" s="470"/>
      <c r="F29" s="273"/>
      <c r="G29" s="478"/>
      <c r="H29" s="473"/>
      <c r="I29" s="473"/>
      <c r="J29" s="228"/>
      <c r="K29" s="249"/>
      <c r="L29" s="222"/>
    </row>
    <row r="30" spans="1:12" ht="13.5" customHeight="1">
      <c r="A30" s="459"/>
      <c r="B30" s="446"/>
      <c r="C30" s="460"/>
      <c r="D30" s="460"/>
      <c r="E30" s="461"/>
      <c r="F30" s="449"/>
      <c r="G30" s="462"/>
      <c r="H30" s="452"/>
      <c r="I30" s="452"/>
      <c r="J30" s="193"/>
      <c r="K30" s="194"/>
      <c r="L30" s="195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13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33"/>
      <c r="L32" s="222"/>
    </row>
    <row r="33" spans="1:12" ht="13.5" customHeight="1" thickBot="1">
      <c r="A33" s="479"/>
      <c r="B33" s="480"/>
      <c r="C33" s="236"/>
      <c r="D33" s="237"/>
      <c r="E33" s="481"/>
      <c r="F33" s="246"/>
      <c r="G33" s="482"/>
      <c r="H33" s="483"/>
      <c r="I33" s="483"/>
      <c r="J33" s="241"/>
      <c r="K33" s="242"/>
      <c r="L33" s="243"/>
    </row>
    <row r="34" spans="1:12" ht="13.5" customHeight="1">
      <c r="J34" s="179"/>
      <c r="K34" s="495"/>
      <c r="L34" s="485"/>
    </row>
    <row r="35" spans="1:12" ht="13.5" customHeight="1" thickBot="1">
      <c r="G35" s="421"/>
      <c r="J35" s="179"/>
      <c r="K35" s="493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92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94" t="s">
        <v>3</v>
      </c>
      <c r="L37" s="444" t="s">
        <v>8</v>
      </c>
    </row>
    <row r="38" spans="1:12" ht="13.5" customHeight="1">
      <c r="A38" s="445"/>
      <c r="B38" s="446"/>
      <c r="C38" s="447"/>
      <c r="D38" s="447"/>
      <c r="E38" s="448"/>
      <c r="F38" s="449"/>
      <c r="G38" s="450"/>
      <c r="H38" s="451"/>
      <c r="I38" s="452"/>
      <c r="J38" s="193"/>
      <c r="K38" s="194"/>
      <c r="L38" s="195"/>
    </row>
    <row r="39" spans="1:12" ht="13.5" customHeight="1">
      <c r="A39" s="453"/>
      <c r="B39" s="454" t="s">
        <v>240</v>
      </c>
      <c r="C39" s="198"/>
      <c r="D39" s="199"/>
      <c r="E39" s="455"/>
      <c r="F39" s="201"/>
      <c r="G39" s="456"/>
      <c r="H39" s="457"/>
      <c r="I39" s="458"/>
      <c r="J39" s="205"/>
      <c r="K39" s="206"/>
      <c r="L39" s="207"/>
    </row>
    <row r="40" spans="1:12" ht="13.5" customHeight="1">
      <c r="A40" s="459"/>
      <c r="B40" s="446" t="s">
        <v>394</v>
      </c>
      <c r="C40" s="460"/>
      <c r="D40" s="460"/>
      <c r="E40" s="461"/>
      <c r="F40" s="449"/>
      <c r="G40" s="462"/>
      <c r="H40" s="452"/>
      <c r="I40" s="452"/>
      <c r="J40" s="193"/>
      <c r="K40" s="194"/>
      <c r="L40" s="195"/>
    </row>
    <row r="41" spans="1:12" ht="13.5" customHeight="1">
      <c r="A41" s="453"/>
      <c r="B41" s="454" t="s">
        <v>438</v>
      </c>
      <c r="C41" s="198" t="s">
        <v>451</v>
      </c>
      <c r="D41" s="199"/>
      <c r="E41" s="455"/>
      <c r="F41" s="201">
        <v>125</v>
      </c>
      <c r="G41" s="463" t="s">
        <v>59</v>
      </c>
      <c r="H41" s="458"/>
      <c r="I41" s="458"/>
      <c r="J41" s="205"/>
      <c r="K41" s="213"/>
      <c r="L41" s="207"/>
    </row>
    <row r="42" spans="1:12" ht="13.5" customHeight="1">
      <c r="A42" s="459"/>
      <c r="B42" s="446" t="s">
        <v>394</v>
      </c>
      <c r="C42" s="214"/>
      <c r="D42" s="460"/>
      <c r="E42" s="461"/>
      <c r="F42" s="449"/>
      <c r="G42" s="462"/>
      <c r="H42" s="452"/>
      <c r="I42" s="452"/>
      <c r="J42" s="193"/>
      <c r="K42" s="194"/>
      <c r="L42" s="195"/>
    </row>
    <row r="43" spans="1:12" ht="13.5" customHeight="1">
      <c r="A43" s="453"/>
      <c r="B43" s="454" t="s">
        <v>438</v>
      </c>
      <c r="C43" s="464" t="s">
        <v>452</v>
      </c>
      <c r="D43" s="464"/>
      <c r="E43" s="455"/>
      <c r="F43" s="201">
        <v>2.9</v>
      </c>
      <c r="G43" s="463" t="s">
        <v>59</v>
      </c>
      <c r="H43" s="457"/>
      <c r="I43" s="458"/>
      <c r="J43" s="205"/>
      <c r="K43" s="213"/>
      <c r="L43" s="207"/>
    </row>
    <row r="44" spans="1:12" ht="13.5" customHeight="1">
      <c r="A44" s="465"/>
      <c r="B44" s="446" t="s">
        <v>394</v>
      </c>
      <c r="C44" s="214"/>
      <c r="D44" s="218"/>
      <c r="E44" s="461"/>
      <c r="F44" s="219"/>
      <c r="G44" s="466"/>
      <c r="H44" s="467"/>
      <c r="I44" s="452"/>
      <c r="J44" s="193"/>
      <c r="K44" s="194"/>
      <c r="L44" s="222"/>
    </row>
    <row r="45" spans="1:12" ht="13.5" customHeight="1">
      <c r="A45" s="465"/>
      <c r="B45" s="454" t="s">
        <v>438</v>
      </c>
      <c r="C45" s="464" t="s">
        <v>734</v>
      </c>
      <c r="D45" s="464"/>
      <c r="E45" s="455"/>
      <c r="F45" s="201">
        <v>5.2</v>
      </c>
      <c r="G45" s="463" t="s">
        <v>59</v>
      </c>
      <c r="H45" s="458"/>
      <c r="I45" s="458"/>
      <c r="J45" s="205"/>
      <c r="K45" s="213"/>
      <c r="L45" s="222"/>
    </row>
    <row r="46" spans="1:12" ht="13.5" customHeight="1">
      <c r="A46" s="459"/>
      <c r="B46" s="446" t="s">
        <v>394</v>
      </c>
      <c r="C46" s="214"/>
      <c r="D46" s="218"/>
      <c r="E46" s="461"/>
      <c r="F46" s="219"/>
      <c r="G46" s="466"/>
      <c r="H46" s="467"/>
      <c r="I46" s="452"/>
      <c r="J46" s="193"/>
      <c r="K46" s="194"/>
      <c r="L46" s="195"/>
    </row>
    <row r="47" spans="1:12" ht="13.5" customHeight="1">
      <c r="A47" s="453"/>
      <c r="B47" s="454" t="s">
        <v>438</v>
      </c>
      <c r="C47" s="464" t="s">
        <v>446</v>
      </c>
      <c r="D47" s="464"/>
      <c r="E47" s="455"/>
      <c r="F47" s="201">
        <v>107</v>
      </c>
      <c r="G47" s="463" t="s">
        <v>59</v>
      </c>
      <c r="H47" s="457"/>
      <c r="I47" s="458"/>
      <c r="J47" s="205"/>
      <c r="K47" s="213"/>
      <c r="L47" s="207"/>
    </row>
    <row r="48" spans="1:12" ht="13.5" customHeight="1">
      <c r="A48" s="459"/>
      <c r="B48" s="446" t="s">
        <v>454</v>
      </c>
      <c r="C48" s="214"/>
      <c r="D48" s="460"/>
      <c r="E48" s="461"/>
      <c r="F48" s="449"/>
      <c r="G48" s="462"/>
      <c r="H48" s="452"/>
      <c r="I48" s="452"/>
      <c r="J48" s="193"/>
      <c r="K48" s="194"/>
      <c r="L48" s="195"/>
    </row>
    <row r="49" spans="1:12" ht="13.5" customHeight="1">
      <c r="A49" s="453"/>
      <c r="B49" s="454" t="s">
        <v>438</v>
      </c>
      <c r="C49" s="464" t="s">
        <v>446</v>
      </c>
      <c r="D49" s="464"/>
      <c r="E49" s="455"/>
      <c r="F49" s="468">
        <v>40.9</v>
      </c>
      <c r="G49" s="463" t="s">
        <v>59</v>
      </c>
      <c r="H49" s="458"/>
      <c r="I49" s="458"/>
      <c r="J49" s="205"/>
      <c r="K49" s="213"/>
      <c r="L49" s="207"/>
    </row>
    <row r="50" spans="1:12" ht="13.5" customHeight="1">
      <c r="A50" s="459"/>
      <c r="B50" s="469" t="s">
        <v>455</v>
      </c>
      <c r="C50" s="214"/>
      <c r="E50" s="470"/>
      <c r="F50" s="471"/>
      <c r="G50" s="472"/>
      <c r="H50" s="473"/>
      <c r="I50" s="452"/>
      <c r="J50" s="228"/>
      <c r="K50" s="194"/>
      <c r="L50" s="195"/>
    </row>
    <row r="51" spans="1:12" ht="13.5" customHeight="1">
      <c r="A51" s="453"/>
      <c r="B51" s="474" t="s">
        <v>456</v>
      </c>
      <c r="C51" s="475" t="s">
        <v>457</v>
      </c>
      <c r="D51" s="464"/>
      <c r="E51" s="455"/>
      <c r="F51" s="201">
        <v>44.3</v>
      </c>
      <c r="G51" s="463" t="s">
        <v>59</v>
      </c>
      <c r="H51" s="458"/>
      <c r="I51" s="458"/>
      <c r="J51" s="205"/>
      <c r="K51" s="213"/>
      <c r="L51" s="207"/>
    </row>
    <row r="52" spans="1:12" ht="13.5" customHeight="1">
      <c r="A52" s="459"/>
      <c r="B52" s="476" t="s">
        <v>440</v>
      </c>
      <c r="C52" s="477"/>
      <c r="D52" s="460"/>
      <c r="E52" s="461"/>
      <c r="F52" s="449"/>
      <c r="G52" s="462"/>
      <c r="H52" s="452"/>
      <c r="I52" s="452"/>
      <c r="J52" s="193"/>
      <c r="K52" s="194"/>
      <c r="L52" s="195"/>
    </row>
    <row r="53" spans="1:12" ht="13.5" customHeight="1">
      <c r="A53" s="453"/>
      <c r="B53" s="474" t="s">
        <v>441</v>
      </c>
      <c r="C53" s="475" t="s">
        <v>442</v>
      </c>
      <c r="E53" s="470"/>
      <c r="F53" s="201">
        <v>14.6</v>
      </c>
      <c r="G53" s="463" t="s">
        <v>50</v>
      </c>
      <c r="H53" s="473"/>
      <c r="I53" s="458"/>
      <c r="J53" s="205"/>
      <c r="K53" s="213"/>
      <c r="L53" s="207"/>
    </row>
    <row r="54" spans="1:12" ht="13.5" customHeight="1">
      <c r="A54" s="459"/>
      <c r="B54" s="446"/>
      <c r="C54" s="460"/>
      <c r="D54" s="460"/>
      <c r="E54" s="461"/>
      <c r="F54" s="449"/>
      <c r="G54" s="462"/>
      <c r="H54" s="452"/>
      <c r="I54" s="452"/>
      <c r="J54" s="193"/>
      <c r="K54" s="194"/>
      <c r="L54" s="195"/>
    </row>
    <row r="55" spans="1:12" ht="13.5" customHeight="1">
      <c r="A55" s="453"/>
      <c r="B55" s="454" t="s">
        <v>443</v>
      </c>
      <c r="C55" s="198" t="s">
        <v>444</v>
      </c>
      <c r="D55" s="199"/>
      <c r="E55" s="455"/>
      <c r="F55" s="201">
        <v>118</v>
      </c>
      <c r="G55" s="456" t="s">
        <v>59</v>
      </c>
      <c r="H55" s="458"/>
      <c r="I55" s="458"/>
      <c r="J55" s="205"/>
      <c r="K55" s="213"/>
      <c r="L55" s="207"/>
    </row>
    <row r="56" spans="1:12" ht="13.5" customHeight="1">
      <c r="A56" s="459"/>
      <c r="B56" s="446" t="s">
        <v>251</v>
      </c>
      <c r="C56" s="460"/>
      <c r="D56" s="460"/>
      <c r="E56" s="461"/>
      <c r="F56" s="449"/>
      <c r="G56" s="462"/>
      <c r="H56" s="452"/>
      <c r="I56" s="452"/>
      <c r="J56" s="193"/>
      <c r="K56" s="194"/>
      <c r="L56" s="195"/>
    </row>
    <row r="57" spans="1:12" ht="13.5" customHeight="1">
      <c r="A57" s="453"/>
      <c r="B57" s="454" t="s">
        <v>458</v>
      </c>
      <c r="C57" s="198" t="s">
        <v>439</v>
      </c>
      <c r="D57" s="199"/>
      <c r="E57" s="455"/>
      <c r="F57" s="201">
        <v>62.5</v>
      </c>
      <c r="G57" s="456" t="s">
        <v>50</v>
      </c>
      <c r="H57" s="458"/>
      <c r="I57" s="458"/>
      <c r="J57" s="205"/>
      <c r="K57" s="213"/>
      <c r="L57" s="207"/>
    </row>
    <row r="58" spans="1:12" ht="13.5" customHeight="1">
      <c r="A58" s="459"/>
      <c r="B58" s="446"/>
      <c r="C58" s="460"/>
      <c r="D58" s="460"/>
      <c r="E58" s="461"/>
      <c r="F58" s="449"/>
      <c r="G58" s="462"/>
      <c r="H58" s="452"/>
      <c r="I58" s="452"/>
      <c r="J58" s="193"/>
      <c r="K58" s="194"/>
      <c r="L58" s="195"/>
    </row>
    <row r="59" spans="1:12" ht="13.5" customHeight="1">
      <c r="A59" s="453"/>
      <c r="B59" s="454"/>
      <c r="C59" s="198"/>
      <c r="D59" s="199"/>
      <c r="E59" s="455"/>
      <c r="F59" s="201"/>
      <c r="G59" s="456"/>
      <c r="H59" s="458"/>
      <c r="I59" s="458"/>
      <c r="J59" s="205"/>
      <c r="K59" s="213"/>
      <c r="L59" s="207"/>
    </row>
    <row r="60" spans="1:12" ht="13.5" customHeight="1">
      <c r="A60" s="459"/>
      <c r="B60" s="446"/>
      <c r="C60" s="460"/>
      <c r="D60" s="460"/>
      <c r="E60" s="461"/>
      <c r="F60" s="449"/>
      <c r="G60" s="462"/>
      <c r="H60" s="452"/>
      <c r="I60" s="452"/>
      <c r="J60" s="193"/>
      <c r="K60" s="194"/>
      <c r="L60" s="195"/>
    </row>
    <row r="61" spans="1:12" ht="13.5" customHeight="1">
      <c r="A61" s="453"/>
      <c r="B61" s="454"/>
      <c r="C61" s="198"/>
      <c r="D61" s="199"/>
      <c r="E61" s="455"/>
      <c r="F61" s="201"/>
      <c r="G61" s="456"/>
      <c r="H61" s="458"/>
      <c r="I61" s="458"/>
      <c r="J61" s="205"/>
      <c r="K61" s="213"/>
      <c r="L61" s="207"/>
    </row>
    <row r="62" spans="1:12" ht="13.5" customHeight="1">
      <c r="A62" s="465"/>
      <c r="B62" s="469"/>
      <c r="C62" s="271"/>
      <c r="D62" s="272"/>
      <c r="E62" s="470"/>
      <c r="F62" s="273"/>
      <c r="G62" s="478"/>
      <c r="H62" s="473"/>
      <c r="I62" s="473"/>
      <c r="J62" s="228"/>
      <c r="K62" s="249"/>
      <c r="L62" s="222"/>
    </row>
    <row r="63" spans="1:12" ht="13.5" customHeight="1">
      <c r="A63" s="465"/>
      <c r="B63" s="469"/>
      <c r="C63" s="271"/>
      <c r="D63" s="272"/>
      <c r="E63" s="470"/>
      <c r="F63" s="273"/>
      <c r="G63" s="478"/>
      <c r="H63" s="473"/>
      <c r="I63" s="473"/>
      <c r="J63" s="228"/>
      <c r="K63" s="249"/>
      <c r="L63" s="222"/>
    </row>
    <row r="64" spans="1:12" ht="13.5" customHeight="1">
      <c r="A64" s="459"/>
      <c r="B64" s="446"/>
      <c r="C64" s="460"/>
      <c r="D64" s="460"/>
      <c r="E64" s="461"/>
      <c r="F64" s="449"/>
      <c r="G64" s="462"/>
      <c r="H64" s="452"/>
      <c r="I64" s="452"/>
      <c r="J64" s="193"/>
      <c r="K64" s="194"/>
      <c r="L64" s="195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13"/>
      <c r="L65" s="207"/>
    </row>
    <row r="66" spans="1:12" ht="13.5" customHeight="1">
      <c r="A66" s="465"/>
      <c r="B66" s="469"/>
      <c r="E66" s="470"/>
      <c r="F66" s="471"/>
      <c r="G66" s="472"/>
      <c r="H66" s="473"/>
      <c r="I66" s="452"/>
      <c r="J66" s="228"/>
      <c r="K66" s="233"/>
      <c r="L66" s="222"/>
    </row>
    <row r="67" spans="1:12" ht="13.5" customHeight="1" thickBot="1">
      <c r="A67" s="479"/>
      <c r="B67" s="480" t="s">
        <v>11</v>
      </c>
      <c r="C67" s="236"/>
      <c r="D67" s="237"/>
      <c r="E67" s="481"/>
      <c r="F67" s="246"/>
      <c r="G67" s="482"/>
      <c r="H67" s="483"/>
      <c r="I67" s="483"/>
      <c r="J67" s="241"/>
      <c r="K67" s="242"/>
      <c r="L67" s="284"/>
    </row>
    <row r="68" spans="1:12" ht="13.5" customHeight="1">
      <c r="J68" s="179"/>
      <c r="K68" s="495"/>
      <c r="L68" s="485">
        <v>33</v>
      </c>
    </row>
    <row r="135" spans="12:12">
      <c r="L135" s="490"/>
    </row>
  </sheetData>
  <customSheetViews>
    <customSheetView guid="{5F464D42-AC31-49B9-A773-0689CC634DD7}" showPageBreaks="1" showGridLines="0" zeroValues="0" printArea="1" view="pageBreakPreview">
      <selection activeCell="F5" sqref="F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J36:J37"/>
    <mergeCell ref="K36:L36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H2:H3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194FA-A597-4CA0-B2E0-7708141346B7}">
  <sheetPr>
    <tabColor rgb="FF00B0F0"/>
  </sheetPr>
  <dimension ref="A1:L408"/>
  <sheetViews>
    <sheetView showGridLines="0" view="pageBreakPreview" zoomScale="95" zoomScaleNormal="100" zoomScaleSheetLayoutView="95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96" customWidth="1"/>
    <col min="12" max="12" width="10.5" style="421" customWidth="1"/>
    <col min="13" max="175" width="9" style="426"/>
    <col min="176" max="176" width="2.625" style="426" customWidth="1"/>
    <col min="177" max="177" width="18.125" style="426" customWidth="1"/>
    <col min="178" max="179" width="5.625" style="426" customWidth="1"/>
    <col min="180" max="180" width="8.875" style="426" customWidth="1"/>
    <col min="181" max="181" width="6.875" style="426" customWidth="1"/>
    <col min="182" max="182" width="4" style="426" customWidth="1"/>
    <col min="183" max="183" width="9.625" style="426" customWidth="1"/>
    <col min="184" max="184" width="11.125" style="426" customWidth="1"/>
    <col min="185" max="185" width="9.375" style="426" customWidth="1"/>
    <col min="186" max="186" width="6.375" style="426" customWidth="1"/>
    <col min="187" max="187" width="10.5" style="426" customWidth="1"/>
    <col min="188" max="190" width="9" style="426"/>
    <col min="191" max="191" width="9.625" style="426" customWidth="1"/>
    <col min="192" max="192" width="11.125" style="426" customWidth="1"/>
    <col min="193" max="193" width="9.625" style="426" customWidth="1"/>
    <col min="194" max="194" width="11.125" style="426" customWidth="1"/>
    <col min="195" max="195" width="9.625" style="426" customWidth="1"/>
    <col min="196" max="196" width="11.125" style="426" customWidth="1"/>
    <col min="197" max="431" width="9" style="426"/>
    <col min="432" max="432" width="2.625" style="426" customWidth="1"/>
    <col min="433" max="433" width="18.125" style="426" customWidth="1"/>
    <col min="434" max="435" width="5.625" style="426" customWidth="1"/>
    <col min="436" max="436" width="8.875" style="426" customWidth="1"/>
    <col min="437" max="437" width="6.875" style="426" customWidth="1"/>
    <col min="438" max="438" width="4" style="426" customWidth="1"/>
    <col min="439" max="439" width="9.625" style="426" customWidth="1"/>
    <col min="440" max="440" width="11.125" style="426" customWidth="1"/>
    <col min="441" max="441" width="9.375" style="426" customWidth="1"/>
    <col min="442" max="442" width="6.375" style="426" customWidth="1"/>
    <col min="443" max="443" width="10.5" style="426" customWidth="1"/>
    <col min="444" max="446" width="9" style="426"/>
    <col min="447" max="447" width="9.625" style="426" customWidth="1"/>
    <col min="448" max="448" width="11.125" style="426" customWidth="1"/>
    <col min="449" max="449" width="9.625" style="426" customWidth="1"/>
    <col min="450" max="450" width="11.125" style="426" customWidth="1"/>
    <col min="451" max="451" width="9.625" style="426" customWidth="1"/>
    <col min="452" max="452" width="11.125" style="426" customWidth="1"/>
    <col min="453" max="687" width="9" style="426"/>
    <col min="688" max="688" width="2.625" style="426" customWidth="1"/>
    <col min="689" max="689" width="18.125" style="426" customWidth="1"/>
    <col min="690" max="691" width="5.625" style="426" customWidth="1"/>
    <col min="692" max="692" width="8.875" style="426" customWidth="1"/>
    <col min="693" max="693" width="6.875" style="426" customWidth="1"/>
    <col min="694" max="694" width="4" style="426" customWidth="1"/>
    <col min="695" max="695" width="9.625" style="426" customWidth="1"/>
    <col min="696" max="696" width="11.125" style="426" customWidth="1"/>
    <col min="697" max="697" width="9.375" style="426" customWidth="1"/>
    <col min="698" max="698" width="6.375" style="426" customWidth="1"/>
    <col min="699" max="699" width="10.5" style="426" customWidth="1"/>
    <col min="700" max="702" width="9" style="426"/>
    <col min="703" max="703" width="9.625" style="426" customWidth="1"/>
    <col min="704" max="704" width="11.125" style="426" customWidth="1"/>
    <col min="705" max="705" width="9.625" style="426" customWidth="1"/>
    <col min="706" max="706" width="11.125" style="426" customWidth="1"/>
    <col min="707" max="707" width="9.625" style="426" customWidth="1"/>
    <col min="708" max="708" width="11.125" style="426" customWidth="1"/>
    <col min="709" max="943" width="9" style="426"/>
    <col min="944" max="944" width="2.625" style="426" customWidth="1"/>
    <col min="945" max="945" width="18.125" style="426" customWidth="1"/>
    <col min="946" max="947" width="5.625" style="426" customWidth="1"/>
    <col min="948" max="948" width="8.875" style="426" customWidth="1"/>
    <col min="949" max="949" width="6.875" style="426" customWidth="1"/>
    <col min="950" max="950" width="4" style="426" customWidth="1"/>
    <col min="951" max="951" width="9.625" style="426" customWidth="1"/>
    <col min="952" max="952" width="11.125" style="426" customWidth="1"/>
    <col min="953" max="953" width="9.375" style="426" customWidth="1"/>
    <col min="954" max="954" width="6.375" style="426" customWidth="1"/>
    <col min="955" max="955" width="10.5" style="426" customWidth="1"/>
    <col min="956" max="958" width="9" style="426"/>
    <col min="959" max="959" width="9.625" style="426" customWidth="1"/>
    <col min="960" max="960" width="11.125" style="426" customWidth="1"/>
    <col min="961" max="961" width="9.625" style="426" customWidth="1"/>
    <col min="962" max="962" width="11.125" style="426" customWidth="1"/>
    <col min="963" max="963" width="9.625" style="426" customWidth="1"/>
    <col min="964" max="964" width="11.125" style="426" customWidth="1"/>
    <col min="965" max="1199" width="9" style="426"/>
    <col min="1200" max="1200" width="2.625" style="426" customWidth="1"/>
    <col min="1201" max="1201" width="18.125" style="426" customWidth="1"/>
    <col min="1202" max="1203" width="5.625" style="426" customWidth="1"/>
    <col min="1204" max="1204" width="8.875" style="426" customWidth="1"/>
    <col min="1205" max="1205" width="6.875" style="426" customWidth="1"/>
    <col min="1206" max="1206" width="4" style="426" customWidth="1"/>
    <col min="1207" max="1207" width="9.625" style="426" customWidth="1"/>
    <col min="1208" max="1208" width="11.125" style="426" customWidth="1"/>
    <col min="1209" max="1209" width="9.375" style="426" customWidth="1"/>
    <col min="1210" max="1210" width="6.375" style="426" customWidth="1"/>
    <col min="1211" max="1211" width="10.5" style="426" customWidth="1"/>
    <col min="1212" max="1214" width="9" style="426"/>
    <col min="1215" max="1215" width="9.625" style="426" customWidth="1"/>
    <col min="1216" max="1216" width="11.125" style="426" customWidth="1"/>
    <col min="1217" max="1217" width="9.625" style="426" customWidth="1"/>
    <col min="1218" max="1218" width="11.125" style="426" customWidth="1"/>
    <col min="1219" max="1219" width="9.625" style="426" customWidth="1"/>
    <col min="1220" max="1220" width="11.125" style="426" customWidth="1"/>
    <col min="1221" max="1455" width="9" style="426"/>
    <col min="1456" max="1456" width="2.625" style="426" customWidth="1"/>
    <col min="1457" max="1457" width="18.125" style="426" customWidth="1"/>
    <col min="1458" max="1459" width="5.625" style="426" customWidth="1"/>
    <col min="1460" max="1460" width="8.875" style="426" customWidth="1"/>
    <col min="1461" max="1461" width="6.875" style="426" customWidth="1"/>
    <col min="1462" max="1462" width="4" style="426" customWidth="1"/>
    <col min="1463" max="1463" width="9.625" style="426" customWidth="1"/>
    <col min="1464" max="1464" width="11.125" style="426" customWidth="1"/>
    <col min="1465" max="1465" width="9.375" style="426" customWidth="1"/>
    <col min="1466" max="1466" width="6.375" style="426" customWidth="1"/>
    <col min="1467" max="1467" width="10.5" style="426" customWidth="1"/>
    <col min="1468" max="1470" width="9" style="426"/>
    <col min="1471" max="1471" width="9.625" style="426" customWidth="1"/>
    <col min="1472" max="1472" width="11.125" style="426" customWidth="1"/>
    <col min="1473" max="1473" width="9.625" style="426" customWidth="1"/>
    <col min="1474" max="1474" width="11.125" style="426" customWidth="1"/>
    <col min="1475" max="1475" width="9.625" style="426" customWidth="1"/>
    <col min="1476" max="1476" width="11.125" style="426" customWidth="1"/>
    <col min="1477" max="1711" width="9" style="426"/>
    <col min="1712" max="1712" width="2.625" style="426" customWidth="1"/>
    <col min="1713" max="1713" width="18.125" style="426" customWidth="1"/>
    <col min="1714" max="1715" width="5.625" style="426" customWidth="1"/>
    <col min="1716" max="1716" width="8.875" style="426" customWidth="1"/>
    <col min="1717" max="1717" width="6.875" style="426" customWidth="1"/>
    <col min="1718" max="1718" width="4" style="426" customWidth="1"/>
    <col min="1719" max="1719" width="9.625" style="426" customWidth="1"/>
    <col min="1720" max="1720" width="11.125" style="426" customWidth="1"/>
    <col min="1721" max="1721" width="9.375" style="426" customWidth="1"/>
    <col min="1722" max="1722" width="6.375" style="426" customWidth="1"/>
    <col min="1723" max="1723" width="10.5" style="426" customWidth="1"/>
    <col min="1724" max="1726" width="9" style="426"/>
    <col min="1727" max="1727" width="9.625" style="426" customWidth="1"/>
    <col min="1728" max="1728" width="11.125" style="426" customWidth="1"/>
    <col min="1729" max="1729" width="9.625" style="426" customWidth="1"/>
    <col min="1730" max="1730" width="11.125" style="426" customWidth="1"/>
    <col min="1731" max="1731" width="9.625" style="426" customWidth="1"/>
    <col min="1732" max="1732" width="11.125" style="426" customWidth="1"/>
    <col min="1733" max="1967" width="9" style="426"/>
    <col min="1968" max="1968" width="2.625" style="426" customWidth="1"/>
    <col min="1969" max="1969" width="18.125" style="426" customWidth="1"/>
    <col min="1970" max="1971" width="5.625" style="426" customWidth="1"/>
    <col min="1972" max="1972" width="8.875" style="426" customWidth="1"/>
    <col min="1973" max="1973" width="6.875" style="426" customWidth="1"/>
    <col min="1974" max="1974" width="4" style="426" customWidth="1"/>
    <col min="1975" max="1975" width="9.625" style="426" customWidth="1"/>
    <col min="1976" max="1976" width="11.125" style="426" customWidth="1"/>
    <col min="1977" max="1977" width="9.375" style="426" customWidth="1"/>
    <col min="1978" max="1978" width="6.375" style="426" customWidth="1"/>
    <col min="1979" max="1979" width="10.5" style="426" customWidth="1"/>
    <col min="1980" max="1982" width="9" style="426"/>
    <col min="1983" max="1983" width="9.625" style="426" customWidth="1"/>
    <col min="1984" max="1984" width="11.125" style="426" customWidth="1"/>
    <col min="1985" max="1985" width="9.625" style="426" customWidth="1"/>
    <col min="1986" max="1986" width="11.125" style="426" customWidth="1"/>
    <col min="1987" max="1987" width="9.625" style="426" customWidth="1"/>
    <col min="1988" max="1988" width="11.125" style="426" customWidth="1"/>
    <col min="1989" max="2223" width="9" style="426"/>
    <col min="2224" max="2224" width="2.625" style="426" customWidth="1"/>
    <col min="2225" max="2225" width="18.125" style="426" customWidth="1"/>
    <col min="2226" max="2227" width="5.625" style="426" customWidth="1"/>
    <col min="2228" max="2228" width="8.875" style="426" customWidth="1"/>
    <col min="2229" max="2229" width="6.875" style="426" customWidth="1"/>
    <col min="2230" max="2230" width="4" style="426" customWidth="1"/>
    <col min="2231" max="2231" width="9.625" style="426" customWidth="1"/>
    <col min="2232" max="2232" width="11.125" style="426" customWidth="1"/>
    <col min="2233" max="2233" width="9.375" style="426" customWidth="1"/>
    <col min="2234" max="2234" width="6.375" style="426" customWidth="1"/>
    <col min="2235" max="2235" width="10.5" style="426" customWidth="1"/>
    <col min="2236" max="2238" width="9" style="426"/>
    <col min="2239" max="2239" width="9.625" style="426" customWidth="1"/>
    <col min="2240" max="2240" width="11.125" style="426" customWidth="1"/>
    <col min="2241" max="2241" width="9.625" style="426" customWidth="1"/>
    <col min="2242" max="2242" width="11.125" style="426" customWidth="1"/>
    <col min="2243" max="2243" width="9.625" style="426" customWidth="1"/>
    <col min="2244" max="2244" width="11.125" style="426" customWidth="1"/>
    <col min="2245" max="2479" width="9" style="426"/>
    <col min="2480" max="2480" width="2.625" style="426" customWidth="1"/>
    <col min="2481" max="2481" width="18.125" style="426" customWidth="1"/>
    <col min="2482" max="2483" width="5.625" style="426" customWidth="1"/>
    <col min="2484" max="2484" width="8.875" style="426" customWidth="1"/>
    <col min="2485" max="2485" width="6.875" style="426" customWidth="1"/>
    <col min="2486" max="2486" width="4" style="426" customWidth="1"/>
    <col min="2487" max="2487" width="9.625" style="426" customWidth="1"/>
    <col min="2488" max="2488" width="11.125" style="426" customWidth="1"/>
    <col min="2489" max="2489" width="9.375" style="426" customWidth="1"/>
    <col min="2490" max="2490" width="6.375" style="426" customWidth="1"/>
    <col min="2491" max="2491" width="10.5" style="426" customWidth="1"/>
    <col min="2492" max="2494" width="9" style="426"/>
    <col min="2495" max="2495" width="9.625" style="426" customWidth="1"/>
    <col min="2496" max="2496" width="11.125" style="426" customWidth="1"/>
    <col min="2497" max="2497" width="9.625" style="426" customWidth="1"/>
    <col min="2498" max="2498" width="11.125" style="426" customWidth="1"/>
    <col min="2499" max="2499" width="9.625" style="426" customWidth="1"/>
    <col min="2500" max="2500" width="11.125" style="426" customWidth="1"/>
    <col min="2501" max="2735" width="9" style="426"/>
    <col min="2736" max="2736" width="2.625" style="426" customWidth="1"/>
    <col min="2737" max="2737" width="18.125" style="426" customWidth="1"/>
    <col min="2738" max="2739" width="5.625" style="426" customWidth="1"/>
    <col min="2740" max="2740" width="8.875" style="426" customWidth="1"/>
    <col min="2741" max="2741" width="6.875" style="426" customWidth="1"/>
    <col min="2742" max="2742" width="4" style="426" customWidth="1"/>
    <col min="2743" max="2743" width="9.625" style="426" customWidth="1"/>
    <col min="2744" max="2744" width="11.125" style="426" customWidth="1"/>
    <col min="2745" max="2745" width="9.375" style="426" customWidth="1"/>
    <col min="2746" max="2746" width="6.375" style="426" customWidth="1"/>
    <col min="2747" max="2747" width="10.5" style="426" customWidth="1"/>
    <col min="2748" max="2750" width="9" style="426"/>
    <col min="2751" max="2751" width="9.625" style="426" customWidth="1"/>
    <col min="2752" max="2752" width="11.125" style="426" customWidth="1"/>
    <col min="2753" max="2753" width="9.625" style="426" customWidth="1"/>
    <col min="2754" max="2754" width="11.125" style="426" customWidth="1"/>
    <col min="2755" max="2755" width="9.625" style="426" customWidth="1"/>
    <col min="2756" max="2756" width="11.125" style="426" customWidth="1"/>
    <col min="2757" max="2991" width="9" style="426"/>
    <col min="2992" max="2992" width="2.625" style="426" customWidth="1"/>
    <col min="2993" max="2993" width="18.125" style="426" customWidth="1"/>
    <col min="2994" max="2995" width="5.625" style="426" customWidth="1"/>
    <col min="2996" max="2996" width="8.875" style="426" customWidth="1"/>
    <col min="2997" max="2997" width="6.875" style="426" customWidth="1"/>
    <col min="2998" max="2998" width="4" style="426" customWidth="1"/>
    <col min="2999" max="2999" width="9.625" style="426" customWidth="1"/>
    <col min="3000" max="3000" width="11.125" style="426" customWidth="1"/>
    <col min="3001" max="3001" width="9.375" style="426" customWidth="1"/>
    <col min="3002" max="3002" width="6.375" style="426" customWidth="1"/>
    <col min="3003" max="3003" width="10.5" style="426" customWidth="1"/>
    <col min="3004" max="3006" width="9" style="426"/>
    <col min="3007" max="3007" width="9.625" style="426" customWidth="1"/>
    <col min="3008" max="3008" width="11.125" style="426" customWidth="1"/>
    <col min="3009" max="3009" width="9.625" style="426" customWidth="1"/>
    <col min="3010" max="3010" width="11.125" style="426" customWidth="1"/>
    <col min="3011" max="3011" width="9.625" style="426" customWidth="1"/>
    <col min="3012" max="3012" width="11.125" style="426" customWidth="1"/>
    <col min="3013" max="3247" width="9" style="426"/>
    <col min="3248" max="3248" width="2.625" style="426" customWidth="1"/>
    <col min="3249" max="3249" width="18.125" style="426" customWidth="1"/>
    <col min="3250" max="3251" width="5.625" style="426" customWidth="1"/>
    <col min="3252" max="3252" width="8.875" style="426" customWidth="1"/>
    <col min="3253" max="3253" width="6.875" style="426" customWidth="1"/>
    <col min="3254" max="3254" width="4" style="426" customWidth="1"/>
    <col min="3255" max="3255" width="9.625" style="426" customWidth="1"/>
    <col min="3256" max="3256" width="11.125" style="426" customWidth="1"/>
    <col min="3257" max="3257" width="9.375" style="426" customWidth="1"/>
    <col min="3258" max="3258" width="6.375" style="426" customWidth="1"/>
    <col min="3259" max="3259" width="10.5" style="426" customWidth="1"/>
    <col min="3260" max="3262" width="9" style="426"/>
    <col min="3263" max="3263" width="9.625" style="426" customWidth="1"/>
    <col min="3264" max="3264" width="11.125" style="426" customWidth="1"/>
    <col min="3265" max="3265" width="9.625" style="426" customWidth="1"/>
    <col min="3266" max="3266" width="11.125" style="426" customWidth="1"/>
    <col min="3267" max="3267" width="9.625" style="426" customWidth="1"/>
    <col min="3268" max="3268" width="11.125" style="426" customWidth="1"/>
    <col min="3269" max="3503" width="9" style="426"/>
    <col min="3504" max="3504" width="2.625" style="426" customWidth="1"/>
    <col min="3505" max="3505" width="18.125" style="426" customWidth="1"/>
    <col min="3506" max="3507" width="5.625" style="426" customWidth="1"/>
    <col min="3508" max="3508" width="8.875" style="426" customWidth="1"/>
    <col min="3509" max="3509" width="6.875" style="426" customWidth="1"/>
    <col min="3510" max="3510" width="4" style="426" customWidth="1"/>
    <col min="3511" max="3511" width="9.625" style="426" customWidth="1"/>
    <col min="3512" max="3512" width="11.125" style="426" customWidth="1"/>
    <col min="3513" max="3513" width="9.375" style="426" customWidth="1"/>
    <col min="3514" max="3514" width="6.375" style="426" customWidth="1"/>
    <col min="3515" max="3515" width="10.5" style="426" customWidth="1"/>
    <col min="3516" max="3518" width="9" style="426"/>
    <col min="3519" max="3519" width="9.625" style="426" customWidth="1"/>
    <col min="3520" max="3520" width="11.125" style="426" customWidth="1"/>
    <col min="3521" max="3521" width="9.625" style="426" customWidth="1"/>
    <col min="3522" max="3522" width="11.125" style="426" customWidth="1"/>
    <col min="3523" max="3523" width="9.625" style="426" customWidth="1"/>
    <col min="3524" max="3524" width="11.125" style="426" customWidth="1"/>
    <col min="3525" max="3759" width="9" style="426"/>
    <col min="3760" max="3760" width="2.625" style="426" customWidth="1"/>
    <col min="3761" max="3761" width="18.125" style="426" customWidth="1"/>
    <col min="3762" max="3763" width="5.625" style="426" customWidth="1"/>
    <col min="3764" max="3764" width="8.875" style="426" customWidth="1"/>
    <col min="3765" max="3765" width="6.875" style="426" customWidth="1"/>
    <col min="3766" max="3766" width="4" style="426" customWidth="1"/>
    <col min="3767" max="3767" width="9.625" style="426" customWidth="1"/>
    <col min="3768" max="3768" width="11.125" style="426" customWidth="1"/>
    <col min="3769" max="3769" width="9.375" style="426" customWidth="1"/>
    <col min="3770" max="3770" width="6.375" style="426" customWidth="1"/>
    <col min="3771" max="3771" width="10.5" style="426" customWidth="1"/>
    <col min="3772" max="3774" width="9" style="426"/>
    <col min="3775" max="3775" width="9.625" style="426" customWidth="1"/>
    <col min="3776" max="3776" width="11.125" style="426" customWidth="1"/>
    <col min="3777" max="3777" width="9.625" style="426" customWidth="1"/>
    <col min="3778" max="3778" width="11.125" style="426" customWidth="1"/>
    <col min="3779" max="3779" width="9.625" style="426" customWidth="1"/>
    <col min="3780" max="3780" width="11.125" style="426" customWidth="1"/>
    <col min="3781" max="4015" width="9" style="426"/>
    <col min="4016" max="4016" width="2.625" style="426" customWidth="1"/>
    <col min="4017" max="4017" width="18.125" style="426" customWidth="1"/>
    <col min="4018" max="4019" width="5.625" style="426" customWidth="1"/>
    <col min="4020" max="4020" width="8.875" style="426" customWidth="1"/>
    <col min="4021" max="4021" width="6.875" style="426" customWidth="1"/>
    <col min="4022" max="4022" width="4" style="426" customWidth="1"/>
    <col min="4023" max="4023" width="9.625" style="426" customWidth="1"/>
    <col min="4024" max="4024" width="11.125" style="426" customWidth="1"/>
    <col min="4025" max="4025" width="9.375" style="426" customWidth="1"/>
    <col min="4026" max="4026" width="6.375" style="426" customWidth="1"/>
    <col min="4027" max="4027" width="10.5" style="426" customWidth="1"/>
    <col min="4028" max="4030" width="9" style="426"/>
    <col min="4031" max="4031" width="9.625" style="426" customWidth="1"/>
    <col min="4032" max="4032" width="11.125" style="426" customWidth="1"/>
    <col min="4033" max="4033" width="9.625" style="426" customWidth="1"/>
    <col min="4034" max="4034" width="11.125" style="426" customWidth="1"/>
    <col min="4035" max="4035" width="9.625" style="426" customWidth="1"/>
    <col min="4036" max="4036" width="11.125" style="426" customWidth="1"/>
    <col min="4037" max="4271" width="9" style="426"/>
    <col min="4272" max="4272" width="2.625" style="426" customWidth="1"/>
    <col min="4273" max="4273" width="18.125" style="426" customWidth="1"/>
    <col min="4274" max="4275" width="5.625" style="426" customWidth="1"/>
    <col min="4276" max="4276" width="8.875" style="426" customWidth="1"/>
    <col min="4277" max="4277" width="6.875" style="426" customWidth="1"/>
    <col min="4278" max="4278" width="4" style="426" customWidth="1"/>
    <col min="4279" max="4279" width="9.625" style="426" customWidth="1"/>
    <col min="4280" max="4280" width="11.125" style="426" customWidth="1"/>
    <col min="4281" max="4281" width="9.375" style="426" customWidth="1"/>
    <col min="4282" max="4282" width="6.375" style="426" customWidth="1"/>
    <col min="4283" max="4283" width="10.5" style="426" customWidth="1"/>
    <col min="4284" max="4286" width="9" style="426"/>
    <col min="4287" max="4287" width="9.625" style="426" customWidth="1"/>
    <col min="4288" max="4288" width="11.125" style="426" customWidth="1"/>
    <col min="4289" max="4289" width="9.625" style="426" customWidth="1"/>
    <col min="4290" max="4290" width="11.125" style="426" customWidth="1"/>
    <col min="4291" max="4291" width="9.625" style="426" customWidth="1"/>
    <col min="4292" max="4292" width="11.125" style="426" customWidth="1"/>
    <col min="4293" max="4527" width="9" style="426"/>
    <col min="4528" max="4528" width="2.625" style="426" customWidth="1"/>
    <col min="4529" max="4529" width="18.125" style="426" customWidth="1"/>
    <col min="4530" max="4531" width="5.625" style="426" customWidth="1"/>
    <col min="4532" max="4532" width="8.875" style="426" customWidth="1"/>
    <col min="4533" max="4533" width="6.875" style="426" customWidth="1"/>
    <col min="4534" max="4534" width="4" style="426" customWidth="1"/>
    <col min="4535" max="4535" width="9.625" style="426" customWidth="1"/>
    <col min="4536" max="4536" width="11.125" style="426" customWidth="1"/>
    <col min="4537" max="4537" width="9.375" style="426" customWidth="1"/>
    <col min="4538" max="4538" width="6.375" style="426" customWidth="1"/>
    <col min="4539" max="4539" width="10.5" style="426" customWidth="1"/>
    <col min="4540" max="4542" width="9" style="426"/>
    <col min="4543" max="4543" width="9.625" style="426" customWidth="1"/>
    <col min="4544" max="4544" width="11.125" style="426" customWidth="1"/>
    <col min="4545" max="4545" width="9.625" style="426" customWidth="1"/>
    <col min="4546" max="4546" width="11.125" style="426" customWidth="1"/>
    <col min="4547" max="4547" width="9.625" style="426" customWidth="1"/>
    <col min="4548" max="4548" width="11.125" style="426" customWidth="1"/>
    <col min="4549" max="4783" width="9" style="426"/>
    <col min="4784" max="4784" width="2.625" style="426" customWidth="1"/>
    <col min="4785" max="4785" width="18.125" style="426" customWidth="1"/>
    <col min="4786" max="4787" width="5.625" style="426" customWidth="1"/>
    <col min="4788" max="4788" width="8.875" style="426" customWidth="1"/>
    <col min="4789" max="4789" width="6.875" style="426" customWidth="1"/>
    <col min="4790" max="4790" width="4" style="426" customWidth="1"/>
    <col min="4791" max="4791" width="9.625" style="426" customWidth="1"/>
    <col min="4792" max="4792" width="11.125" style="426" customWidth="1"/>
    <col min="4793" max="4793" width="9.375" style="426" customWidth="1"/>
    <col min="4794" max="4794" width="6.375" style="426" customWidth="1"/>
    <col min="4795" max="4795" width="10.5" style="426" customWidth="1"/>
    <col min="4796" max="4798" width="9" style="426"/>
    <col min="4799" max="4799" width="9.625" style="426" customWidth="1"/>
    <col min="4800" max="4800" width="11.125" style="426" customWidth="1"/>
    <col min="4801" max="4801" width="9.625" style="426" customWidth="1"/>
    <col min="4802" max="4802" width="11.125" style="426" customWidth="1"/>
    <col min="4803" max="4803" width="9.625" style="426" customWidth="1"/>
    <col min="4804" max="4804" width="11.125" style="426" customWidth="1"/>
    <col min="4805" max="5039" width="9" style="426"/>
    <col min="5040" max="5040" width="2.625" style="426" customWidth="1"/>
    <col min="5041" max="5041" width="18.125" style="426" customWidth="1"/>
    <col min="5042" max="5043" width="5.625" style="426" customWidth="1"/>
    <col min="5044" max="5044" width="8.875" style="426" customWidth="1"/>
    <col min="5045" max="5045" width="6.875" style="426" customWidth="1"/>
    <col min="5046" max="5046" width="4" style="426" customWidth="1"/>
    <col min="5047" max="5047" width="9.625" style="426" customWidth="1"/>
    <col min="5048" max="5048" width="11.125" style="426" customWidth="1"/>
    <col min="5049" max="5049" width="9.375" style="426" customWidth="1"/>
    <col min="5050" max="5050" width="6.375" style="426" customWidth="1"/>
    <col min="5051" max="5051" width="10.5" style="426" customWidth="1"/>
    <col min="5052" max="5054" width="9" style="426"/>
    <col min="5055" max="5055" width="9.625" style="426" customWidth="1"/>
    <col min="5056" max="5056" width="11.125" style="426" customWidth="1"/>
    <col min="5057" max="5057" width="9.625" style="426" customWidth="1"/>
    <col min="5058" max="5058" width="11.125" style="426" customWidth="1"/>
    <col min="5059" max="5059" width="9.625" style="426" customWidth="1"/>
    <col min="5060" max="5060" width="11.125" style="426" customWidth="1"/>
    <col min="5061" max="5295" width="9" style="426"/>
    <col min="5296" max="5296" width="2.625" style="426" customWidth="1"/>
    <col min="5297" max="5297" width="18.125" style="426" customWidth="1"/>
    <col min="5298" max="5299" width="5.625" style="426" customWidth="1"/>
    <col min="5300" max="5300" width="8.875" style="426" customWidth="1"/>
    <col min="5301" max="5301" width="6.875" style="426" customWidth="1"/>
    <col min="5302" max="5302" width="4" style="426" customWidth="1"/>
    <col min="5303" max="5303" width="9.625" style="426" customWidth="1"/>
    <col min="5304" max="5304" width="11.125" style="426" customWidth="1"/>
    <col min="5305" max="5305" width="9.375" style="426" customWidth="1"/>
    <col min="5306" max="5306" width="6.375" style="426" customWidth="1"/>
    <col min="5307" max="5307" width="10.5" style="426" customWidth="1"/>
    <col min="5308" max="5310" width="9" style="426"/>
    <col min="5311" max="5311" width="9.625" style="426" customWidth="1"/>
    <col min="5312" max="5312" width="11.125" style="426" customWidth="1"/>
    <col min="5313" max="5313" width="9.625" style="426" customWidth="1"/>
    <col min="5314" max="5314" width="11.125" style="426" customWidth="1"/>
    <col min="5315" max="5315" width="9.625" style="426" customWidth="1"/>
    <col min="5316" max="5316" width="11.125" style="426" customWidth="1"/>
    <col min="5317" max="5551" width="9" style="426"/>
    <col min="5552" max="5552" width="2.625" style="426" customWidth="1"/>
    <col min="5553" max="5553" width="18.125" style="426" customWidth="1"/>
    <col min="5554" max="5555" width="5.625" style="426" customWidth="1"/>
    <col min="5556" max="5556" width="8.875" style="426" customWidth="1"/>
    <col min="5557" max="5557" width="6.875" style="426" customWidth="1"/>
    <col min="5558" max="5558" width="4" style="426" customWidth="1"/>
    <col min="5559" max="5559" width="9.625" style="426" customWidth="1"/>
    <col min="5560" max="5560" width="11.125" style="426" customWidth="1"/>
    <col min="5561" max="5561" width="9.375" style="426" customWidth="1"/>
    <col min="5562" max="5562" width="6.375" style="426" customWidth="1"/>
    <col min="5563" max="5563" width="10.5" style="426" customWidth="1"/>
    <col min="5564" max="5566" width="9" style="426"/>
    <col min="5567" max="5567" width="9.625" style="426" customWidth="1"/>
    <col min="5568" max="5568" width="11.125" style="426" customWidth="1"/>
    <col min="5569" max="5569" width="9.625" style="426" customWidth="1"/>
    <col min="5570" max="5570" width="11.125" style="426" customWidth="1"/>
    <col min="5571" max="5571" width="9.625" style="426" customWidth="1"/>
    <col min="5572" max="5572" width="11.125" style="426" customWidth="1"/>
    <col min="5573" max="5807" width="9" style="426"/>
    <col min="5808" max="5808" width="2.625" style="426" customWidth="1"/>
    <col min="5809" max="5809" width="18.125" style="426" customWidth="1"/>
    <col min="5810" max="5811" width="5.625" style="426" customWidth="1"/>
    <col min="5812" max="5812" width="8.875" style="426" customWidth="1"/>
    <col min="5813" max="5813" width="6.875" style="426" customWidth="1"/>
    <col min="5814" max="5814" width="4" style="426" customWidth="1"/>
    <col min="5815" max="5815" width="9.625" style="426" customWidth="1"/>
    <col min="5816" max="5816" width="11.125" style="426" customWidth="1"/>
    <col min="5817" max="5817" width="9.375" style="426" customWidth="1"/>
    <col min="5818" max="5818" width="6.375" style="426" customWidth="1"/>
    <col min="5819" max="5819" width="10.5" style="426" customWidth="1"/>
    <col min="5820" max="5822" width="9" style="426"/>
    <col min="5823" max="5823" width="9.625" style="426" customWidth="1"/>
    <col min="5824" max="5824" width="11.125" style="426" customWidth="1"/>
    <col min="5825" max="5825" width="9.625" style="426" customWidth="1"/>
    <col min="5826" max="5826" width="11.125" style="426" customWidth="1"/>
    <col min="5827" max="5827" width="9.625" style="426" customWidth="1"/>
    <col min="5828" max="5828" width="11.125" style="426" customWidth="1"/>
    <col min="5829" max="6063" width="9" style="426"/>
    <col min="6064" max="6064" width="2.625" style="426" customWidth="1"/>
    <col min="6065" max="6065" width="18.125" style="426" customWidth="1"/>
    <col min="6066" max="6067" width="5.625" style="426" customWidth="1"/>
    <col min="6068" max="6068" width="8.875" style="426" customWidth="1"/>
    <col min="6069" max="6069" width="6.875" style="426" customWidth="1"/>
    <col min="6070" max="6070" width="4" style="426" customWidth="1"/>
    <col min="6071" max="6071" width="9.625" style="426" customWidth="1"/>
    <col min="6072" max="6072" width="11.125" style="426" customWidth="1"/>
    <col min="6073" max="6073" width="9.375" style="426" customWidth="1"/>
    <col min="6074" max="6074" width="6.375" style="426" customWidth="1"/>
    <col min="6075" max="6075" width="10.5" style="426" customWidth="1"/>
    <col min="6076" max="6078" width="9" style="426"/>
    <col min="6079" max="6079" width="9.625" style="426" customWidth="1"/>
    <col min="6080" max="6080" width="11.125" style="426" customWidth="1"/>
    <col min="6081" max="6081" width="9.625" style="426" customWidth="1"/>
    <col min="6082" max="6082" width="11.125" style="426" customWidth="1"/>
    <col min="6083" max="6083" width="9.625" style="426" customWidth="1"/>
    <col min="6084" max="6084" width="11.125" style="426" customWidth="1"/>
    <col min="6085" max="6319" width="9" style="426"/>
    <col min="6320" max="6320" width="2.625" style="426" customWidth="1"/>
    <col min="6321" max="6321" width="18.125" style="426" customWidth="1"/>
    <col min="6322" max="6323" width="5.625" style="426" customWidth="1"/>
    <col min="6324" max="6324" width="8.875" style="426" customWidth="1"/>
    <col min="6325" max="6325" width="6.875" style="426" customWidth="1"/>
    <col min="6326" max="6326" width="4" style="426" customWidth="1"/>
    <col min="6327" max="6327" width="9.625" style="426" customWidth="1"/>
    <col min="6328" max="6328" width="11.125" style="426" customWidth="1"/>
    <col min="6329" max="6329" width="9.375" style="426" customWidth="1"/>
    <col min="6330" max="6330" width="6.375" style="426" customWidth="1"/>
    <col min="6331" max="6331" width="10.5" style="426" customWidth="1"/>
    <col min="6332" max="6334" width="9" style="426"/>
    <col min="6335" max="6335" width="9.625" style="426" customWidth="1"/>
    <col min="6336" max="6336" width="11.125" style="426" customWidth="1"/>
    <col min="6337" max="6337" width="9.625" style="426" customWidth="1"/>
    <col min="6338" max="6338" width="11.125" style="426" customWidth="1"/>
    <col min="6339" max="6339" width="9.625" style="426" customWidth="1"/>
    <col min="6340" max="6340" width="11.125" style="426" customWidth="1"/>
    <col min="6341" max="6575" width="9" style="426"/>
    <col min="6576" max="6576" width="2.625" style="426" customWidth="1"/>
    <col min="6577" max="6577" width="18.125" style="426" customWidth="1"/>
    <col min="6578" max="6579" width="5.625" style="426" customWidth="1"/>
    <col min="6580" max="6580" width="8.875" style="426" customWidth="1"/>
    <col min="6581" max="6581" width="6.875" style="426" customWidth="1"/>
    <col min="6582" max="6582" width="4" style="426" customWidth="1"/>
    <col min="6583" max="6583" width="9.625" style="426" customWidth="1"/>
    <col min="6584" max="6584" width="11.125" style="426" customWidth="1"/>
    <col min="6585" max="6585" width="9.375" style="426" customWidth="1"/>
    <col min="6586" max="6586" width="6.375" style="426" customWidth="1"/>
    <col min="6587" max="6587" width="10.5" style="426" customWidth="1"/>
    <col min="6588" max="6590" width="9" style="426"/>
    <col min="6591" max="6591" width="9.625" style="426" customWidth="1"/>
    <col min="6592" max="6592" width="11.125" style="426" customWidth="1"/>
    <col min="6593" max="6593" width="9.625" style="426" customWidth="1"/>
    <col min="6594" max="6594" width="11.125" style="426" customWidth="1"/>
    <col min="6595" max="6595" width="9.625" style="426" customWidth="1"/>
    <col min="6596" max="6596" width="11.125" style="426" customWidth="1"/>
    <col min="6597" max="6831" width="9" style="426"/>
    <col min="6832" max="6832" width="2.625" style="426" customWidth="1"/>
    <col min="6833" max="6833" width="18.125" style="426" customWidth="1"/>
    <col min="6834" max="6835" width="5.625" style="426" customWidth="1"/>
    <col min="6836" max="6836" width="8.875" style="426" customWidth="1"/>
    <col min="6837" max="6837" width="6.875" style="426" customWidth="1"/>
    <col min="6838" max="6838" width="4" style="426" customWidth="1"/>
    <col min="6839" max="6839" width="9.625" style="426" customWidth="1"/>
    <col min="6840" max="6840" width="11.125" style="426" customWidth="1"/>
    <col min="6841" max="6841" width="9.375" style="426" customWidth="1"/>
    <col min="6842" max="6842" width="6.375" style="426" customWidth="1"/>
    <col min="6843" max="6843" width="10.5" style="426" customWidth="1"/>
    <col min="6844" max="6846" width="9" style="426"/>
    <col min="6847" max="6847" width="9.625" style="426" customWidth="1"/>
    <col min="6848" max="6848" width="11.125" style="426" customWidth="1"/>
    <col min="6849" max="6849" width="9.625" style="426" customWidth="1"/>
    <col min="6850" max="6850" width="11.125" style="426" customWidth="1"/>
    <col min="6851" max="6851" width="9.625" style="426" customWidth="1"/>
    <col min="6852" max="6852" width="11.125" style="426" customWidth="1"/>
    <col min="6853" max="7087" width="9" style="426"/>
    <col min="7088" max="7088" width="2.625" style="426" customWidth="1"/>
    <col min="7089" max="7089" width="18.125" style="426" customWidth="1"/>
    <col min="7090" max="7091" width="5.625" style="426" customWidth="1"/>
    <col min="7092" max="7092" width="8.875" style="426" customWidth="1"/>
    <col min="7093" max="7093" width="6.875" style="426" customWidth="1"/>
    <col min="7094" max="7094" width="4" style="426" customWidth="1"/>
    <col min="7095" max="7095" width="9.625" style="426" customWidth="1"/>
    <col min="7096" max="7096" width="11.125" style="426" customWidth="1"/>
    <col min="7097" max="7097" width="9.375" style="426" customWidth="1"/>
    <col min="7098" max="7098" width="6.375" style="426" customWidth="1"/>
    <col min="7099" max="7099" width="10.5" style="426" customWidth="1"/>
    <col min="7100" max="7102" width="9" style="426"/>
    <col min="7103" max="7103" width="9.625" style="426" customWidth="1"/>
    <col min="7104" max="7104" width="11.125" style="426" customWidth="1"/>
    <col min="7105" max="7105" width="9.625" style="426" customWidth="1"/>
    <col min="7106" max="7106" width="11.125" style="426" customWidth="1"/>
    <col min="7107" max="7107" width="9.625" style="426" customWidth="1"/>
    <col min="7108" max="7108" width="11.125" style="426" customWidth="1"/>
    <col min="7109" max="7343" width="9" style="426"/>
    <col min="7344" max="7344" width="2.625" style="426" customWidth="1"/>
    <col min="7345" max="7345" width="18.125" style="426" customWidth="1"/>
    <col min="7346" max="7347" width="5.625" style="426" customWidth="1"/>
    <col min="7348" max="7348" width="8.875" style="426" customWidth="1"/>
    <col min="7349" max="7349" width="6.875" style="426" customWidth="1"/>
    <col min="7350" max="7350" width="4" style="426" customWidth="1"/>
    <col min="7351" max="7351" width="9.625" style="426" customWidth="1"/>
    <col min="7352" max="7352" width="11.125" style="426" customWidth="1"/>
    <col min="7353" max="7353" width="9.375" style="426" customWidth="1"/>
    <col min="7354" max="7354" width="6.375" style="426" customWidth="1"/>
    <col min="7355" max="7355" width="10.5" style="426" customWidth="1"/>
    <col min="7356" max="7358" width="9" style="426"/>
    <col min="7359" max="7359" width="9.625" style="426" customWidth="1"/>
    <col min="7360" max="7360" width="11.125" style="426" customWidth="1"/>
    <col min="7361" max="7361" width="9.625" style="426" customWidth="1"/>
    <col min="7362" max="7362" width="11.125" style="426" customWidth="1"/>
    <col min="7363" max="7363" width="9.625" style="426" customWidth="1"/>
    <col min="7364" max="7364" width="11.125" style="426" customWidth="1"/>
    <col min="7365" max="7599" width="9" style="426"/>
    <col min="7600" max="7600" width="2.625" style="426" customWidth="1"/>
    <col min="7601" max="7601" width="18.125" style="426" customWidth="1"/>
    <col min="7602" max="7603" width="5.625" style="426" customWidth="1"/>
    <col min="7604" max="7604" width="8.875" style="426" customWidth="1"/>
    <col min="7605" max="7605" width="6.875" style="426" customWidth="1"/>
    <col min="7606" max="7606" width="4" style="426" customWidth="1"/>
    <col min="7607" max="7607" width="9.625" style="426" customWidth="1"/>
    <col min="7608" max="7608" width="11.125" style="426" customWidth="1"/>
    <col min="7609" max="7609" width="9.375" style="426" customWidth="1"/>
    <col min="7610" max="7610" width="6.375" style="426" customWidth="1"/>
    <col min="7611" max="7611" width="10.5" style="426" customWidth="1"/>
    <col min="7612" max="7614" width="9" style="426"/>
    <col min="7615" max="7615" width="9.625" style="426" customWidth="1"/>
    <col min="7616" max="7616" width="11.125" style="426" customWidth="1"/>
    <col min="7617" max="7617" width="9.625" style="426" customWidth="1"/>
    <col min="7618" max="7618" width="11.125" style="426" customWidth="1"/>
    <col min="7619" max="7619" width="9.625" style="426" customWidth="1"/>
    <col min="7620" max="7620" width="11.125" style="426" customWidth="1"/>
    <col min="7621" max="7855" width="9" style="426"/>
    <col min="7856" max="7856" width="2.625" style="426" customWidth="1"/>
    <col min="7857" max="7857" width="18.125" style="426" customWidth="1"/>
    <col min="7858" max="7859" width="5.625" style="426" customWidth="1"/>
    <col min="7860" max="7860" width="8.875" style="426" customWidth="1"/>
    <col min="7861" max="7861" width="6.875" style="426" customWidth="1"/>
    <col min="7862" max="7862" width="4" style="426" customWidth="1"/>
    <col min="7863" max="7863" width="9.625" style="426" customWidth="1"/>
    <col min="7864" max="7864" width="11.125" style="426" customWidth="1"/>
    <col min="7865" max="7865" width="9.375" style="426" customWidth="1"/>
    <col min="7866" max="7866" width="6.375" style="426" customWidth="1"/>
    <col min="7867" max="7867" width="10.5" style="426" customWidth="1"/>
    <col min="7868" max="7870" width="9" style="426"/>
    <col min="7871" max="7871" width="9.625" style="426" customWidth="1"/>
    <col min="7872" max="7872" width="11.125" style="426" customWidth="1"/>
    <col min="7873" max="7873" width="9.625" style="426" customWidth="1"/>
    <col min="7874" max="7874" width="11.125" style="426" customWidth="1"/>
    <col min="7875" max="7875" width="9.625" style="426" customWidth="1"/>
    <col min="7876" max="7876" width="11.125" style="426" customWidth="1"/>
    <col min="7877" max="8111" width="9" style="426"/>
    <col min="8112" max="8112" width="2.625" style="426" customWidth="1"/>
    <col min="8113" max="8113" width="18.125" style="426" customWidth="1"/>
    <col min="8114" max="8115" width="5.625" style="426" customWidth="1"/>
    <col min="8116" max="8116" width="8.875" style="426" customWidth="1"/>
    <col min="8117" max="8117" width="6.875" style="426" customWidth="1"/>
    <col min="8118" max="8118" width="4" style="426" customWidth="1"/>
    <col min="8119" max="8119" width="9.625" style="426" customWidth="1"/>
    <col min="8120" max="8120" width="11.125" style="426" customWidth="1"/>
    <col min="8121" max="8121" width="9.375" style="426" customWidth="1"/>
    <col min="8122" max="8122" width="6.375" style="426" customWidth="1"/>
    <col min="8123" max="8123" width="10.5" style="426" customWidth="1"/>
    <col min="8124" max="8126" width="9" style="426"/>
    <col min="8127" max="8127" width="9.625" style="426" customWidth="1"/>
    <col min="8128" max="8128" width="11.125" style="426" customWidth="1"/>
    <col min="8129" max="8129" width="9.625" style="426" customWidth="1"/>
    <col min="8130" max="8130" width="11.125" style="426" customWidth="1"/>
    <col min="8131" max="8131" width="9.625" style="426" customWidth="1"/>
    <col min="8132" max="8132" width="11.125" style="426" customWidth="1"/>
    <col min="8133" max="8367" width="9" style="426"/>
    <col min="8368" max="8368" width="2.625" style="426" customWidth="1"/>
    <col min="8369" max="8369" width="18.125" style="426" customWidth="1"/>
    <col min="8370" max="8371" width="5.625" style="426" customWidth="1"/>
    <col min="8372" max="8372" width="8.875" style="426" customWidth="1"/>
    <col min="8373" max="8373" width="6.875" style="426" customWidth="1"/>
    <col min="8374" max="8374" width="4" style="426" customWidth="1"/>
    <col min="8375" max="8375" width="9.625" style="426" customWidth="1"/>
    <col min="8376" max="8376" width="11.125" style="426" customWidth="1"/>
    <col min="8377" max="8377" width="9.375" style="426" customWidth="1"/>
    <col min="8378" max="8378" width="6.375" style="426" customWidth="1"/>
    <col min="8379" max="8379" width="10.5" style="426" customWidth="1"/>
    <col min="8380" max="8382" width="9" style="426"/>
    <col min="8383" max="8383" width="9.625" style="426" customWidth="1"/>
    <col min="8384" max="8384" width="11.125" style="426" customWidth="1"/>
    <col min="8385" max="8385" width="9.625" style="426" customWidth="1"/>
    <col min="8386" max="8386" width="11.125" style="426" customWidth="1"/>
    <col min="8387" max="8387" width="9.625" style="426" customWidth="1"/>
    <col min="8388" max="8388" width="11.125" style="426" customWidth="1"/>
    <col min="8389" max="8623" width="9" style="426"/>
    <col min="8624" max="8624" width="2.625" style="426" customWidth="1"/>
    <col min="8625" max="8625" width="18.125" style="426" customWidth="1"/>
    <col min="8626" max="8627" width="5.625" style="426" customWidth="1"/>
    <col min="8628" max="8628" width="8.875" style="426" customWidth="1"/>
    <col min="8629" max="8629" width="6.875" style="426" customWidth="1"/>
    <col min="8630" max="8630" width="4" style="426" customWidth="1"/>
    <col min="8631" max="8631" width="9.625" style="426" customWidth="1"/>
    <col min="8632" max="8632" width="11.125" style="426" customWidth="1"/>
    <col min="8633" max="8633" width="9.375" style="426" customWidth="1"/>
    <col min="8634" max="8634" width="6.375" style="426" customWidth="1"/>
    <col min="8635" max="8635" width="10.5" style="426" customWidth="1"/>
    <col min="8636" max="8638" width="9" style="426"/>
    <col min="8639" max="8639" width="9.625" style="426" customWidth="1"/>
    <col min="8640" max="8640" width="11.125" style="426" customWidth="1"/>
    <col min="8641" max="8641" width="9.625" style="426" customWidth="1"/>
    <col min="8642" max="8642" width="11.125" style="426" customWidth="1"/>
    <col min="8643" max="8643" width="9.625" style="426" customWidth="1"/>
    <col min="8644" max="8644" width="11.125" style="426" customWidth="1"/>
    <col min="8645" max="8879" width="9" style="426"/>
    <col min="8880" max="8880" width="2.625" style="426" customWidth="1"/>
    <col min="8881" max="8881" width="18.125" style="426" customWidth="1"/>
    <col min="8882" max="8883" width="5.625" style="426" customWidth="1"/>
    <col min="8884" max="8884" width="8.875" style="426" customWidth="1"/>
    <col min="8885" max="8885" width="6.875" style="426" customWidth="1"/>
    <col min="8886" max="8886" width="4" style="426" customWidth="1"/>
    <col min="8887" max="8887" width="9.625" style="426" customWidth="1"/>
    <col min="8888" max="8888" width="11.125" style="426" customWidth="1"/>
    <col min="8889" max="8889" width="9.375" style="426" customWidth="1"/>
    <col min="8890" max="8890" width="6.375" style="426" customWidth="1"/>
    <col min="8891" max="8891" width="10.5" style="426" customWidth="1"/>
    <col min="8892" max="8894" width="9" style="426"/>
    <col min="8895" max="8895" width="9.625" style="426" customWidth="1"/>
    <col min="8896" max="8896" width="11.125" style="426" customWidth="1"/>
    <col min="8897" max="8897" width="9.625" style="426" customWidth="1"/>
    <col min="8898" max="8898" width="11.125" style="426" customWidth="1"/>
    <col min="8899" max="8899" width="9.625" style="426" customWidth="1"/>
    <col min="8900" max="8900" width="11.125" style="426" customWidth="1"/>
    <col min="8901" max="9135" width="9" style="426"/>
    <col min="9136" max="9136" width="2.625" style="426" customWidth="1"/>
    <col min="9137" max="9137" width="18.125" style="426" customWidth="1"/>
    <col min="9138" max="9139" width="5.625" style="426" customWidth="1"/>
    <col min="9140" max="9140" width="8.875" style="426" customWidth="1"/>
    <col min="9141" max="9141" width="6.875" style="426" customWidth="1"/>
    <col min="9142" max="9142" width="4" style="426" customWidth="1"/>
    <col min="9143" max="9143" width="9.625" style="426" customWidth="1"/>
    <col min="9144" max="9144" width="11.125" style="426" customWidth="1"/>
    <col min="9145" max="9145" width="9.375" style="426" customWidth="1"/>
    <col min="9146" max="9146" width="6.375" style="426" customWidth="1"/>
    <col min="9147" max="9147" width="10.5" style="426" customWidth="1"/>
    <col min="9148" max="9150" width="9" style="426"/>
    <col min="9151" max="9151" width="9.625" style="426" customWidth="1"/>
    <col min="9152" max="9152" width="11.125" style="426" customWidth="1"/>
    <col min="9153" max="9153" width="9.625" style="426" customWidth="1"/>
    <col min="9154" max="9154" width="11.125" style="426" customWidth="1"/>
    <col min="9155" max="9155" width="9.625" style="426" customWidth="1"/>
    <col min="9156" max="9156" width="11.125" style="426" customWidth="1"/>
    <col min="9157" max="9391" width="9" style="426"/>
    <col min="9392" max="9392" width="2.625" style="426" customWidth="1"/>
    <col min="9393" max="9393" width="18.125" style="426" customWidth="1"/>
    <col min="9394" max="9395" width="5.625" style="426" customWidth="1"/>
    <col min="9396" max="9396" width="8.875" style="426" customWidth="1"/>
    <col min="9397" max="9397" width="6.875" style="426" customWidth="1"/>
    <col min="9398" max="9398" width="4" style="426" customWidth="1"/>
    <col min="9399" max="9399" width="9.625" style="426" customWidth="1"/>
    <col min="9400" max="9400" width="11.125" style="426" customWidth="1"/>
    <col min="9401" max="9401" width="9.375" style="426" customWidth="1"/>
    <col min="9402" max="9402" width="6.375" style="426" customWidth="1"/>
    <col min="9403" max="9403" width="10.5" style="426" customWidth="1"/>
    <col min="9404" max="9406" width="9" style="426"/>
    <col min="9407" max="9407" width="9.625" style="426" customWidth="1"/>
    <col min="9408" max="9408" width="11.125" style="426" customWidth="1"/>
    <col min="9409" max="9409" width="9.625" style="426" customWidth="1"/>
    <col min="9410" max="9410" width="11.125" style="426" customWidth="1"/>
    <col min="9411" max="9411" width="9.625" style="426" customWidth="1"/>
    <col min="9412" max="9412" width="11.125" style="426" customWidth="1"/>
    <col min="9413" max="9647" width="9" style="426"/>
    <col min="9648" max="9648" width="2.625" style="426" customWidth="1"/>
    <col min="9649" max="9649" width="18.125" style="426" customWidth="1"/>
    <col min="9650" max="9651" width="5.625" style="426" customWidth="1"/>
    <col min="9652" max="9652" width="8.875" style="426" customWidth="1"/>
    <col min="9653" max="9653" width="6.875" style="426" customWidth="1"/>
    <col min="9654" max="9654" width="4" style="426" customWidth="1"/>
    <col min="9655" max="9655" width="9.625" style="426" customWidth="1"/>
    <col min="9656" max="9656" width="11.125" style="426" customWidth="1"/>
    <col min="9657" max="9657" width="9.375" style="426" customWidth="1"/>
    <col min="9658" max="9658" width="6.375" style="426" customWidth="1"/>
    <col min="9659" max="9659" width="10.5" style="426" customWidth="1"/>
    <col min="9660" max="9662" width="9" style="426"/>
    <col min="9663" max="9663" width="9.625" style="426" customWidth="1"/>
    <col min="9664" max="9664" width="11.125" style="426" customWidth="1"/>
    <col min="9665" max="9665" width="9.625" style="426" customWidth="1"/>
    <col min="9666" max="9666" width="11.125" style="426" customWidth="1"/>
    <col min="9667" max="9667" width="9.625" style="426" customWidth="1"/>
    <col min="9668" max="9668" width="11.125" style="426" customWidth="1"/>
    <col min="9669" max="9903" width="9" style="426"/>
    <col min="9904" max="9904" width="2.625" style="426" customWidth="1"/>
    <col min="9905" max="9905" width="18.125" style="426" customWidth="1"/>
    <col min="9906" max="9907" width="5.625" style="426" customWidth="1"/>
    <col min="9908" max="9908" width="8.875" style="426" customWidth="1"/>
    <col min="9909" max="9909" width="6.875" style="426" customWidth="1"/>
    <col min="9910" max="9910" width="4" style="426" customWidth="1"/>
    <col min="9911" max="9911" width="9.625" style="426" customWidth="1"/>
    <col min="9912" max="9912" width="11.125" style="426" customWidth="1"/>
    <col min="9913" max="9913" width="9.375" style="426" customWidth="1"/>
    <col min="9914" max="9914" width="6.375" style="426" customWidth="1"/>
    <col min="9915" max="9915" width="10.5" style="426" customWidth="1"/>
    <col min="9916" max="9918" width="9" style="426"/>
    <col min="9919" max="9919" width="9.625" style="426" customWidth="1"/>
    <col min="9920" max="9920" width="11.125" style="426" customWidth="1"/>
    <col min="9921" max="9921" width="9.625" style="426" customWidth="1"/>
    <col min="9922" max="9922" width="11.125" style="426" customWidth="1"/>
    <col min="9923" max="9923" width="9.625" style="426" customWidth="1"/>
    <col min="9924" max="9924" width="11.125" style="426" customWidth="1"/>
    <col min="9925" max="10159" width="9" style="426"/>
    <col min="10160" max="10160" width="2.625" style="426" customWidth="1"/>
    <col min="10161" max="10161" width="18.125" style="426" customWidth="1"/>
    <col min="10162" max="10163" width="5.625" style="426" customWidth="1"/>
    <col min="10164" max="10164" width="8.875" style="426" customWidth="1"/>
    <col min="10165" max="10165" width="6.875" style="426" customWidth="1"/>
    <col min="10166" max="10166" width="4" style="426" customWidth="1"/>
    <col min="10167" max="10167" width="9.625" style="426" customWidth="1"/>
    <col min="10168" max="10168" width="11.125" style="426" customWidth="1"/>
    <col min="10169" max="10169" width="9.375" style="426" customWidth="1"/>
    <col min="10170" max="10170" width="6.375" style="426" customWidth="1"/>
    <col min="10171" max="10171" width="10.5" style="426" customWidth="1"/>
    <col min="10172" max="10174" width="9" style="426"/>
    <col min="10175" max="10175" width="9.625" style="426" customWidth="1"/>
    <col min="10176" max="10176" width="11.125" style="426" customWidth="1"/>
    <col min="10177" max="10177" width="9.625" style="426" customWidth="1"/>
    <col min="10178" max="10178" width="11.125" style="426" customWidth="1"/>
    <col min="10179" max="10179" width="9.625" style="426" customWidth="1"/>
    <col min="10180" max="10180" width="11.125" style="426" customWidth="1"/>
    <col min="10181" max="10415" width="9" style="426"/>
    <col min="10416" max="10416" width="2.625" style="426" customWidth="1"/>
    <col min="10417" max="10417" width="18.125" style="426" customWidth="1"/>
    <col min="10418" max="10419" width="5.625" style="426" customWidth="1"/>
    <col min="10420" max="10420" width="8.875" style="426" customWidth="1"/>
    <col min="10421" max="10421" width="6.875" style="426" customWidth="1"/>
    <col min="10422" max="10422" width="4" style="426" customWidth="1"/>
    <col min="10423" max="10423" width="9.625" style="426" customWidth="1"/>
    <col min="10424" max="10424" width="11.125" style="426" customWidth="1"/>
    <col min="10425" max="10425" width="9.375" style="426" customWidth="1"/>
    <col min="10426" max="10426" width="6.375" style="426" customWidth="1"/>
    <col min="10427" max="10427" width="10.5" style="426" customWidth="1"/>
    <col min="10428" max="10430" width="9" style="426"/>
    <col min="10431" max="10431" width="9.625" style="426" customWidth="1"/>
    <col min="10432" max="10432" width="11.125" style="426" customWidth="1"/>
    <col min="10433" max="10433" width="9.625" style="426" customWidth="1"/>
    <col min="10434" max="10434" width="11.125" style="426" customWidth="1"/>
    <col min="10435" max="10435" width="9.625" style="426" customWidth="1"/>
    <col min="10436" max="10436" width="11.125" style="426" customWidth="1"/>
    <col min="10437" max="10671" width="9" style="426"/>
    <col min="10672" max="10672" width="2.625" style="426" customWidth="1"/>
    <col min="10673" max="10673" width="18.125" style="426" customWidth="1"/>
    <col min="10674" max="10675" width="5.625" style="426" customWidth="1"/>
    <col min="10676" max="10676" width="8.875" style="426" customWidth="1"/>
    <col min="10677" max="10677" width="6.875" style="426" customWidth="1"/>
    <col min="10678" max="10678" width="4" style="426" customWidth="1"/>
    <col min="10679" max="10679" width="9.625" style="426" customWidth="1"/>
    <col min="10680" max="10680" width="11.125" style="426" customWidth="1"/>
    <col min="10681" max="10681" width="9.375" style="426" customWidth="1"/>
    <col min="10682" max="10682" width="6.375" style="426" customWidth="1"/>
    <col min="10683" max="10683" width="10.5" style="426" customWidth="1"/>
    <col min="10684" max="10686" width="9" style="426"/>
    <col min="10687" max="10687" width="9.625" style="426" customWidth="1"/>
    <col min="10688" max="10688" width="11.125" style="426" customWidth="1"/>
    <col min="10689" max="10689" width="9.625" style="426" customWidth="1"/>
    <col min="10690" max="10690" width="11.125" style="426" customWidth="1"/>
    <col min="10691" max="10691" width="9.625" style="426" customWidth="1"/>
    <col min="10692" max="10692" width="11.125" style="426" customWidth="1"/>
    <col min="10693" max="10927" width="9" style="426"/>
    <col min="10928" max="10928" width="2.625" style="426" customWidth="1"/>
    <col min="10929" max="10929" width="18.125" style="426" customWidth="1"/>
    <col min="10930" max="10931" width="5.625" style="426" customWidth="1"/>
    <col min="10932" max="10932" width="8.875" style="426" customWidth="1"/>
    <col min="10933" max="10933" width="6.875" style="426" customWidth="1"/>
    <col min="10934" max="10934" width="4" style="426" customWidth="1"/>
    <col min="10935" max="10935" width="9.625" style="426" customWidth="1"/>
    <col min="10936" max="10936" width="11.125" style="426" customWidth="1"/>
    <col min="10937" max="10937" width="9.375" style="426" customWidth="1"/>
    <col min="10938" max="10938" width="6.375" style="426" customWidth="1"/>
    <col min="10939" max="10939" width="10.5" style="426" customWidth="1"/>
    <col min="10940" max="10942" width="9" style="426"/>
    <col min="10943" max="10943" width="9.625" style="426" customWidth="1"/>
    <col min="10944" max="10944" width="11.125" style="426" customWidth="1"/>
    <col min="10945" max="10945" width="9.625" style="426" customWidth="1"/>
    <col min="10946" max="10946" width="11.125" style="426" customWidth="1"/>
    <col min="10947" max="10947" width="9.625" style="426" customWidth="1"/>
    <col min="10948" max="10948" width="11.125" style="426" customWidth="1"/>
    <col min="10949" max="11183" width="9" style="426"/>
    <col min="11184" max="11184" width="2.625" style="426" customWidth="1"/>
    <col min="11185" max="11185" width="18.125" style="426" customWidth="1"/>
    <col min="11186" max="11187" width="5.625" style="426" customWidth="1"/>
    <col min="11188" max="11188" width="8.875" style="426" customWidth="1"/>
    <col min="11189" max="11189" width="6.875" style="426" customWidth="1"/>
    <col min="11190" max="11190" width="4" style="426" customWidth="1"/>
    <col min="11191" max="11191" width="9.625" style="426" customWidth="1"/>
    <col min="11192" max="11192" width="11.125" style="426" customWidth="1"/>
    <col min="11193" max="11193" width="9.375" style="426" customWidth="1"/>
    <col min="11194" max="11194" width="6.375" style="426" customWidth="1"/>
    <col min="11195" max="11195" width="10.5" style="426" customWidth="1"/>
    <col min="11196" max="11198" width="9" style="426"/>
    <col min="11199" max="11199" width="9.625" style="426" customWidth="1"/>
    <col min="11200" max="11200" width="11.125" style="426" customWidth="1"/>
    <col min="11201" max="11201" width="9.625" style="426" customWidth="1"/>
    <col min="11202" max="11202" width="11.125" style="426" customWidth="1"/>
    <col min="11203" max="11203" width="9.625" style="426" customWidth="1"/>
    <col min="11204" max="11204" width="11.125" style="426" customWidth="1"/>
    <col min="11205" max="11439" width="9" style="426"/>
    <col min="11440" max="11440" width="2.625" style="426" customWidth="1"/>
    <col min="11441" max="11441" width="18.125" style="426" customWidth="1"/>
    <col min="11442" max="11443" width="5.625" style="426" customWidth="1"/>
    <col min="11444" max="11444" width="8.875" style="426" customWidth="1"/>
    <col min="11445" max="11445" width="6.875" style="426" customWidth="1"/>
    <col min="11446" max="11446" width="4" style="426" customWidth="1"/>
    <col min="11447" max="11447" width="9.625" style="426" customWidth="1"/>
    <col min="11448" max="11448" width="11.125" style="426" customWidth="1"/>
    <col min="11449" max="11449" width="9.375" style="426" customWidth="1"/>
    <col min="11450" max="11450" width="6.375" style="426" customWidth="1"/>
    <col min="11451" max="11451" width="10.5" style="426" customWidth="1"/>
    <col min="11452" max="11454" width="9" style="426"/>
    <col min="11455" max="11455" width="9.625" style="426" customWidth="1"/>
    <col min="11456" max="11456" width="11.125" style="426" customWidth="1"/>
    <col min="11457" max="11457" width="9.625" style="426" customWidth="1"/>
    <col min="11458" max="11458" width="11.125" style="426" customWidth="1"/>
    <col min="11459" max="11459" width="9.625" style="426" customWidth="1"/>
    <col min="11460" max="11460" width="11.125" style="426" customWidth="1"/>
    <col min="11461" max="11695" width="9" style="426"/>
    <col min="11696" max="11696" width="2.625" style="426" customWidth="1"/>
    <col min="11697" max="11697" width="18.125" style="426" customWidth="1"/>
    <col min="11698" max="11699" width="5.625" style="426" customWidth="1"/>
    <col min="11700" max="11700" width="8.875" style="426" customWidth="1"/>
    <col min="11701" max="11701" width="6.875" style="426" customWidth="1"/>
    <col min="11702" max="11702" width="4" style="426" customWidth="1"/>
    <col min="11703" max="11703" width="9.625" style="426" customWidth="1"/>
    <col min="11704" max="11704" width="11.125" style="426" customWidth="1"/>
    <col min="11705" max="11705" width="9.375" style="426" customWidth="1"/>
    <col min="11706" max="11706" width="6.375" style="426" customWidth="1"/>
    <col min="11707" max="11707" width="10.5" style="426" customWidth="1"/>
    <col min="11708" max="11710" width="9" style="426"/>
    <col min="11711" max="11711" width="9.625" style="426" customWidth="1"/>
    <col min="11712" max="11712" width="11.125" style="426" customWidth="1"/>
    <col min="11713" max="11713" width="9.625" style="426" customWidth="1"/>
    <col min="11714" max="11714" width="11.125" style="426" customWidth="1"/>
    <col min="11715" max="11715" width="9.625" style="426" customWidth="1"/>
    <col min="11716" max="11716" width="11.125" style="426" customWidth="1"/>
    <col min="11717" max="11951" width="9" style="426"/>
    <col min="11952" max="11952" width="2.625" style="426" customWidth="1"/>
    <col min="11953" max="11953" width="18.125" style="426" customWidth="1"/>
    <col min="11954" max="11955" width="5.625" style="426" customWidth="1"/>
    <col min="11956" max="11956" width="8.875" style="426" customWidth="1"/>
    <col min="11957" max="11957" width="6.875" style="426" customWidth="1"/>
    <col min="11958" max="11958" width="4" style="426" customWidth="1"/>
    <col min="11959" max="11959" width="9.625" style="426" customWidth="1"/>
    <col min="11960" max="11960" width="11.125" style="426" customWidth="1"/>
    <col min="11961" max="11961" width="9.375" style="426" customWidth="1"/>
    <col min="11962" max="11962" width="6.375" style="426" customWidth="1"/>
    <col min="11963" max="11963" width="10.5" style="426" customWidth="1"/>
    <col min="11964" max="11966" width="9" style="426"/>
    <col min="11967" max="11967" width="9.625" style="426" customWidth="1"/>
    <col min="11968" max="11968" width="11.125" style="426" customWidth="1"/>
    <col min="11969" max="11969" width="9.625" style="426" customWidth="1"/>
    <col min="11970" max="11970" width="11.125" style="426" customWidth="1"/>
    <col min="11971" max="11971" width="9.625" style="426" customWidth="1"/>
    <col min="11972" max="11972" width="11.125" style="426" customWidth="1"/>
    <col min="11973" max="12207" width="9" style="426"/>
    <col min="12208" max="12208" width="2.625" style="426" customWidth="1"/>
    <col min="12209" max="12209" width="18.125" style="426" customWidth="1"/>
    <col min="12210" max="12211" width="5.625" style="426" customWidth="1"/>
    <col min="12212" max="12212" width="8.875" style="426" customWidth="1"/>
    <col min="12213" max="12213" width="6.875" style="426" customWidth="1"/>
    <col min="12214" max="12214" width="4" style="426" customWidth="1"/>
    <col min="12215" max="12215" width="9.625" style="426" customWidth="1"/>
    <col min="12216" max="12216" width="11.125" style="426" customWidth="1"/>
    <col min="12217" max="12217" width="9.375" style="426" customWidth="1"/>
    <col min="12218" max="12218" width="6.375" style="426" customWidth="1"/>
    <col min="12219" max="12219" width="10.5" style="426" customWidth="1"/>
    <col min="12220" max="12222" width="9" style="426"/>
    <col min="12223" max="12223" width="9.625" style="426" customWidth="1"/>
    <col min="12224" max="12224" width="11.125" style="426" customWidth="1"/>
    <col min="12225" max="12225" width="9.625" style="426" customWidth="1"/>
    <col min="12226" max="12226" width="11.125" style="426" customWidth="1"/>
    <col min="12227" max="12227" width="9.625" style="426" customWidth="1"/>
    <col min="12228" max="12228" width="11.125" style="426" customWidth="1"/>
    <col min="12229" max="12463" width="9" style="426"/>
    <col min="12464" max="12464" width="2.625" style="426" customWidth="1"/>
    <col min="12465" max="12465" width="18.125" style="426" customWidth="1"/>
    <col min="12466" max="12467" width="5.625" style="426" customWidth="1"/>
    <col min="12468" max="12468" width="8.875" style="426" customWidth="1"/>
    <col min="12469" max="12469" width="6.875" style="426" customWidth="1"/>
    <col min="12470" max="12470" width="4" style="426" customWidth="1"/>
    <col min="12471" max="12471" width="9.625" style="426" customWidth="1"/>
    <col min="12472" max="12472" width="11.125" style="426" customWidth="1"/>
    <col min="12473" max="12473" width="9.375" style="426" customWidth="1"/>
    <col min="12474" max="12474" width="6.375" style="426" customWidth="1"/>
    <col min="12475" max="12475" width="10.5" style="426" customWidth="1"/>
    <col min="12476" max="12478" width="9" style="426"/>
    <col min="12479" max="12479" width="9.625" style="426" customWidth="1"/>
    <col min="12480" max="12480" width="11.125" style="426" customWidth="1"/>
    <col min="12481" max="12481" width="9.625" style="426" customWidth="1"/>
    <col min="12482" max="12482" width="11.125" style="426" customWidth="1"/>
    <col min="12483" max="12483" width="9.625" style="426" customWidth="1"/>
    <col min="12484" max="12484" width="11.125" style="426" customWidth="1"/>
    <col min="12485" max="12719" width="9" style="426"/>
    <col min="12720" max="12720" width="2.625" style="426" customWidth="1"/>
    <col min="12721" max="12721" width="18.125" style="426" customWidth="1"/>
    <col min="12722" max="12723" width="5.625" style="426" customWidth="1"/>
    <col min="12724" max="12724" width="8.875" style="426" customWidth="1"/>
    <col min="12725" max="12725" width="6.875" style="426" customWidth="1"/>
    <col min="12726" max="12726" width="4" style="426" customWidth="1"/>
    <col min="12727" max="12727" width="9.625" style="426" customWidth="1"/>
    <col min="12728" max="12728" width="11.125" style="426" customWidth="1"/>
    <col min="12729" max="12729" width="9.375" style="426" customWidth="1"/>
    <col min="12730" max="12730" width="6.375" style="426" customWidth="1"/>
    <col min="12731" max="12731" width="10.5" style="426" customWidth="1"/>
    <col min="12732" max="12734" width="9" style="426"/>
    <col min="12735" max="12735" width="9.625" style="426" customWidth="1"/>
    <col min="12736" max="12736" width="11.125" style="426" customWidth="1"/>
    <col min="12737" max="12737" width="9.625" style="426" customWidth="1"/>
    <col min="12738" max="12738" width="11.125" style="426" customWidth="1"/>
    <col min="12739" max="12739" width="9.625" style="426" customWidth="1"/>
    <col min="12740" max="12740" width="11.125" style="426" customWidth="1"/>
    <col min="12741" max="12975" width="9" style="426"/>
    <col min="12976" max="12976" width="2.625" style="426" customWidth="1"/>
    <col min="12977" max="12977" width="18.125" style="426" customWidth="1"/>
    <col min="12978" max="12979" width="5.625" style="426" customWidth="1"/>
    <col min="12980" max="12980" width="8.875" style="426" customWidth="1"/>
    <col min="12981" max="12981" width="6.875" style="426" customWidth="1"/>
    <col min="12982" max="12982" width="4" style="426" customWidth="1"/>
    <col min="12983" max="12983" width="9.625" style="426" customWidth="1"/>
    <col min="12984" max="12984" width="11.125" style="426" customWidth="1"/>
    <col min="12985" max="12985" width="9.375" style="426" customWidth="1"/>
    <col min="12986" max="12986" width="6.375" style="426" customWidth="1"/>
    <col min="12987" max="12987" width="10.5" style="426" customWidth="1"/>
    <col min="12988" max="12990" width="9" style="426"/>
    <col min="12991" max="12991" width="9.625" style="426" customWidth="1"/>
    <col min="12992" max="12992" width="11.125" style="426" customWidth="1"/>
    <col min="12993" max="12993" width="9.625" style="426" customWidth="1"/>
    <col min="12994" max="12994" width="11.125" style="426" customWidth="1"/>
    <col min="12995" max="12995" width="9.625" style="426" customWidth="1"/>
    <col min="12996" max="12996" width="11.125" style="426" customWidth="1"/>
    <col min="12997" max="13231" width="9" style="426"/>
    <col min="13232" max="13232" width="2.625" style="426" customWidth="1"/>
    <col min="13233" max="13233" width="18.125" style="426" customWidth="1"/>
    <col min="13234" max="13235" width="5.625" style="426" customWidth="1"/>
    <col min="13236" max="13236" width="8.875" style="426" customWidth="1"/>
    <col min="13237" max="13237" width="6.875" style="426" customWidth="1"/>
    <col min="13238" max="13238" width="4" style="426" customWidth="1"/>
    <col min="13239" max="13239" width="9.625" style="426" customWidth="1"/>
    <col min="13240" max="13240" width="11.125" style="426" customWidth="1"/>
    <col min="13241" max="13241" width="9.375" style="426" customWidth="1"/>
    <col min="13242" max="13242" width="6.375" style="426" customWidth="1"/>
    <col min="13243" max="13243" width="10.5" style="426" customWidth="1"/>
    <col min="13244" max="13246" width="9" style="426"/>
    <col min="13247" max="13247" width="9.625" style="426" customWidth="1"/>
    <col min="13248" max="13248" width="11.125" style="426" customWidth="1"/>
    <col min="13249" max="13249" width="9.625" style="426" customWidth="1"/>
    <col min="13250" max="13250" width="11.125" style="426" customWidth="1"/>
    <col min="13251" max="13251" width="9.625" style="426" customWidth="1"/>
    <col min="13252" max="13252" width="11.125" style="426" customWidth="1"/>
    <col min="13253" max="13487" width="9" style="426"/>
    <col min="13488" max="13488" width="2.625" style="426" customWidth="1"/>
    <col min="13489" max="13489" width="18.125" style="426" customWidth="1"/>
    <col min="13490" max="13491" width="5.625" style="426" customWidth="1"/>
    <col min="13492" max="13492" width="8.875" style="426" customWidth="1"/>
    <col min="13493" max="13493" width="6.875" style="426" customWidth="1"/>
    <col min="13494" max="13494" width="4" style="426" customWidth="1"/>
    <col min="13495" max="13495" width="9.625" style="426" customWidth="1"/>
    <col min="13496" max="13496" width="11.125" style="426" customWidth="1"/>
    <col min="13497" max="13497" width="9.375" style="426" customWidth="1"/>
    <col min="13498" max="13498" width="6.375" style="426" customWidth="1"/>
    <col min="13499" max="13499" width="10.5" style="426" customWidth="1"/>
    <col min="13500" max="13502" width="9" style="426"/>
    <col min="13503" max="13503" width="9.625" style="426" customWidth="1"/>
    <col min="13504" max="13504" width="11.125" style="426" customWidth="1"/>
    <col min="13505" max="13505" width="9.625" style="426" customWidth="1"/>
    <col min="13506" max="13506" width="11.125" style="426" customWidth="1"/>
    <col min="13507" max="13507" width="9.625" style="426" customWidth="1"/>
    <col min="13508" max="13508" width="11.125" style="426" customWidth="1"/>
    <col min="13509" max="13743" width="9" style="426"/>
    <col min="13744" max="13744" width="2.625" style="426" customWidth="1"/>
    <col min="13745" max="13745" width="18.125" style="426" customWidth="1"/>
    <col min="13746" max="13747" width="5.625" style="426" customWidth="1"/>
    <col min="13748" max="13748" width="8.875" style="426" customWidth="1"/>
    <col min="13749" max="13749" width="6.875" style="426" customWidth="1"/>
    <col min="13750" max="13750" width="4" style="426" customWidth="1"/>
    <col min="13751" max="13751" width="9.625" style="426" customWidth="1"/>
    <col min="13752" max="13752" width="11.125" style="426" customWidth="1"/>
    <col min="13753" max="13753" width="9.375" style="426" customWidth="1"/>
    <col min="13754" max="13754" width="6.375" style="426" customWidth="1"/>
    <col min="13755" max="13755" width="10.5" style="426" customWidth="1"/>
    <col min="13756" max="13758" width="9" style="426"/>
    <col min="13759" max="13759" width="9.625" style="426" customWidth="1"/>
    <col min="13760" max="13760" width="11.125" style="426" customWidth="1"/>
    <col min="13761" max="13761" width="9.625" style="426" customWidth="1"/>
    <col min="13762" max="13762" width="11.125" style="426" customWidth="1"/>
    <col min="13763" max="13763" width="9.625" style="426" customWidth="1"/>
    <col min="13764" max="13764" width="11.125" style="426" customWidth="1"/>
    <col min="13765" max="13999" width="9" style="426"/>
    <col min="14000" max="14000" width="2.625" style="426" customWidth="1"/>
    <col min="14001" max="14001" width="18.125" style="426" customWidth="1"/>
    <col min="14002" max="14003" width="5.625" style="426" customWidth="1"/>
    <col min="14004" max="14004" width="8.875" style="426" customWidth="1"/>
    <col min="14005" max="14005" width="6.875" style="426" customWidth="1"/>
    <col min="14006" max="14006" width="4" style="426" customWidth="1"/>
    <col min="14007" max="14007" width="9.625" style="426" customWidth="1"/>
    <col min="14008" max="14008" width="11.125" style="426" customWidth="1"/>
    <col min="14009" max="14009" width="9.375" style="426" customWidth="1"/>
    <col min="14010" max="14010" width="6.375" style="426" customWidth="1"/>
    <col min="14011" max="14011" width="10.5" style="426" customWidth="1"/>
    <col min="14012" max="14014" width="9" style="426"/>
    <col min="14015" max="14015" width="9.625" style="426" customWidth="1"/>
    <col min="14016" max="14016" width="11.125" style="426" customWidth="1"/>
    <col min="14017" max="14017" width="9.625" style="426" customWidth="1"/>
    <col min="14018" max="14018" width="11.125" style="426" customWidth="1"/>
    <col min="14019" max="14019" width="9.625" style="426" customWidth="1"/>
    <col min="14020" max="14020" width="11.125" style="426" customWidth="1"/>
    <col min="14021" max="14255" width="9" style="426"/>
    <col min="14256" max="14256" width="2.625" style="426" customWidth="1"/>
    <col min="14257" max="14257" width="18.125" style="426" customWidth="1"/>
    <col min="14258" max="14259" width="5.625" style="426" customWidth="1"/>
    <col min="14260" max="14260" width="8.875" style="426" customWidth="1"/>
    <col min="14261" max="14261" width="6.875" style="426" customWidth="1"/>
    <col min="14262" max="14262" width="4" style="426" customWidth="1"/>
    <col min="14263" max="14263" width="9.625" style="426" customWidth="1"/>
    <col min="14264" max="14264" width="11.125" style="426" customWidth="1"/>
    <col min="14265" max="14265" width="9.375" style="426" customWidth="1"/>
    <col min="14266" max="14266" width="6.375" style="426" customWidth="1"/>
    <col min="14267" max="14267" width="10.5" style="426" customWidth="1"/>
    <col min="14268" max="14270" width="9" style="426"/>
    <col min="14271" max="14271" width="9.625" style="426" customWidth="1"/>
    <col min="14272" max="14272" width="11.125" style="426" customWidth="1"/>
    <col min="14273" max="14273" width="9.625" style="426" customWidth="1"/>
    <col min="14274" max="14274" width="11.125" style="426" customWidth="1"/>
    <col min="14275" max="14275" width="9.625" style="426" customWidth="1"/>
    <col min="14276" max="14276" width="11.125" style="426" customWidth="1"/>
    <col min="14277" max="14511" width="9" style="426"/>
    <col min="14512" max="14512" width="2.625" style="426" customWidth="1"/>
    <col min="14513" max="14513" width="18.125" style="426" customWidth="1"/>
    <col min="14514" max="14515" width="5.625" style="426" customWidth="1"/>
    <col min="14516" max="14516" width="8.875" style="426" customWidth="1"/>
    <col min="14517" max="14517" width="6.875" style="426" customWidth="1"/>
    <col min="14518" max="14518" width="4" style="426" customWidth="1"/>
    <col min="14519" max="14519" width="9.625" style="426" customWidth="1"/>
    <col min="14520" max="14520" width="11.125" style="426" customWidth="1"/>
    <col min="14521" max="14521" width="9.375" style="426" customWidth="1"/>
    <col min="14522" max="14522" width="6.375" style="426" customWidth="1"/>
    <col min="14523" max="14523" width="10.5" style="426" customWidth="1"/>
    <col min="14524" max="14526" width="9" style="426"/>
    <col min="14527" max="14527" width="9.625" style="426" customWidth="1"/>
    <col min="14528" max="14528" width="11.125" style="426" customWidth="1"/>
    <col min="14529" max="14529" width="9.625" style="426" customWidth="1"/>
    <col min="14530" max="14530" width="11.125" style="426" customWidth="1"/>
    <col min="14531" max="14531" width="9.625" style="426" customWidth="1"/>
    <col min="14532" max="14532" width="11.125" style="426" customWidth="1"/>
    <col min="14533" max="14767" width="9" style="426"/>
    <col min="14768" max="14768" width="2.625" style="426" customWidth="1"/>
    <col min="14769" max="14769" width="18.125" style="426" customWidth="1"/>
    <col min="14770" max="14771" width="5.625" style="426" customWidth="1"/>
    <col min="14772" max="14772" width="8.875" style="426" customWidth="1"/>
    <col min="14773" max="14773" width="6.875" style="426" customWidth="1"/>
    <col min="14774" max="14774" width="4" style="426" customWidth="1"/>
    <col min="14775" max="14775" width="9.625" style="426" customWidth="1"/>
    <col min="14776" max="14776" width="11.125" style="426" customWidth="1"/>
    <col min="14777" max="14777" width="9.375" style="426" customWidth="1"/>
    <col min="14778" max="14778" width="6.375" style="426" customWidth="1"/>
    <col min="14779" max="14779" width="10.5" style="426" customWidth="1"/>
    <col min="14780" max="14782" width="9" style="426"/>
    <col min="14783" max="14783" width="9.625" style="426" customWidth="1"/>
    <col min="14784" max="14784" width="11.125" style="426" customWidth="1"/>
    <col min="14785" max="14785" width="9.625" style="426" customWidth="1"/>
    <col min="14786" max="14786" width="11.125" style="426" customWidth="1"/>
    <col min="14787" max="14787" width="9.625" style="426" customWidth="1"/>
    <col min="14788" max="14788" width="11.125" style="426" customWidth="1"/>
    <col min="14789" max="15023" width="9" style="426"/>
    <col min="15024" max="15024" width="2.625" style="426" customWidth="1"/>
    <col min="15025" max="15025" width="18.125" style="426" customWidth="1"/>
    <col min="15026" max="15027" width="5.625" style="426" customWidth="1"/>
    <col min="15028" max="15028" width="8.875" style="426" customWidth="1"/>
    <col min="15029" max="15029" width="6.875" style="426" customWidth="1"/>
    <col min="15030" max="15030" width="4" style="426" customWidth="1"/>
    <col min="15031" max="15031" width="9.625" style="426" customWidth="1"/>
    <col min="15032" max="15032" width="11.125" style="426" customWidth="1"/>
    <col min="15033" max="15033" width="9.375" style="426" customWidth="1"/>
    <col min="15034" max="15034" width="6.375" style="426" customWidth="1"/>
    <col min="15035" max="15035" width="10.5" style="426" customWidth="1"/>
    <col min="15036" max="15038" width="9" style="426"/>
    <col min="15039" max="15039" width="9.625" style="426" customWidth="1"/>
    <col min="15040" max="15040" width="11.125" style="426" customWidth="1"/>
    <col min="15041" max="15041" width="9.625" style="426" customWidth="1"/>
    <col min="15042" max="15042" width="11.125" style="426" customWidth="1"/>
    <col min="15043" max="15043" width="9.625" style="426" customWidth="1"/>
    <col min="15044" max="15044" width="11.125" style="426" customWidth="1"/>
    <col min="15045" max="15279" width="9" style="426"/>
    <col min="15280" max="15280" width="2.625" style="426" customWidth="1"/>
    <col min="15281" max="15281" width="18.125" style="426" customWidth="1"/>
    <col min="15282" max="15283" width="5.625" style="426" customWidth="1"/>
    <col min="15284" max="15284" width="8.875" style="426" customWidth="1"/>
    <col min="15285" max="15285" width="6.875" style="426" customWidth="1"/>
    <col min="15286" max="15286" width="4" style="426" customWidth="1"/>
    <col min="15287" max="15287" width="9.625" style="426" customWidth="1"/>
    <col min="15288" max="15288" width="11.125" style="426" customWidth="1"/>
    <col min="15289" max="15289" width="9.375" style="426" customWidth="1"/>
    <col min="15290" max="15290" width="6.375" style="426" customWidth="1"/>
    <col min="15291" max="15291" width="10.5" style="426" customWidth="1"/>
    <col min="15292" max="15294" width="9" style="426"/>
    <col min="15295" max="15295" width="9.625" style="426" customWidth="1"/>
    <col min="15296" max="15296" width="11.125" style="426" customWidth="1"/>
    <col min="15297" max="15297" width="9.625" style="426" customWidth="1"/>
    <col min="15298" max="15298" width="11.125" style="426" customWidth="1"/>
    <col min="15299" max="15299" width="9.625" style="426" customWidth="1"/>
    <col min="15300" max="15300" width="11.125" style="426" customWidth="1"/>
    <col min="15301" max="15535" width="9" style="426"/>
    <col min="15536" max="15536" width="2.625" style="426" customWidth="1"/>
    <col min="15537" max="15537" width="18.125" style="426" customWidth="1"/>
    <col min="15538" max="15539" width="5.625" style="426" customWidth="1"/>
    <col min="15540" max="15540" width="8.875" style="426" customWidth="1"/>
    <col min="15541" max="15541" width="6.875" style="426" customWidth="1"/>
    <col min="15542" max="15542" width="4" style="426" customWidth="1"/>
    <col min="15543" max="15543" width="9.625" style="426" customWidth="1"/>
    <col min="15544" max="15544" width="11.125" style="426" customWidth="1"/>
    <col min="15545" max="15545" width="9.375" style="426" customWidth="1"/>
    <col min="15546" max="15546" width="6.375" style="426" customWidth="1"/>
    <col min="15547" max="15547" width="10.5" style="426" customWidth="1"/>
    <col min="15548" max="15550" width="9" style="426"/>
    <col min="15551" max="15551" width="9.625" style="426" customWidth="1"/>
    <col min="15552" max="15552" width="11.125" style="426" customWidth="1"/>
    <col min="15553" max="15553" width="9.625" style="426" customWidth="1"/>
    <col min="15554" max="15554" width="11.125" style="426" customWidth="1"/>
    <col min="15555" max="15555" width="9.625" style="426" customWidth="1"/>
    <col min="15556" max="15556" width="11.125" style="426" customWidth="1"/>
    <col min="15557" max="15791" width="9" style="426"/>
    <col min="15792" max="15792" width="2.625" style="426" customWidth="1"/>
    <col min="15793" max="15793" width="18.125" style="426" customWidth="1"/>
    <col min="15794" max="15795" width="5.625" style="426" customWidth="1"/>
    <col min="15796" max="15796" width="8.875" style="426" customWidth="1"/>
    <col min="15797" max="15797" width="6.875" style="426" customWidth="1"/>
    <col min="15798" max="15798" width="4" style="426" customWidth="1"/>
    <col min="15799" max="15799" width="9.625" style="426" customWidth="1"/>
    <col min="15800" max="15800" width="11.125" style="426" customWidth="1"/>
    <col min="15801" max="15801" width="9.375" style="426" customWidth="1"/>
    <col min="15802" max="15802" width="6.375" style="426" customWidth="1"/>
    <col min="15803" max="15803" width="10.5" style="426" customWidth="1"/>
    <col min="15804" max="15806" width="9" style="426"/>
    <col min="15807" max="15807" width="9.625" style="426" customWidth="1"/>
    <col min="15808" max="15808" width="11.125" style="426" customWidth="1"/>
    <col min="15809" max="15809" width="9.625" style="426" customWidth="1"/>
    <col min="15810" max="15810" width="11.125" style="426" customWidth="1"/>
    <col min="15811" max="15811" width="9.625" style="426" customWidth="1"/>
    <col min="15812" max="15812" width="11.125" style="426" customWidth="1"/>
    <col min="15813" max="16047" width="9" style="426"/>
    <col min="16048" max="16048" width="2.625" style="426" customWidth="1"/>
    <col min="16049" max="16049" width="18.125" style="426" customWidth="1"/>
    <col min="16050" max="16051" width="5.625" style="426" customWidth="1"/>
    <col min="16052" max="16052" width="8.875" style="426" customWidth="1"/>
    <col min="16053" max="16053" width="6.875" style="426" customWidth="1"/>
    <col min="16054" max="16054" width="4" style="426" customWidth="1"/>
    <col min="16055" max="16055" width="9.625" style="426" customWidth="1"/>
    <col min="16056" max="16056" width="11.125" style="426" customWidth="1"/>
    <col min="16057" max="16057" width="9.375" style="426" customWidth="1"/>
    <col min="16058" max="16058" width="6.375" style="426" customWidth="1"/>
    <col min="16059" max="16059" width="10.5" style="426" customWidth="1"/>
    <col min="16060" max="16062" width="9" style="426"/>
    <col min="16063" max="16063" width="9.625" style="426" customWidth="1"/>
    <col min="16064" max="16064" width="11.125" style="426" customWidth="1"/>
    <col min="16065" max="16065" width="9.625" style="426" customWidth="1"/>
    <col min="16066" max="16066" width="11.125" style="426" customWidth="1"/>
    <col min="16067" max="16067" width="9.625" style="426" customWidth="1"/>
    <col min="16068" max="16068" width="11.125" style="426" customWidth="1"/>
    <col min="16069" max="16384" width="9" style="426"/>
  </cols>
  <sheetData>
    <row r="1" spans="1:12" ht="13.5" customHeight="1" thickBot="1">
      <c r="G1" s="421"/>
      <c r="J1" s="179"/>
      <c r="K1" s="493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94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194"/>
      <c r="L4" s="195"/>
    </row>
    <row r="5" spans="1:12" ht="13.5" customHeight="1">
      <c r="A5" s="453">
        <v>15</v>
      </c>
      <c r="B5" s="454" t="s">
        <v>1062</v>
      </c>
      <c r="C5" s="198"/>
      <c r="D5" s="199"/>
      <c r="E5" s="455"/>
      <c r="F5" s="201"/>
      <c r="G5" s="456"/>
      <c r="H5" s="457"/>
      <c r="I5" s="458"/>
      <c r="J5" s="205"/>
      <c r="K5" s="206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194"/>
      <c r="L6" s="195"/>
    </row>
    <row r="7" spans="1:12" ht="13.5" customHeight="1">
      <c r="A7" s="453"/>
      <c r="B7" s="454" t="s">
        <v>209</v>
      </c>
      <c r="C7" s="198"/>
      <c r="D7" s="199"/>
      <c r="E7" s="455"/>
      <c r="F7" s="201"/>
      <c r="G7" s="463"/>
      <c r="H7" s="458"/>
      <c r="I7" s="458"/>
      <c r="J7" s="205"/>
      <c r="K7" s="213"/>
      <c r="L7" s="207"/>
    </row>
    <row r="8" spans="1:12" ht="13.5" customHeight="1">
      <c r="A8" s="459"/>
      <c r="B8" s="446" t="s">
        <v>459</v>
      </c>
      <c r="C8" s="214"/>
      <c r="D8" s="460"/>
      <c r="E8" s="461"/>
      <c r="F8" s="449"/>
      <c r="G8" s="462"/>
      <c r="H8" s="452"/>
      <c r="I8" s="452"/>
      <c r="J8" s="193"/>
      <c r="K8" s="194"/>
      <c r="L8" s="195"/>
    </row>
    <row r="9" spans="1:12" ht="13.5" customHeight="1">
      <c r="A9" s="453"/>
      <c r="B9" s="454" t="s">
        <v>460</v>
      </c>
      <c r="C9" s="464" t="s">
        <v>894</v>
      </c>
      <c r="D9" s="464"/>
      <c r="E9" s="455"/>
      <c r="F9" s="201">
        <v>563</v>
      </c>
      <c r="G9" s="463" t="s">
        <v>59</v>
      </c>
      <c r="H9" s="457"/>
      <c r="I9" s="458"/>
      <c r="J9" s="205"/>
      <c r="K9" s="213"/>
      <c r="L9" s="207"/>
    </row>
    <row r="10" spans="1:12" ht="13.5" customHeight="1">
      <c r="A10" s="459"/>
      <c r="B10" s="446" t="s">
        <v>459</v>
      </c>
      <c r="C10" s="460" t="s">
        <v>462</v>
      </c>
      <c r="D10" s="460"/>
      <c r="E10" s="461"/>
      <c r="F10" s="449"/>
      <c r="G10" s="462"/>
      <c r="H10" s="452"/>
      <c r="I10" s="452"/>
      <c r="J10" s="193"/>
      <c r="K10" s="194"/>
      <c r="L10" s="195"/>
    </row>
    <row r="11" spans="1:12" ht="13.5" customHeight="1">
      <c r="A11" s="453"/>
      <c r="B11" s="454" t="s">
        <v>953</v>
      </c>
      <c r="C11" s="198" t="s">
        <v>463</v>
      </c>
      <c r="D11" s="199"/>
      <c r="E11" s="455"/>
      <c r="F11" s="201">
        <v>539</v>
      </c>
      <c r="G11" s="456" t="s">
        <v>59</v>
      </c>
      <c r="H11" s="458"/>
      <c r="I11" s="458"/>
      <c r="J11" s="205"/>
      <c r="K11" s="213"/>
      <c r="L11" s="207"/>
    </row>
    <row r="12" spans="1:12" ht="13.5" customHeight="1">
      <c r="A12" s="459"/>
      <c r="B12" s="446" t="s">
        <v>459</v>
      </c>
      <c r="C12" s="460"/>
      <c r="D12" s="460"/>
      <c r="E12" s="461"/>
      <c r="F12" s="449"/>
      <c r="G12" s="462"/>
      <c r="H12" s="452"/>
      <c r="I12" s="452"/>
      <c r="J12" s="193"/>
      <c r="K12" s="194"/>
      <c r="L12" s="195"/>
    </row>
    <row r="13" spans="1:12" ht="13.5" customHeight="1">
      <c r="A13" s="453"/>
      <c r="B13" s="454" t="s">
        <v>955</v>
      </c>
      <c r="C13" s="198"/>
      <c r="D13" s="199"/>
      <c r="E13" s="455"/>
      <c r="F13" s="201">
        <v>539</v>
      </c>
      <c r="G13" s="456" t="s">
        <v>59</v>
      </c>
      <c r="H13" s="458"/>
      <c r="I13" s="458"/>
      <c r="J13" s="205"/>
      <c r="K13" s="213"/>
      <c r="L13" s="207"/>
    </row>
    <row r="14" spans="1:12" ht="13.5" customHeight="1">
      <c r="A14" s="465"/>
      <c r="B14" s="446" t="s">
        <v>991</v>
      </c>
      <c r="C14" s="214"/>
      <c r="D14" s="218"/>
      <c r="E14" s="461"/>
      <c r="F14" s="219"/>
      <c r="G14" s="466"/>
      <c r="H14" s="467"/>
      <c r="I14" s="452"/>
      <c r="J14" s="193"/>
      <c r="K14" s="194"/>
      <c r="L14" s="222"/>
    </row>
    <row r="15" spans="1:12" ht="13.5" customHeight="1">
      <c r="A15" s="465"/>
      <c r="B15" s="454" t="s">
        <v>992</v>
      </c>
      <c r="C15" s="464" t="s">
        <v>994</v>
      </c>
      <c r="D15" s="464"/>
      <c r="E15" s="455"/>
      <c r="F15" s="201">
        <v>80.5</v>
      </c>
      <c r="G15" s="463" t="s">
        <v>979</v>
      </c>
      <c r="H15" s="458"/>
      <c r="I15" s="458"/>
      <c r="J15" s="205"/>
      <c r="K15" s="213"/>
      <c r="L15" s="222"/>
    </row>
    <row r="16" spans="1:12" ht="13.5" customHeight="1">
      <c r="A16" s="459"/>
      <c r="B16" s="446" t="s">
        <v>991</v>
      </c>
      <c r="C16" s="214"/>
      <c r="D16" s="218"/>
      <c r="E16" s="461"/>
      <c r="F16" s="219"/>
      <c r="G16" s="466"/>
      <c r="H16" s="467"/>
      <c r="I16" s="452"/>
      <c r="J16" s="193"/>
      <c r="K16" s="194"/>
      <c r="L16" s="195"/>
    </row>
    <row r="17" spans="1:12" ht="13.5" customHeight="1">
      <c r="A17" s="453"/>
      <c r="B17" s="454" t="s">
        <v>995</v>
      </c>
      <c r="C17" s="464" t="s">
        <v>994</v>
      </c>
      <c r="D17" s="464"/>
      <c r="E17" s="455"/>
      <c r="F17" s="201">
        <v>80.5</v>
      </c>
      <c r="G17" s="463" t="s">
        <v>979</v>
      </c>
      <c r="H17" s="457"/>
      <c r="I17" s="458"/>
      <c r="J17" s="205"/>
      <c r="K17" s="213"/>
      <c r="L17" s="207"/>
    </row>
    <row r="18" spans="1:12" ht="13.5" customHeight="1">
      <c r="A18" s="459"/>
      <c r="B18" s="446" t="s">
        <v>991</v>
      </c>
      <c r="C18" s="214"/>
      <c r="D18" s="218"/>
      <c r="E18" s="461"/>
      <c r="F18" s="219"/>
      <c r="G18" s="466"/>
      <c r="H18" s="452"/>
      <c r="I18" s="452"/>
      <c r="J18" s="193"/>
      <c r="K18" s="194"/>
      <c r="L18" s="195"/>
    </row>
    <row r="19" spans="1:12" ht="13.5" customHeight="1">
      <c r="A19" s="453"/>
      <c r="B19" s="454" t="s">
        <v>996</v>
      </c>
      <c r="C19" s="464" t="s">
        <v>997</v>
      </c>
      <c r="D19" s="464"/>
      <c r="E19" s="455"/>
      <c r="F19" s="201">
        <v>80.5</v>
      </c>
      <c r="G19" s="463" t="s">
        <v>979</v>
      </c>
      <c r="H19" s="458"/>
      <c r="I19" s="458"/>
      <c r="J19" s="205"/>
      <c r="K19" s="213"/>
      <c r="L19" s="207"/>
    </row>
    <row r="20" spans="1:12" ht="13.5" customHeight="1">
      <c r="A20" s="459"/>
      <c r="B20" s="476" t="s">
        <v>459</v>
      </c>
      <c r="C20" s="477"/>
      <c r="D20" s="460"/>
      <c r="E20" s="461"/>
      <c r="F20" s="449"/>
      <c r="G20" s="462"/>
      <c r="H20" s="452"/>
      <c r="I20" s="452"/>
      <c r="J20" s="193"/>
      <c r="K20" s="194"/>
      <c r="L20" s="195"/>
    </row>
    <row r="21" spans="1:12" ht="13.5" customHeight="1">
      <c r="A21" s="453"/>
      <c r="B21" s="469" t="s">
        <v>461</v>
      </c>
      <c r="C21" s="421" t="s">
        <v>883</v>
      </c>
      <c r="E21" s="470"/>
      <c r="F21" s="201">
        <v>9.4</v>
      </c>
      <c r="G21" s="463" t="s">
        <v>50</v>
      </c>
      <c r="H21" s="473"/>
      <c r="I21" s="458"/>
      <c r="J21" s="205"/>
      <c r="K21" s="213"/>
      <c r="L21" s="207"/>
    </row>
    <row r="22" spans="1:12" ht="13.5" customHeight="1">
      <c r="A22" s="459"/>
      <c r="B22" s="476" t="s">
        <v>991</v>
      </c>
      <c r="C22" s="477"/>
      <c r="D22" s="460"/>
      <c r="E22" s="461"/>
      <c r="F22" s="449"/>
      <c r="G22" s="462"/>
      <c r="H22" s="452"/>
      <c r="I22" s="452"/>
      <c r="J22" s="193"/>
      <c r="K22" s="194"/>
      <c r="L22" s="195"/>
    </row>
    <row r="23" spans="1:12" ht="13.5" customHeight="1">
      <c r="A23" s="453"/>
      <c r="B23" s="469" t="s">
        <v>998</v>
      </c>
      <c r="C23" s="421" t="s">
        <v>994</v>
      </c>
      <c r="E23" s="470"/>
      <c r="F23" s="201">
        <v>22.8</v>
      </c>
      <c r="G23" s="463" t="s">
        <v>979</v>
      </c>
      <c r="H23" s="473"/>
      <c r="I23" s="458"/>
      <c r="J23" s="205"/>
      <c r="K23" s="213"/>
      <c r="L23" s="207"/>
    </row>
    <row r="24" spans="1:12" ht="13.5" customHeight="1">
      <c r="A24" s="459"/>
      <c r="B24" s="476" t="s">
        <v>991</v>
      </c>
      <c r="C24" s="477"/>
      <c r="D24" s="460"/>
      <c r="E24" s="461"/>
      <c r="F24" s="449"/>
      <c r="G24" s="462"/>
      <c r="H24" s="452"/>
      <c r="I24" s="452"/>
      <c r="J24" s="193"/>
      <c r="K24" s="194"/>
      <c r="L24" s="195"/>
    </row>
    <row r="25" spans="1:12" ht="13.5" customHeight="1">
      <c r="A25" s="453"/>
      <c r="B25" s="469" t="s">
        <v>999</v>
      </c>
      <c r="C25" s="421" t="s">
        <v>994</v>
      </c>
      <c r="D25" s="199"/>
      <c r="E25" s="455"/>
      <c r="F25" s="201">
        <v>70.2</v>
      </c>
      <c r="G25" s="456" t="s">
        <v>979</v>
      </c>
      <c r="H25" s="458"/>
      <c r="I25" s="458"/>
      <c r="J25" s="205"/>
      <c r="K25" s="213"/>
      <c r="L25" s="207"/>
    </row>
    <row r="26" spans="1:12" ht="13.5" customHeight="1">
      <c r="A26" s="459"/>
      <c r="B26" s="476" t="s">
        <v>991</v>
      </c>
      <c r="C26" s="477"/>
      <c r="D26" s="460"/>
      <c r="E26" s="461"/>
      <c r="F26" s="449"/>
      <c r="G26" s="462"/>
      <c r="H26" s="452"/>
      <c r="I26" s="452"/>
      <c r="J26" s="193"/>
      <c r="K26" s="194"/>
      <c r="L26" s="195"/>
    </row>
    <row r="27" spans="1:12" ht="13.5" customHeight="1">
      <c r="A27" s="453"/>
      <c r="B27" s="469" t="s">
        <v>1000</v>
      </c>
      <c r="C27" s="421" t="s">
        <v>994</v>
      </c>
      <c r="D27" s="199"/>
      <c r="E27" s="455"/>
      <c r="F27" s="201">
        <v>70.2</v>
      </c>
      <c r="G27" s="456" t="s">
        <v>979</v>
      </c>
      <c r="H27" s="458"/>
      <c r="I27" s="458"/>
      <c r="J27" s="205"/>
      <c r="K27" s="213"/>
      <c r="L27" s="207"/>
    </row>
    <row r="28" spans="1:12" ht="13.5" customHeight="1">
      <c r="A28" s="465"/>
      <c r="B28" s="469" t="s">
        <v>459</v>
      </c>
      <c r="D28" s="272"/>
      <c r="E28" s="470"/>
      <c r="F28" s="273"/>
      <c r="G28" s="478"/>
      <c r="H28" s="473"/>
      <c r="I28" s="473"/>
      <c r="J28" s="193"/>
      <c r="K28" s="249"/>
      <c r="L28" s="222"/>
    </row>
    <row r="29" spans="1:12" ht="13.5" customHeight="1">
      <c r="A29" s="465"/>
      <c r="B29" s="469" t="s">
        <v>1001</v>
      </c>
      <c r="C29" s="421" t="s">
        <v>993</v>
      </c>
      <c r="D29" s="272"/>
      <c r="E29" s="470"/>
      <c r="F29" s="273">
        <v>70.2</v>
      </c>
      <c r="G29" s="478" t="s">
        <v>50</v>
      </c>
      <c r="H29" s="473"/>
      <c r="I29" s="458"/>
      <c r="J29" s="228"/>
      <c r="K29" s="249"/>
      <c r="L29" s="222"/>
    </row>
    <row r="30" spans="1:12" ht="13.5" customHeight="1">
      <c r="A30" s="459"/>
      <c r="B30" s="476" t="s">
        <v>459</v>
      </c>
      <c r="C30" s="477"/>
      <c r="D30" s="460"/>
      <c r="E30" s="461"/>
      <c r="F30" s="449"/>
      <c r="G30" s="462"/>
      <c r="H30" s="452"/>
      <c r="I30" s="452"/>
      <c r="J30" s="193"/>
      <c r="K30" s="194"/>
      <c r="L30" s="195"/>
    </row>
    <row r="31" spans="1:12" ht="13.5" customHeight="1">
      <c r="A31" s="453"/>
      <c r="B31" s="474" t="s">
        <v>1002</v>
      </c>
      <c r="C31" s="464" t="s">
        <v>993</v>
      </c>
      <c r="D31" s="199"/>
      <c r="E31" s="455"/>
      <c r="F31" s="201">
        <v>70.2</v>
      </c>
      <c r="G31" s="456" t="s">
        <v>50</v>
      </c>
      <c r="H31" s="458"/>
      <c r="I31" s="458"/>
      <c r="J31" s="205"/>
      <c r="K31" s="213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33"/>
      <c r="L32" s="222"/>
    </row>
    <row r="33" spans="1:12" ht="13.5" customHeight="1" thickBot="1">
      <c r="A33" s="479"/>
      <c r="B33" s="480"/>
      <c r="C33" s="236"/>
      <c r="D33" s="237"/>
      <c r="E33" s="481"/>
      <c r="F33" s="246"/>
      <c r="G33" s="482"/>
      <c r="H33" s="483"/>
      <c r="I33" s="483"/>
      <c r="J33" s="241"/>
      <c r="K33" s="242"/>
      <c r="L33" s="243"/>
    </row>
    <row r="34" spans="1:12" ht="13.5" customHeight="1">
      <c r="J34" s="179"/>
      <c r="K34" s="495"/>
      <c r="L34" s="485"/>
    </row>
    <row r="35" spans="1:12" ht="13.5" customHeight="1" thickBot="1">
      <c r="G35" s="421"/>
      <c r="J35" s="179"/>
      <c r="K35" s="493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92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94" t="s">
        <v>3</v>
      </c>
      <c r="L37" s="444" t="s">
        <v>8</v>
      </c>
    </row>
    <row r="38" spans="1:12" ht="13.5" customHeight="1">
      <c r="A38" s="445"/>
      <c r="B38" s="446" t="s">
        <v>459</v>
      </c>
      <c r="C38" s="460"/>
      <c r="D38" s="460"/>
      <c r="E38" s="461"/>
      <c r="F38" s="449"/>
      <c r="G38" s="450"/>
      <c r="H38" s="451"/>
      <c r="I38" s="452"/>
      <c r="J38" s="193"/>
      <c r="K38" s="194"/>
      <c r="L38" s="195"/>
    </row>
    <row r="39" spans="1:12" ht="13.5" customHeight="1">
      <c r="A39" s="453"/>
      <c r="B39" s="454" t="s">
        <v>1003</v>
      </c>
      <c r="C39" s="198" t="s">
        <v>993</v>
      </c>
      <c r="D39" s="199"/>
      <c r="E39" s="455"/>
      <c r="F39" s="201">
        <v>24.8</v>
      </c>
      <c r="G39" s="456" t="s">
        <v>50</v>
      </c>
      <c r="H39" s="457"/>
      <c r="I39" s="458"/>
      <c r="J39" s="205"/>
      <c r="K39" s="206"/>
      <c r="L39" s="207"/>
    </row>
    <row r="40" spans="1:12" ht="13.5" customHeight="1">
      <c r="A40" s="459"/>
      <c r="B40" s="446" t="s">
        <v>459</v>
      </c>
      <c r="C40" s="214"/>
      <c r="D40" s="218"/>
      <c r="E40" s="461"/>
      <c r="F40" s="219"/>
      <c r="G40" s="466"/>
      <c r="H40" s="467"/>
      <c r="I40" s="452"/>
      <c r="J40" s="193"/>
      <c r="K40" s="194"/>
      <c r="L40" s="195"/>
    </row>
    <row r="41" spans="1:12" ht="13.5" customHeight="1">
      <c r="A41" s="453"/>
      <c r="B41" s="454" t="s">
        <v>1004</v>
      </c>
      <c r="C41" s="464" t="s">
        <v>993</v>
      </c>
      <c r="D41" s="464"/>
      <c r="E41" s="455"/>
      <c r="F41" s="201">
        <v>24.8</v>
      </c>
      <c r="G41" s="463" t="s">
        <v>50</v>
      </c>
      <c r="H41" s="458"/>
      <c r="I41" s="458"/>
      <c r="J41" s="205"/>
      <c r="K41" s="213"/>
      <c r="L41" s="207"/>
    </row>
    <row r="42" spans="1:12" ht="13.5" customHeight="1">
      <c r="A42" s="459"/>
      <c r="B42" s="446" t="s">
        <v>1005</v>
      </c>
      <c r="C42" s="214"/>
      <c r="D42" s="218"/>
      <c r="E42" s="461"/>
      <c r="F42" s="219"/>
      <c r="G42" s="466"/>
      <c r="H42" s="467"/>
      <c r="I42" s="452"/>
      <c r="J42" s="193"/>
      <c r="K42" s="194"/>
      <c r="L42" s="195"/>
    </row>
    <row r="43" spans="1:12" ht="13.5" customHeight="1">
      <c r="A43" s="453"/>
      <c r="B43" s="454" t="s">
        <v>1006</v>
      </c>
      <c r="C43" s="464" t="s">
        <v>993</v>
      </c>
      <c r="D43" s="464"/>
      <c r="E43" s="455"/>
      <c r="F43" s="201">
        <v>30</v>
      </c>
      <c r="G43" s="463" t="s">
        <v>50</v>
      </c>
      <c r="H43" s="457"/>
      <c r="I43" s="458"/>
      <c r="J43" s="205"/>
      <c r="K43" s="213"/>
      <c r="L43" s="207"/>
    </row>
    <row r="44" spans="1:12" ht="13.5" customHeight="1">
      <c r="A44" s="465"/>
      <c r="B44" s="446" t="s">
        <v>1005</v>
      </c>
      <c r="C44" s="214"/>
      <c r="D44" s="460"/>
      <c r="E44" s="461"/>
      <c r="F44" s="449"/>
      <c r="G44" s="462"/>
      <c r="H44" s="452"/>
      <c r="I44" s="452"/>
      <c r="J44" s="193"/>
      <c r="K44" s="194"/>
      <c r="L44" s="222"/>
    </row>
    <row r="45" spans="1:12" ht="13.5" customHeight="1">
      <c r="A45" s="465"/>
      <c r="B45" s="454" t="s">
        <v>1007</v>
      </c>
      <c r="C45" s="464" t="s">
        <v>993</v>
      </c>
      <c r="D45" s="464"/>
      <c r="E45" s="455"/>
      <c r="F45" s="468">
        <v>30</v>
      </c>
      <c r="G45" s="463" t="s">
        <v>50</v>
      </c>
      <c r="H45" s="458"/>
      <c r="I45" s="458"/>
      <c r="J45" s="205"/>
      <c r="K45" s="213"/>
      <c r="L45" s="222"/>
    </row>
    <row r="46" spans="1:12" ht="13.5" customHeight="1">
      <c r="A46" s="459"/>
      <c r="B46" s="446" t="s">
        <v>1005</v>
      </c>
      <c r="C46" s="214"/>
      <c r="E46" s="470"/>
      <c r="F46" s="471"/>
      <c r="G46" s="472"/>
      <c r="H46" s="473"/>
      <c r="I46" s="452"/>
      <c r="J46" s="228"/>
      <c r="K46" s="194"/>
      <c r="L46" s="195"/>
    </row>
    <row r="47" spans="1:12" ht="13.5" customHeight="1">
      <c r="A47" s="453"/>
      <c r="B47" s="474" t="s">
        <v>1008</v>
      </c>
      <c r="C47" s="464" t="s">
        <v>993</v>
      </c>
      <c r="D47" s="464"/>
      <c r="E47" s="455"/>
      <c r="F47" s="201">
        <v>30</v>
      </c>
      <c r="G47" s="463" t="s">
        <v>50</v>
      </c>
      <c r="H47" s="458"/>
      <c r="I47" s="458"/>
      <c r="J47" s="205"/>
      <c r="K47" s="213"/>
      <c r="L47" s="207"/>
    </row>
    <row r="48" spans="1:12" ht="13.5" customHeight="1">
      <c r="A48" s="459"/>
      <c r="B48" s="446" t="s">
        <v>1005</v>
      </c>
      <c r="C48" s="477"/>
      <c r="D48" s="460"/>
      <c r="E48" s="461"/>
      <c r="F48" s="449"/>
      <c r="G48" s="462"/>
      <c r="H48" s="452"/>
      <c r="I48" s="452"/>
      <c r="J48" s="193"/>
      <c r="K48" s="194"/>
      <c r="L48" s="195"/>
    </row>
    <row r="49" spans="1:12" ht="13.5" customHeight="1">
      <c r="A49" s="453"/>
      <c r="B49" s="469" t="s">
        <v>1009</v>
      </c>
      <c r="C49" s="421" t="s">
        <v>993</v>
      </c>
      <c r="E49" s="470"/>
      <c r="F49" s="201">
        <v>30</v>
      </c>
      <c r="G49" s="463" t="s">
        <v>50</v>
      </c>
      <c r="H49" s="473"/>
      <c r="I49" s="458"/>
      <c r="J49" s="205"/>
      <c r="K49" s="213"/>
      <c r="L49" s="207"/>
    </row>
    <row r="50" spans="1:12" ht="13.5" customHeight="1">
      <c r="A50" s="459"/>
      <c r="B50" s="446" t="s">
        <v>464</v>
      </c>
      <c r="C50" s="460"/>
      <c r="D50" s="460"/>
      <c r="E50" s="461"/>
      <c r="F50" s="449"/>
      <c r="G50" s="462"/>
      <c r="H50" s="452"/>
      <c r="I50" s="452"/>
      <c r="J50" s="193"/>
      <c r="K50" s="194"/>
      <c r="L50" s="195"/>
    </row>
    <row r="51" spans="1:12" ht="13.5" customHeight="1">
      <c r="A51" s="453"/>
      <c r="B51" s="454" t="s">
        <v>460</v>
      </c>
      <c r="C51" s="464" t="s">
        <v>894</v>
      </c>
      <c r="D51" s="199"/>
      <c r="E51" s="455"/>
      <c r="F51" s="201">
        <v>52.9</v>
      </c>
      <c r="G51" s="456" t="s">
        <v>59</v>
      </c>
      <c r="H51" s="458"/>
      <c r="I51" s="458"/>
      <c r="J51" s="205"/>
      <c r="K51" s="213"/>
      <c r="L51" s="207"/>
    </row>
    <row r="52" spans="1:12" ht="13.5" customHeight="1">
      <c r="A52" s="459"/>
      <c r="B52" s="476" t="s">
        <v>464</v>
      </c>
      <c r="C52" s="477" t="s">
        <v>1018</v>
      </c>
      <c r="D52" s="460"/>
      <c r="E52" s="461"/>
      <c r="F52" s="449"/>
      <c r="G52" s="462"/>
      <c r="H52" s="452"/>
      <c r="I52" s="452"/>
      <c r="J52" s="193"/>
      <c r="K52" s="194"/>
      <c r="L52" s="195"/>
    </row>
    <row r="53" spans="1:12" ht="13.5" customHeight="1">
      <c r="A53" s="453"/>
      <c r="B53" s="474" t="s">
        <v>953</v>
      </c>
      <c r="C53" s="280" t="s">
        <v>954</v>
      </c>
      <c r="D53" s="199"/>
      <c r="E53" s="455"/>
      <c r="F53" s="201">
        <v>52.9</v>
      </c>
      <c r="G53" s="456" t="s">
        <v>59</v>
      </c>
      <c r="H53" s="458"/>
      <c r="I53" s="458"/>
      <c r="J53" s="205"/>
      <c r="K53" s="213"/>
      <c r="L53" s="207"/>
    </row>
    <row r="54" spans="1:12" ht="13.5" customHeight="1">
      <c r="A54" s="459"/>
      <c r="B54" s="446" t="s">
        <v>1011</v>
      </c>
      <c r="C54" s="460"/>
      <c r="D54" s="460"/>
      <c r="E54" s="461"/>
      <c r="F54" s="449"/>
      <c r="G54" s="462"/>
      <c r="H54" s="452"/>
      <c r="I54" s="452"/>
      <c r="J54" s="193"/>
      <c r="K54" s="194"/>
      <c r="L54" s="195"/>
    </row>
    <row r="55" spans="1:12" ht="13.5" customHeight="1">
      <c r="A55" s="453"/>
      <c r="B55" s="454" t="s">
        <v>1010</v>
      </c>
      <c r="C55" s="198"/>
      <c r="D55" s="199"/>
      <c r="E55" s="455"/>
      <c r="F55" s="201">
        <v>52.9</v>
      </c>
      <c r="G55" s="456" t="s">
        <v>59</v>
      </c>
      <c r="H55" s="458"/>
      <c r="I55" s="458"/>
      <c r="J55" s="205"/>
      <c r="K55" s="213"/>
      <c r="L55" s="207"/>
    </row>
    <row r="56" spans="1:12" ht="13.5" customHeight="1">
      <c r="A56" s="459"/>
      <c r="B56" s="446" t="s">
        <v>1013</v>
      </c>
      <c r="C56" s="460"/>
      <c r="D56" s="460"/>
      <c r="E56" s="461"/>
      <c r="F56" s="449"/>
      <c r="G56" s="462"/>
      <c r="H56" s="452"/>
      <c r="I56" s="452"/>
      <c r="J56" s="193"/>
      <c r="K56" s="194"/>
      <c r="L56" s="195"/>
    </row>
    <row r="57" spans="1:12" ht="13.5" customHeight="1">
      <c r="A57" s="453"/>
      <c r="B57" s="454" t="s">
        <v>1014</v>
      </c>
      <c r="C57" s="198"/>
      <c r="D57" s="199"/>
      <c r="E57" s="455"/>
      <c r="F57" s="201">
        <v>30</v>
      </c>
      <c r="G57" s="456" t="s">
        <v>979</v>
      </c>
      <c r="H57" s="458"/>
      <c r="I57" s="458"/>
      <c r="J57" s="205"/>
      <c r="K57" s="213"/>
      <c r="L57" s="207"/>
    </row>
    <row r="58" spans="1:12" ht="13.5" customHeight="1">
      <c r="A58" s="459"/>
      <c r="B58" s="446" t="s">
        <v>1011</v>
      </c>
      <c r="C58" s="460"/>
      <c r="D58" s="460"/>
      <c r="E58" s="461"/>
      <c r="F58" s="449"/>
      <c r="G58" s="462"/>
      <c r="H58" s="452"/>
      <c r="I58" s="452"/>
      <c r="J58" s="193"/>
      <c r="K58" s="194"/>
      <c r="L58" s="195"/>
    </row>
    <row r="59" spans="1:12" ht="13.5" customHeight="1">
      <c r="A59" s="453"/>
      <c r="B59" s="454" t="s">
        <v>1012</v>
      </c>
      <c r="C59" s="198"/>
      <c r="D59" s="199"/>
      <c r="E59" s="455"/>
      <c r="F59" s="201">
        <v>30</v>
      </c>
      <c r="G59" s="456" t="s">
        <v>979</v>
      </c>
      <c r="H59" s="458"/>
      <c r="I59" s="458"/>
      <c r="J59" s="205"/>
      <c r="K59" s="213"/>
      <c r="L59" s="207"/>
    </row>
    <row r="60" spans="1:12" ht="13.5" customHeight="1">
      <c r="A60" s="459"/>
      <c r="B60" s="446" t="s">
        <v>1013</v>
      </c>
      <c r="C60" s="460"/>
      <c r="D60" s="460"/>
      <c r="E60" s="461"/>
      <c r="F60" s="449"/>
      <c r="G60" s="462"/>
      <c r="H60" s="452"/>
      <c r="I60" s="452"/>
      <c r="J60" s="193"/>
      <c r="K60" s="194"/>
      <c r="L60" s="195"/>
    </row>
    <row r="61" spans="1:12" ht="13.5" customHeight="1">
      <c r="A61" s="453"/>
      <c r="B61" s="454" t="s">
        <v>1015</v>
      </c>
      <c r="C61" s="198"/>
      <c r="D61" s="199"/>
      <c r="E61" s="455"/>
      <c r="F61" s="201">
        <v>40.5</v>
      </c>
      <c r="G61" s="456" t="s">
        <v>979</v>
      </c>
      <c r="H61" s="458"/>
      <c r="I61" s="458"/>
      <c r="J61" s="205"/>
      <c r="K61" s="213"/>
      <c r="L61" s="207"/>
    </row>
    <row r="62" spans="1:12" ht="13.5" customHeight="1">
      <c r="A62" s="465"/>
      <c r="B62" s="446" t="s">
        <v>1013</v>
      </c>
      <c r="C62" s="460"/>
      <c r="D62" s="460"/>
      <c r="E62" s="461"/>
      <c r="F62" s="449"/>
      <c r="G62" s="462"/>
      <c r="H62" s="452"/>
      <c r="I62" s="452"/>
      <c r="J62" s="193"/>
      <c r="K62" s="233"/>
      <c r="L62" s="222"/>
    </row>
    <row r="63" spans="1:12" ht="13.5" customHeight="1">
      <c r="A63" s="453"/>
      <c r="B63" s="454" t="s">
        <v>1016</v>
      </c>
      <c r="C63" s="198"/>
      <c r="D63" s="199"/>
      <c r="E63" s="455"/>
      <c r="F63" s="201">
        <v>40.5</v>
      </c>
      <c r="G63" s="456" t="s">
        <v>979</v>
      </c>
      <c r="H63" s="458"/>
      <c r="I63" s="458"/>
      <c r="J63" s="205"/>
      <c r="K63" s="213"/>
      <c r="L63" s="207"/>
    </row>
    <row r="64" spans="1:12" ht="13.5" customHeight="1">
      <c r="A64" s="459"/>
      <c r="B64" s="446" t="s">
        <v>290</v>
      </c>
      <c r="C64" s="214" t="s">
        <v>465</v>
      </c>
      <c r="D64" s="218"/>
      <c r="E64" s="461"/>
      <c r="F64" s="219"/>
      <c r="G64" s="466"/>
      <c r="H64" s="452"/>
      <c r="I64" s="452"/>
      <c r="J64" s="193"/>
      <c r="K64" s="278"/>
      <c r="L64" s="195"/>
    </row>
    <row r="65" spans="1:12" ht="13.5" customHeight="1">
      <c r="A65" s="465"/>
      <c r="B65" s="469" t="s">
        <v>466</v>
      </c>
      <c r="C65" s="271" t="s">
        <v>467</v>
      </c>
      <c r="D65" s="272"/>
      <c r="E65" s="470"/>
      <c r="F65" s="273">
        <v>21.7</v>
      </c>
      <c r="G65" s="478" t="s">
        <v>59</v>
      </c>
      <c r="H65" s="473"/>
      <c r="I65" s="473"/>
      <c r="J65" s="228"/>
      <c r="K65" s="249"/>
      <c r="L65" s="222"/>
    </row>
    <row r="66" spans="1:12" ht="13.5" customHeight="1">
      <c r="A66" s="459"/>
      <c r="B66" s="446"/>
      <c r="C66" s="460"/>
      <c r="D66" s="460"/>
      <c r="E66" s="461"/>
      <c r="F66" s="449"/>
      <c r="G66" s="462"/>
      <c r="H66" s="452"/>
      <c r="I66" s="452"/>
      <c r="J66" s="193"/>
      <c r="K66" s="194"/>
      <c r="L66" s="195"/>
    </row>
    <row r="67" spans="1:12" ht="13.5" customHeight="1" thickBot="1">
      <c r="A67" s="479"/>
      <c r="B67" s="480"/>
      <c r="C67" s="236"/>
      <c r="D67" s="237"/>
      <c r="E67" s="481"/>
      <c r="F67" s="246"/>
      <c r="G67" s="482"/>
      <c r="H67" s="483"/>
      <c r="I67" s="483"/>
      <c r="J67" s="241"/>
      <c r="K67" s="242"/>
      <c r="L67" s="284"/>
    </row>
    <row r="68" spans="1:12" ht="13.5" customHeight="1">
      <c r="J68" s="179"/>
      <c r="K68" s="495"/>
      <c r="L68" s="485">
        <v>34</v>
      </c>
    </row>
    <row r="69" spans="1:12" ht="13.5" customHeight="1" thickBot="1">
      <c r="G69" s="421"/>
      <c r="J69" s="179"/>
      <c r="K69" s="493"/>
      <c r="L69" s="425" t="s">
        <v>9</v>
      </c>
    </row>
    <row r="70" spans="1:12" ht="13.5" customHeight="1">
      <c r="A70" s="427" t="s">
        <v>0</v>
      </c>
      <c r="B70" s="428" t="s">
        <v>1</v>
      </c>
      <c r="C70" s="429" t="s">
        <v>2</v>
      </c>
      <c r="D70" s="430"/>
      <c r="E70" s="431"/>
      <c r="F70" s="432" t="s">
        <v>3</v>
      </c>
      <c r="G70" s="433" t="s">
        <v>4</v>
      </c>
      <c r="H70" s="434" t="s">
        <v>5</v>
      </c>
      <c r="I70" s="434" t="s">
        <v>6</v>
      </c>
      <c r="J70" s="317" t="s">
        <v>7</v>
      </c>
      <c r="K70" s="492" t="str">
        <f>K36</f>
        <v>第　回既済部分検査内訳書</v>
      </c>
      <c r="L70" s="487"/>
    </row>
    <row r="71" spans="1:12" ht="13.5" customHeight="1">
      <c r="A71" s="435"/>
      <c r="B71" s="436"/>
      <c r="C71" s="437"/>
      <c r="D71" s="438"/>
      <c r="E71" s="439"/>
      <c r="F71" s="440"/>
      <c r="G71" s="441"/>
      <c r="H71" s="442"/>
      <c r="I71" s="442"/>
      <c r="J71" s="318"/>
      <c r="K71" s="494" t="s">
        <v>3</v>
      </c>
      <c r="L71" s="444" t="s">
        <v>8</v>
      </c>
    </row>
    <row r="72" spans="1:12" ht="13.5" customHeight="1">
      <c r="A72" s="445"/>
      <c r="B72" s="446" t="s">
        <v>468</v>
      </c>
      <c r="C72" s="460" t="s">
        <v>469</v>
      </c>
      <c r="D72" s="447"/>
      <c r="E72" s="448"/>
      <c r="F72" s="449"/>
      <c r="G72" s="450"/>
      <c r="H72" s="451"/>
      <c r="I72" s="452"/>
      <c r="J72" s="193"/>
      <c r="K72" s="194"/>
      <c r="L72" s="195"/>
    </row>
    <row r="73" spans="1:12" ht="13.5" customHeight="1">
      <c r="A73" s="453"/>
      <c r="B73" s="454" t="s">
        <v>470</v>
      </c>
      <c r="C73" s="198" t="s">
        <v>471</v>
      </c>
      <c r="D73" s="199"/>
      <c r="E73" s="455"/>
      <c r="F73" s="201">
        <v>13.6</v>
      </c>
      <c r="G73" s="456" t="s">
        <v>59</v>
      </c>
      <c r="H73" s="457"/>
      <c r="I73" s="458"/>
      <c r="J73" s="205"/>
      <c r="K73" s="206"/>
      <c r="L73" s="207"/>
    </row>
    <row r="74" spans="1:12" ht="13.5" customHeight="1">
      <c r="A74" s="459"/>
      <c r="B74" s="446" t="s">
        <v>248</v>
      </c>
      <c r="C74" s="460" t="s">
        <v>472</v>
      </c>
      <c r="D74" s="460"/>
      <c r="E74" s="461"/>
      <c r="F74" s="449"/>
      <c r="G74" s="462"/>
      <c r="H74" s="452"/>
      <c r="I74" s="452"/>
      <c r="J74" s="193"/>
      <c r="K74" s="194"/>
      <c r="L74" s="195"/>
    </row>
    <row r="75" spans="1:12" ht="13.5" customHeight="1">
      <c r="A75" s="453"/>
      <c r="B75" s="454" t="s">
        <v>460</v>
      </c>
      <c r="C75" s="198" t="s">
        <v>473</v>
      </c>
      <c r="D75" s="199"/>
      <c r="E75" s="455"/>
      <c r="F75" s="201">
        <v>13.6</v>
      </c>
      <c r="G75" s="463" t="s">
        <v>59</v>
      </c>
      <c r="H75" s="458"/>
      <c r="I75" s="458"/>
      <c r="J75" s="205"/>
      <c r="K75" s="213"/>
      <c r="L75" s="207"/>
    </row>
    <row r="76" spans="1:12" ht="13.5" customHeight="1">
      <c r="A76" s="459"/>
      <c r="B76" s="446" t="s">
        <v>238</v>
      </c>
      <c r="C76" s="214"/>
      <c r="D76" s="460"/>
      <c r="E76" s="461"/>
      <c r="F76" s="449"/>
      <c r="G76" s="462"/>
      <c r="H76" s="452"/>
      <c r="I76" s="452"/>
      <c r="J76" s="193"/>
      <c r="K76" s="194"/>
      <c r="L76" s="195"/>
    </row>
    <row r="77" spans="1:12" ht="13.5" customHeight="1">
      <c r="A77" s="453"/>
      <c r="B77" s="454" t="s">
        <v>474</v>
      </c>
      <c r="C77" s="464" t="s">
        <v>475</v>
      </c>
      <c r="D77" s="464"/>
      <c r="E77" s="455"/>
      <c r="F77" s="201">
        <v>300</v>
      </c>
      <c r="G77" s="463" t="s">
        <v>50</v>
      </c>
      <c r="H77" s="457"/>
      <c r="I77" s="458"/>
      <c r="J77" s="205"/>
      <c r="K77" s="213"/>
      <c r="L77" s="207"/>
    </row>
    <row r="78" spans="1:12" ht="13.5" customHeight="1">
      <c r="A78" s="465"/>
      <c r="B78" s="446"/>
      <c r="C78" s="214"/>
      <c r="D78" s="218"/>
      <c r="E78" s="461"/>
      <c r="F78" s="219"/>
      <c r="G78" s="466"/>
      <c r="H78" s="467"/>
      <c r="I78" s="452"/>
      <c r="J78" s="193"/>
      <c r="K78" s="194"/>
      <c r="L78" s="222"/>
    </row>
    <row r="79" spans="1:12" ht="13.5" customHeight="1">
      <c r="A79" s="465"/>
      <c r="B79" s="454"/>
      <c r="C79" s="464"/>
      <c r="D79" s="464"/>
      <c r="E79" s="455"/>
      <c r="F79" s="201"/>
      <c r="G79" s="463"/>
      <c r="H79" s="458"/>
      <c r="I79" s="458"/>
      <c r="J79" s="205"/>
      <c r="K79" s="213"/>
      <c r="L79" s="222"/>
    </row>
    <row r="80" spans="1:12" ht="13.5" customHeight="1">
      <c r="A80" s="459"/>
      <c r="B80" s="446"/>
      <c r="C80" s="214"/>
      <c r="D80" s="218"/>
      <c r="E80" s="461"/>
      <c r="F80" s="219"/>
      <c r="G80" s="466"/>
      <c r="H80" s="467"/>
      <c r="I80" s="452"/>
      <c r="J80" s="193"/>
      <c r="K80" s="194"/>
      <c r="L80" s="195"/>
    </row>
    <row r="81" spans="1:12" ht="13.5" customHeight="1">
      <c r="A81" s="453"/>
      <c r="B81" s="454"/>
      <c r="C81" s="464"/>
      <c r="D81" s="464"/>
      <c r="E81" s="455"/>
      <c r="F81" s="201"/>
      <c r="G81" s="463"/>
      <c r="H81" s="457"/>
      <c r="I81" s="458"/>
      <c r="J81" s="205"/>
      <c r="K81" s="213"/>
      <c r="L81" s="207"/>
    </row>
    <row r="82" spans="1:12" ht="13.5" customHeight="1">
      <c r="A82" s="459"/>
      <c r="B82" s="446"/>
      <c r="C82" s="214"/>
      <c r="D82" s="460"/>
      <c r="E82" s="461"/>
      <c r="F82" s="449"/>
      <c r="G82" s="462"/>
      <c r="H82" s="452"/>
      <c r="I82" s="452"/>
      <c r="J82" s="193"/>
      <c r="K82" s="194"/>
      <c r="L82" s="195"/>
    </row>
    <row r="83" spans="1:12" ht="13.5" customHeight="1">
      <c r="A83" s="453"/>
      <c r="B83" s="454"/>
      <c r="C83" s="464"/>
      <c r="D83" s="464"/>
      <c r="E83" s="455"/>
      <c r="F83" s="468"/>
      <c r="G83" s="463"/>
      <c r="H83" s="458"/>
      <c r="I83" s="458"/>
      <c r="J83" s="205"/>
      <c r="K83" s="213"/>
      <c r="L83" s="207"/>
    </row>
    <row r="84" spans="1:12" ht="13.5" customHeight="1">
      <c r="A84" s="459"/>
      <c r="B84" s="469"/>
      <c r="C84" s="214"/>
      <c r="E84" s="470"/>
      <c r="F84" s="471"/>
      <c r="G84" s="472"/>
      <c r="H84" s="473"/>
      <c r="I84" s="452"/>
      <c r="J84" s="228"/>
      <c r="K84" s="194"/>
      <c r="L84" s="195"/>
    </row>
    <row r="85" spans="1:12" ht="13.5" customHeight="1">
      <c r="A85" s="453"/>
      <c r="B85" s="474"/>
      <c r="C85" s="475"/>
      <c r="D85" s="464"/>
      <c r="E85" s="455"/>
      <c r="F85" s="201"/>
      <c r="G85" s="463"/>
      <c r="H85" s="458"/>
      <c r="I85" s="458"/>
      <c r="J85" s="205"/>
      <c r="K85" s="213"/>
      <c r="L85" s="207"/>
    </row>
    <row r="86" spans="1:12" ht="13.5" customHeight="1">
      <c r="A86" s="459"/>
      <c r="B86" s="476"/>
      <c r="C86" s="477"/>
      <c r="D86" s="460"/>
      <c r="E86" s="461"/>
      <c r="F86" s="449"/>
      <c r="G86" s="462"/>
      <c r="H86" s="452"/>
      <c r="I86" s="452"/>
      <c r="J86" s="193"/>
      <c r="K86" s="194"/>
      <c r="L86" s="195"/>
    </row>
    <row r="87" spans="1:12" ht="13.5" customHeight="1">
      <c r="A87" s="453"/>
      <c r="B87" s="469"/>
      <c r="E87" s="470"/>
      <c r="F87" s="201"/>
      <c r="G87" s="463"/>
      <c r="H87" s="473"/>
      <c r="I87" s="458"/>
      <c r="J87" s="205"/>
      <c r="K87" s="213"/>
      <c r="L87" s="207"/>
    </row>
    <row r="88" spans="1:12" ht="13.5" customHeight="1">
      <c r="A88" s="459"/>
      <c r="B88" s="446"/>
      <c r="C88" s="460"/>
      <c r="D88" s="460"/>
      <c r="E88" s="461"/>
      <c r="F88" s="449"/>
      <c r="G88" s="462"/>
      <c r="H88" s="452"/>
      <c r="I88" s="452"/>
      <c r="J88" s="193"/>
      <c r="K88" s="194"/>
      <c r="L88" s="195"/>
    </row>
    <row r="89" spans="1:12" ht="13.5" customHeight="1">
      <c r="A89" s="453"/>
      <c r="B89" s="454"/>
      <c r="C89" s="198"/>
      <c r="D89" s="199"/>
      <c r="E89" s="455"/>
      <c r="F89" s="201"/>
      <c r="G89" s="456"/>
      <c r="H89" s="458"/>
      <c r="I89" s="458"/>
      <c r="J89" s="205"/>
      <c r="K89" s="213"/>
      <c r="L89" s="207"/>
    </row>
    <row r="90" spans="1:12" ht="13.5" customHeight="1">
      <c r="A90" s="459"/>
      <c r="B90" s="446"/>
      <c r="C90" s="460"/>
      <c r="D90" s="460"/>
      <c r="E90" s="461"/>
      <c r="F90" s="449"/>
      <c r="G90" s="462"/>
      <c r="H90" s="452"/>
      <c r="I90" s="452"/>
      <c r="J90" s="193"/>
      <c r="K90" s="194"/>
      <c r="L90" s="195"/>
    </row>
    <row r="91" spans="1:12" ht="13.5" customHeight="1">
      <c r="A91" s="453"/>
      <c r="B91" s="454"/>
      <c r="C91" s="198"/>
      <c r="D91" s="199"/>
      <c r="E91" s="455"/>
      <c r="F91" s="201"/>
      <c r="G91" s="456"/>
      <c r="H91" s="458"/>
      <c r="I91" s="458"/>
      <c r="J91" s="205"/>
      <c r="K91" s="213"/>
      <c r="L91" s="207"/>
    </row>
    <row r="92" spans="1:12" ht="13.5" customHeight="1">
      <c r="A92" s="459"/>
      <c r="B92" s="446"/>
      <c r="C92" s="460"/>
      <c r="D92" s="460"/>
      <c r="E92" s="461"/>
      <c r="F92" s="449"/>
      <c r="G92" s="462"/>
      <c r="H92" s="452"/>
      <c r="I92" s="452"/>
      <c r="J92" s="193"/>
      <c r="K92" s="194"/>
      <c r="L92" s="195"/>
    </row>
    <row r="93" spans="1:12" ht="13.5" customHeight="1">
      <c r="A93" s="453"/>
      <c r="B93" s="454"/>
      <c r="C93" s="198"/>
      <c r="D93" s="199"/>
      <c r="E93" s="455"/>
      <c r="F93" s="201"/>
      <c r="G93" s="456"/>
      <c r="H93" s="458"/>
      <c r="I93" s="458"/>
      <c r="J93" s="205"/>
      <c r="K93" s="213"/>
      <c r="L93" s="207"/>
    </row>
    <row r="94" spans="1:12" ht="13.5" customHeight="1">
      <c r="A94" s="459"/>
      <c r="B94" s="446"/>
      <c r="C94" s="460"/>
      <c r="D94" s="460"/>
      <c r="E94" s="461"/>
      <c r="F94" s="449"/>
      <c r="G94" s="462"/>
      <c r="H94" s="452"/>
      <c r="I94" s="452"/>
      <c r="J94" s="193"/>
      <c r="K94" s="194"/>
      <c r="L94" s="195"/>
    </row>
    <row r="95" spans="1:12" ht="13.5" customHeight="1">
      <c r="A95" s="453"/>
      <c r="B95" s="454"/>
      <c r="C95" s="198"/>
      <c r="D95" s="199"/>
      <c r="E95" s="455"/>
      <c r="F95" s="201"/>
      <c r="G95" s="456"/>
      <c r="H95" s="458"/>
      <c r="I95" s="458"/>
      <c r="J95" s="205"/>
      <c r="K95" s="213"/>
      <c r="L95" s="207"/>
    </row>
    <row r="96" spans="1:12" ht="13.5" customHeight="1">
      <c r="A96" s="465"/>
      <c r="B96" s="469"/>
      <c r="C96" s="271"/>
      <c r="D96" s="272"/>
      <c r="E96" s="470"/>
      <c r="F96" s="273"/>
      <c r="G96" s="478"/>
      <c r="H96" s="473"/>
      <c r="I96" s="473"/>
      <c r="J96" s="228"/>
      <c r="K96" s="249"/>
      <c r="L96" s="222"/>
    </row>
    <row r="97" spans="1:12" ht="13.5" customHeight="1">
      <c r="A97" s="465"/>
      <c r="B97" s="469"/>
      <c r="C97" s="271"/>
      <c r="D97" s="272"/>
      <c r="E97" s="470"/>
      <c r="F97" s="273"/>
      <c r="G97" s="478"/>
      <c r="H97" s="473"/>
      <c r="I97" s="473"/>
      <c r="J97" s="228"/>
      <c r="K97" s="249"/>
      <c r="L97" s="222"/>
    </row>
    <row r="98" spans="1:12" ht="13.5" customHeight="1">
      <c r="A98" s="459"/>
      <c r="B98" s="446"/>
      <c r="C98" s="460"/>
      <c r="D98" s="460"/>
      <c r="E98" s="461"/>
      <c r="F98" s="449"/>
      <c r="G98" s="462"/>
      <c r="H98" s="452"/>
      <c r="I98" s="452"/>
      <c r="J98" s="193"/>
      <c r="K98" s="194"/>
      <c r="L98" s="195"/>
    </row>
    <row r="99" spans="1:12" ht="13.5" customHeight="1">
      <c r="A99" s="453"/>
      <c r="B99" s="454"/>
      <c r="C99" s="198"/>
      <c r="D99" s="199"/>
      <c r="E99" s="455"/>
      <c r="F99" s="201"/>
      <c r="G99" s="456"/>
      <c r="H99" s="458"/>
      <c r="I99" s="458"/>
      <c r="J99" s="205"/>
      <c r="K99" s="213"/>
      <c r="L99" s="207"/>
    </row>
    <row r="100" spans="1:12" ht="13.5" customHeight="1">
      <c r="A100" s="465"/>
      <c r="B100" s="469"/>
      <c r="E100" s="470"/>
      <c r="F100" s="471"/>
      <c r="G100" s="472"/>
      <c r="H100" s="473"/>
      <c r="I100" s="452"/>
      <c r="J100" s="228"/>
      <c r="K100" s="233"/>
      <c r="L100" s="222"/>
    </row>
    <row r="101" spans="1:12" ht="13.5" customHeight="1" thickBot="1">
      <c r="A101" s="479"/>
      <c r="B101" s="480"/>
      <c r="C101" s="236"/>
      <c r="D101" s="237"/>
      <c r="E101" s="481"/>
      <c r="F101" s="246"/>
      <c r="G101" s="482"/>
      <c r="H101" s="483"/>
      <c r="I101" s="483"/>
      <c r="J101" s="241"/>
      <c r="K101" s="242"/>
      <c r="L101" s="243"/>
    </row>
    <row r="102" spans="1:12" ht="13.5" customHeight="1">
      <c r="J102" s="179"/>
      <c r="K102" s="495"/>
      <c r="L102" s="485"/>
    </row>
    <row r="103" spans="1:12" ht="13.5" customHeight="1" thickBot="1">
      <c r="G103" s="421"/>
      <c r="J103" s="179"/>
      <c r="K103" s="493"/>
      <c r="L103" s="425"/>
    </row>
    <row r="104" spans="1:12" ht="13.5" customHeight="1">
      <c r="A104" s="427" t="s">
        <v>0</v>
      </c>
      <c r="B104" s="428" t="s">
        <v>1</v>
      </c>
      <c r="C104" s="429" t="s">
        <v>2</v>
      </c>
      <c r="D104" s="430"/>
      <c r="E104" s="431"/>
      <c r="F104" s="432" t="s">
        <v>3</v>
      </c>
      <c r="G104" s="433" t="s">
        <v>4</v>
      </c>
      <c r="H104" s="434" t="s">
        <v>5</v>
      </c>
      <c r="I104" s="434" t="s">
        <v>6</v>
      </c>
      <c r="J104" s="317" t="s">
        <v>7</v>
      </c>
      <c r="K104" s="492" t="str">
        <f>K70</f>
        <v>第　回既済部分検査内訳書</v>
      </c>
      <c r="L104" s="487"/>
    </row>
    <row r="105" spans="1:12" ht="13.5" customHeight="1">
      <c r="A105" s="435"/>
      <c r="B105" s="436"/>
      <c r="C105" s="437"/>
      <c r="D105" s="438"/>
      <c r="E105" s="439"/>
      <c r="F105" s="440"/>
      <c r="G105" s="441"/>
      <c r="H105" s="442"/>
      <c r="I105" s="442"/>
      <c r="J105" s="318"/>
      <c r="K105" s="494" t="s">
        <v>3</v>
      </c>
      <c r="L105" s="444" t="s">
        <v>8</v>
      </c>
    </row>
    <row r="106" spans="1:12" ht="13.5" customHeight="1">
      <c r="A106" s="445"/>
      <c r="B106" s="446"/>
      <c r="C106" s="214"/>
      <c r="D106" s="218"/>
      <c r="E106" s="461"/>
      <c r="F106" s="219"/>
      <c r="G106" s="466"/>
      <c r="H106" s="467"/>
      <c r="I106" s="452"/>
      <c r="J106" s="193"/>
      <c r="K106" s="194"/>
      <c r="L106" s="195"/>
    </row>
    <row r="107" spans="1:12" ht="13.5" customHeight="1">
      <c r="A107" s="453"/>
      <c r="B107" s="454" t="s">
        <v>240</v>
      </c>
      <c r="C107" s="464"/>
      <c r="D107" s="464"/>
      <c r="E107" s="455"/>
      <c r="F107" s="201"/>
      <c r="G107" s="463"/>
      <c r="H107" s="457"/>
      <c r="I107" s="458"/>
      <c r="J107" s="205"/>
      <c r="K107" s="206"/>
      <c r="L107" s="207"/>
    </row>
    <row r="108" spans="1:12" ht="13.5" customHeight="1">
      <c r="A108" s="459"/>
      <c r="B108" s="446" t="s">
        <v>248</v>
      </c>
      <c r="C108" s="214"/>
      <c r="D108" s="460"/>
      <c r="E108" s="461"/>
      <c r="F108" s="449"/>
      <c r="G108" s="462"/>
      <c r="H108" s="452"/>
      <c r="I108" s="452"/>
      <c r="J108" s="193"/>
      <c r="K108" s="194"/>
      <c r="L108" s="195"/>
    </row>
    <row r="109" spans="1:12" ht="13.5" customHeight="1">
      <c r="A109" s="453"/>
      <c r="B109" s="454" t="s">
        <v>476</v>
      </c>
      <c r="C109" s="464" t="s">
        <v>477</v>
      </c>
      <c r="D109" s="464"/>
      <c r="E109" s="455"/>
      <c r="F109" s="468">
        <v>131</v>
      </c>
      <c r="G109" s="463" t="s">
        <v>59</v>
      </c>
      <c r="H109" s="458"/>
      <c r="I109" s="458"/>
      <c r="J109" s="205"/>
      <c r="K109" s="213"/>
      <c r="L109" s="207"/>
    </row>
    <row r="110" spans="1:12" ht="13.5" customHeight="1">
      <c r="A110" s="459"/>
      <c r="B110" s="469" t="s">
        <v>248</v>
      </c>
      <c r="C110" s="214"/>
      <c r="E110" s="470"/>
      <c r="F110" s="471"/>
      <c r="G110" s="472"/>
      <c r="H110" s="473"/>
      <c r="I110" s="452"/>
      <c r="J110" s="193"/>
      <c r="K110" s="194"/>
      <c r="L110" s="195"/>
    </row>
    <row r="111" spans="1:12" ht="13.5" customHeight="1">
      <c r="A111" s="453"/>
      <c r="B111" s="474" t="s">
        <v>476</v>
      </c>
      <c r="C111" s="475" t="s">
        <v>735</v>
      </c>
      <c r="D111" s="464"/>
      <c r="E111" s="455"/>
      <c r="F111" s="201">
        <v>27.3</v>
      </c>
      <c r="G111" s="463" t="s">
        <v>59</v>
      </c>
      <c r="H111" s="458"/>
      <c r="I111" s="458"/>
      <c r="J111" s="205"/>
      <c r="K111" s="213"/>
      <c r="L111" s="207"/>
    </row>
    <row r="112" spans="1:12" ht="13.5" customHeight="1">
      <c r="A112" s="465"/>
      <c r="B112" s="476" t="s">
        <v>248</v>
      </c>
      <c r="C112" s="477"/>
      <c r="D112" s="460"/>
      <c r="E112" s="461"/>
      <c r="F112" s="449"/>
      <c r="G112" s="462"/>
      <c r="H112" s="452"/>
      <c r="I112" s="452"/>
      <c r="J112" s="193"/>
      <c r="K112" s="194"/>
      <c r="L112" s="222"/>
    </row>
    <row r="113" spans="1:12" ht="13.5" customHeight="1">
      <c r="A113" s="465"/>
      <c r="B113" s="469" t="s">
        <v>476</v>
      </c>
      <c r="C113" s="421" t="s">
        <v>478</v>
      </c>
      <c r="E113" s="470"/>
      <c r="F113" s="201">
        <v>41.3</v>
      </c>
      <c r="G113" s="463" t="s">
        <v>59</v>
      </c>
      <c r="H113" s="473"/>
      <c r="I113" s="458"/>
      <c r="J113" s="205"/>
      <c r="K113" s="213"/>
      <c r="L113" s="222"/>
    </row>
    <row r="114" spans="1:12" ht="13.5" customHeight="1">
      <c r="A114" s="459"/>
      <c r="B114" s="446" t="s">
        <v>380</v>
      </c>
      <c r="C114" s="460"/>
      <c r="D114" s="460"/>
      <c r="E114" s="461"/>
      <c r="F114" s="449"/>
      <c r="G114" s="462"/>
      <c r="H114" s="452"/>
      <c r="I114" s="452"/>
      <c r="J114" s="193"/>
      <c r="K114" s="194"/>
      <c r="L114" s="195"/>
    </row>
    <row r="115" spans="1:12" ht="13.5" customHeight="1">
      <c r="A115" s="453"/>
      <c r="B115" s="454" t="s">
        <v>476</v>
      </c>
      <c r="C115" s="198" t="s">
        <v>477</v>
      </c>
      <c r="D115" s="199"/>
      <c r="E115" s="455"/>
      <c r="F115" s="201">
        <v>42.2</v>
      </c>
      <c r="G115" s="456" t="s">
        <v>59</v>
      </c>
      <c r="H115" s="458"/>
      <c r="I115" s="458"/>
      <c r="J115" s="205"/>
      <c r="K115" s="213"/>
      <c r="L115" s="207"/>
    </row>
    <row r="116" spans="1:12" ht="13.5" customHeight="1">
      <c r="A116" s="459"/>
      <c r="B116" s="446" t="s">
        <v>379</v>
      </c>
      <c r="C116" s="460"/>
      <c r="D116" s="460"/>
      <c r="E116" s="461"/>
      <c r="F116" s="449"/>
      <c r="G116" s="462"/>
      <c r="H116" s="452"/>
      <c r="I116" s="452"/>
      <c r="J116" s="193"/>
      <c r="K116" s="194"/>
      <c r="L116" s="195"/>
    </row>
    <row r="117" spans="1:12" ht="13.5" customHeight="1">
      <c r="A117" s="453"/>
      <c r="B117" s="454" t="s">
        <v>476</v>
      </c>
      <c r="C117" s="198" t="s">
        <v>477</v>
      </c>
      <c r="D117" s="199"/>
      <c r="E117" s="455"/>
      <c r="F117" s="201">
        <v>30.7</v>
      </c>
      <c r="G117" s="456" t="s">
        <v>59</v>
      </c>
      <c r="H117" s="458"/>
      <c r="I117" s="458"/>
      <c r="J117" s="205"/>
      <c r="K117" s="213"/>
      <c r="L117" s="207"/>
    </row>
    <row r="118" spans="1:12" ht="13.5" customHeight="1">
      <c r="A118" s="459"/>
      <c r="B118" s="446" t="s">
        <v>248</v>
      </c>
      <c r="C118" s="460"/>
      <c r="D118" s="460"/>
      <c r="E118" s="461"/>
      <c r="F118" s="449"/>
      <c r="G118" s="462"/>
      <c r="H118" s="452"/>
      <c r="I118" s="452"/>
      <c r="J118" s="228"/>
      <c r="K118" s="194"/>
      <c r="L118" s="195"/>
    </row>
    <row r="119" spans="1:12" ht="13.5" customHeight="1">
      <c r="A119" s="453"/>
      <c r="B119" s="454" t="s">
        <v>480</v>
      </c>
      <c r="C119" s="198" t="s">
        <v>479</v>
      </c>
      <c r="D119" s="199"/>
      <c r="E119" s="455"/>
      <c r="F119" s="201">
        <v>105</v>
      </c>
      <c r="G119" s="456" t="s">
        <v>59</v>
      </c>
      <c r="H119" s="458"/>
      <c r="I119" s="458"/>
      <c r="J119" s="205"/>
      <c r="K119" s="213"/>
      <c r="L119" s="207"/>
    </row>
    <row r="120" spans="1:12" ht="13.5" customHeight="1">
      <c r="A120" s="459"/>
      <c r="B120" s="446" t="s">
        <v>248</v>
      </c>
      <c r="C120" s="460"/>
      <c r="D120" s="460"/>
      <c r="E120" s="461"/>
      <c r="F120" s="449"/>
      <c r="G120" s="462"/>
      <c r="H120" s="452"/>
      <c r="I120" s="452"/>
      <c r="J120" s="228"/>
      <c r="K120" s="194"/>
      <c r="L120" s="195"/>
    </row>
    <row r="121" spans="1:12" ht="13.5" customHeight="1">
      <c r="A121" s="453"/>
      <c r="B121" s="454" t="s">
        <v>480</v>
      </c>
      <c r="C121" s="198" t="s">
        <v>481</v>
      </c>
      <c r="D121" s="199"/>
      <c r="E121" s="455"/>
      <c r="F121" s="201">
        <v>40</v>
      </c>
      <c r="G121" s="456" t="s">
        <v>59</v>
      </c>
      <c r="H121" s="458"/>
      <c r="I121" s="458"/>
      <c r="J121" s="205"/>
      <c r="K121" s="213"/>
      <c r="L121" s="207"/>
    </row>
    <row r="122" spans="1:12" ht="13.5" customHeight="1">
      <c r="A122" s="459"/>
      <c r="B122" s="446"/>
      <c r="C122" s="460"/>
      <c r="D122" s="460"/>
      <c r="E122" s="461"/>
      <c r="F122" s="449"/>
      <c r="G122" s="462"/>
      <c r="H122" s="452"/>
      <c r="I122" s="452"/>
      <c r="J122" s="193"/>
      <c r="K122" s="194"/>
      <c r="L122" s="195"/>
    </row>
    <row r="123" spans="1:12" ht="13.5" customHeight="1">
      <c r="A123" s="453"/>
      <c r="B123" s="454"/>
      <c r="C123" s="198"/>
      <c r="D123" s="199"/>
      <c r="E123" s="455"/>
      <c r="F123" s="201"/>
      <c r="G123" s="456"/>
      <c r="H123" s="458"/>
      <c r="I123" s="458"/>
      <c r="J123" s="205"/>
      <c r="K123" s="213"/>
      <c r="L123" s="207"/>
    </row>
    <row r="124" spans="1:12" ht="13.5" customHeight="1">
      <c r="A124" s="459"/>
      <c r="B124" s="446"/>
      <c r="C124" s="460"/>
      <c r="D124" s="460"/>
      <c r="E124" s="461"/>
      <c r="F124" s="449"/>
      <c r="G124" s="462"/>
      <c r="H124" s="452"/>
      <c r="I124" s="452"/>
      <c r="J124" s="193"/>
      <c r="K124" s="194"/>
      <c r="L124" s="195"/>
    </row>
    <row r="125" spans="1:12" ht="13.5" customHeight="1">
      <c r="A125" s="453"/>
      <c r="B125" s="454"/>
      <c r="C125" s="198"/>
      <c r="D125" s="199"/>
      <c r="E125" s="455"/>
      <c r="F125" s="201"/>
      <c r="G125" s="456"/>
      <c r="H125" s="458"/>
      <c r="I125" s="458"/>
      <c r="J125" s="205"/>
      <c r="K125" s="213"/>
      <c r="L125" s="207"/>
    </row>
    <row r="126" spans="1:12" ht="13.5" customHeight="1">
      <c r="A126" s="459"/>
      <c r="B126" s="446"/>
      <c r="C126" s="460"/>
      <c r="D126" s="460"/>
      <c r="E126" s="461"/>
      <c r="F126" s="449"/>
      <c r="G126" s="462"/>
      <c r="H126" s="452"/>
      <c r="I126" s="452"/>
      <c r="J126" s="193"/>
      <c r="K126" s="194"/>
      <c r="L126" s="195"/>
    </row>
    <row r="127" spans="1:12" ht="13.5" customHeight="1">
      <c r="A127" s="453"/>
      <c r="B127" s="454"/>
      <c r="C127" s="198"/>
      <c r="D127" s="199"/>
      <c r="E127" s="455"/>
      <c r="F127" s="201"/>
      <c r="G127" s="456"/>
      <c r="H127" s="458"/>
      <c r="I127" s="458"/>
      <c r="J127" s="205"/>
      <c r="K127" s="213"/>
      <c r="L127" s="207"/>
    </row>
    <row r="128" spans="1:12" ht="13.5" customHeight="1">
      <c r="A128" s="459"/>
      <c r="B128" s="446"/>
      <c r="C128" s="460"/>
      <c r="D128" s="460"/>
      <c r="E128" s="461"/>
      <c r="F128" s="449"/>
      <c r="G128" s="462"/>
      <c r="H128" s="452"/>
      <c r="I128" s="452"/>
      <c r="J128" s="193"/>
      <c r="K128" s="194"/>
      <c r="L128" s="195"/>
    </row>
    <row r="129" spans="1:12" ht="13.5" customHeight="1">
      <c r="A129" s="453"/>
      <c r="B129" s="454"/>
      <c r="C129" s="198"/>
      <c r="D129" s="199"/>
      <c r="E129" s="455"/>
      <c r="F129" s="201"/>
      <c r="G129" s="456"/>
      <c r="H129" s="458"/>
      <c r="I129" s="458"/>
      <c r="J129" s="205"/>
      <c r="K129" s="213"/>
      <c r="L129" s="207"/>
    </row>
    <row r="130" spans="1:12" ht="13.5" customHeight="1">
      <c r="A130" s="465"/>
      <c r="B130" s="469"/>
      <c r="C130" s="271"/>
      <c r="D130" s="272"/>
      <c r="E130" s="470"/>
      <c r="F130" s="273"/>
      <c r="G130" s="478"/>
      <c r="H130" s="473"/>
      <c r="I130" s="473"/>
      <c r="J130" s="228"/>
      <c r="K130" s="249"/>
      <c r="L130" s="222"/>
    </row>
    <row r="131" spans="1:12" ht="13.5" customHeight="1">
      <c r="A131" s="465"/>
      <c r="B131" s="469"/>
      <c r="C131" s="271"/>
      <c r="D131" s="272"/>
      <c r="E131" s="470"/>
      <c r="F131" s="273"/>
      <c r="G131" s="478"/>
      <c r="H131" s="473"/>
      <c r="I131" s="473"/>
      <c r="J131" s="228"/>
      <c r="K131" s="249"/>
      <c r="L131" s="222"/>
    </row>
    <row r="132" spans="1:12" ht="13.5" customHeight="1">
      <c r="A132" s="459"/>
      <c r="B132" s="446"/>
      <c r="C132" s="460"/>
      <c r="D132" s="460"/>
      <c r="E132" s="461"/>
      <c r="F132" s="449"/>
      <c r="G132" s="462"/>
      <c r="H132" s="452"/>
      <c r="I132" s="452"/>
      <c r="J132" s="193"/>
      <c r="K132" s="194"/>
      <c r="L132" s="195"/>
    </row>
    <row r="133" spans="1:12" ht="13.5" customHeight="1">
      <c r="A133" s="453"/>
      <c r="B133" s="454"/>
      <c r="C133" s="198"/>
      <c r="D133" s="199"/>
      <c r="E133" s="455"/>
      <c r="F133" s="201"/>
      <c r="G133" s="456"/>
      <c r="H133" s="458"/>
      <c r="I133" s="458"/>
      <c r="J133" s="205"/>
      <c r="K133" s="213"/>
      <c r="L133" s="207"/>
    </row>
    <row r="134" spans="1:12" ht="13.5" customHeight="1">
      <c r="A134" s="465"/>
      <c r="B134" s="469"/>
      <c r="E134" s="470"/>
      <c r="F134" s="471"/>
      <c r="G134" s="472"/>
      <c r="H134" s="473"/>
      <c r="I134" s="452"/>
      <c r="J134" s="228"/>
      <c r="K134" s="233"/>
      <c r="L134" s="222"/>
    </row>
    <row r="135" spans="1:12" ht="13.5" customHeight="1" thickBot="1">
      <c r="A135" s="479"/>
      <c r="B135" s="480"/>
      <c r="C135" s="236"/>
      <c r="D135" s="237"/>
      <c r="E135" s="481"/>
      <c r="F135" s="246"/>
      <c r="G135" s="482"/>
      <c r="H135" s="483"/>
      <c r="I135" s="483"/>
      <c r="J135" s="241"/>
      <c r="K135" s="242"/>
      <c r="L135" s="284"/>
    </row>
    <row r="136" spans="1:12" ht="13.5" customHeight="1">
      <c r="J136" s="179"/>
      <c r="K136" s="495"/>
      <c r="L136" s="485">
        <f>L68+1</f>
        <v>35</v>
      </c>
    </row>
    <row r="137" spans="1:12" ht="13.5" customHeight="1" thickBot="1">
      <c r="G137" s="421"/>
      <c r="J137" s="179"/>
      <c r="K137" s="493"/>
      <c r="L137" s="425" t="s">
        <v>9</v>
      </c>
    </row>
    <row r="138" spans="1:12" ht="13.5" customHeight="1">
      <c r="A138" s="427" t="s">
        <v>0</v>
      </c>
      <c r="B138" s="428" t="s">
        <v>1</v>
      </c>
      <c r="C138" s="429" t="s">
        <v>2</v>
      </c>
      <c r="D138" s="430"/>
      <c r="E138" s="431"/>
      <c r="F138" s="432" t="s">
        <v>3</v>
      </c>
      <c r="G138" s="433" t="s">
        <v>4</v>
      </c>
      <c r="H138" s="434" t="s">
        <v>5</v>
      </c>
      <c r="I138" s="434" t="s">
        <v>6</v>
      </c>
      <c r="J138" s="317" t="s">
        <v>7</v>
      </c>
      <c r="K138" s="492" t="str">
        <f>K104</f>
        <v>第　回既済部分検査内訳書</v>
      </c>
      <c r="L138" s="487"/>
    </row>
    <row r="139" spans="1:12" ht="13.5" customHeight="1">
      <c r="A139" s="435"/>
      <c r="B139" s="436"/>
      <c r="C139" s="437"/>
      <c r="D139" s="438"/>
      <c r="E139" s="439"/>
      <c r="F139" s="440"/>
      <c r="G139" s="441"/>
      <c r="H139" s="442"/>
      <c r="I139" s="442"/>
      <c r="J139" s="318"/>
      <c r="K139" s="494" t="s">
        <v>3</v>
      </c>
      <c r="L139" s="444" t="s">
        <v>8</v>
      </c>
    </row>
    <row r="140" spans="1:12" ht="13.5" customHeight="1">
      <c r="A140" s="445"/>
      <c r="B140" s="446" t="s">
        <v>248</v>
      </c>
      <c r="C140" s="447"/>
      <c r="D140" s="447"/>
      <c r="E140" s="448"/>
      <c r="F140" s="449"/>
      <c r="G140" s="450"/>
      <c r="H140" s="451"/>
      <c r="I140" s="452"/>
      <c r="J140" s="193"/>
      <c r="K140" s="194"/>
      <c r="L140" s="195"/>
    </row>
    <row r="141" spans="1:12" ht="13.5" customHeight="1">
      <c r="A141" s="453"/>
      <c r="B141" s="454" t="s">
        <v>482</v>
      </c>
      <c r="C141" s="198" t="s">
        <v>483</v>
      </c>
      <c r="D141" s="199"/>
      <c r="E141" s="455"/>
      <c r="F141" s="201">
        <v>71.099999999999994</v>
      </c>
      <c r="G141" s="456" t="s">
        <v>59</v>
      </c>
      <c r="H141" s="457"/>
      <c r="I141" s="458"/>
      <c r="J141" s="205"/>
      <c r="K141" s="206"/>
      <c r="L141" s="207"/>
    </row>
    <row r="142" spans="1:12" ht="13.5" customHeight="1">
      <c r="A142" s="459"/>
      <c r="B142" s="446" t="s">
        <v>248</v>
      </c>
      <c r="C142" s="460"/>
      <c r="D142" s="460"/>
      <c r="E142" s="461"/>
      <c r="F142" s="449"/>
      <c r="G142" s="462"/>
      <c r="H142" s="452"/>
      <c r="I142" s="452"/>
      <c r="J142" s="193"/>
      <c r="K142" s="194"/>
      <c r="L142" s="195"/>
    </row>
    <row r="143" spans="1:12" ht="13.5" customHeight="1">
      <c r="A143" s="453"/>
      <c r="B143" s="454" t="s">
        <v>482</v>
      </c>
      <c r="C143" s="198" t="s">
        <v>736</v>
      </c>
      <c r="D143" s="199"/>
      <c r="E143" s="455"/>
      <c r="F143" s="201">
        <v>506</v>
      </c>
      <c r="G143" s="463" t="s">
        <v>59</v>
      </c>
      <c r="H143" s="458"/>
      <c r="I143" s="458"/>
      <c r="J143" s="205"/>
      <c r="K143" s="213"/>
      <c r="L143" s="207"/>
    </row>
    <row r="144" spans="1:12" ht="13.5" customHeight="1">
      <c r="A144" s="459"/>
      <c r="B144" s="446" t="s">
        <v>248</v>
      </c>
      <c r="C144" s="214"/>
      <c r="D144" s="460"/>
      <c r="E144" s="461"/>
      <c r="F144" s="449"/>
      <c r="G144" s="462"/>
      <c r="H144" s="452"/>
      <c r="I144" s="452"/>
      <c r="J144" s="193"/>
      <c r="K144" s="194"/>
      <c r="L144" s="195"/>
    </row>
    <row r="145" spans="1:12" ht="13.5" customHeight="1">
      <c r="A145" s="453"/>
      <c r="B145" s="454" t="s">
        <v>484</v>
      </c>
      <c r="C145" s="464" t="s">
        <v>485</v>
      </c>
      <c r="D145" s="464"/>
      <c r="E145" s="455"/>
      <c r="F145" s="201">
        <v>1.9</v>
      </c>
      <c r="G145" s="463" t="s">
        <v>59</v>
      </c>
      <c r="H145" s="457"/>
      <c r="I145" s="458"/>
      <c r="J145" s="205"/>
      <c r="K145" s="213"/>
      <c r="L145" s="207"/>
    </row>
    <row r="146" spans="1:12" ht="13.5" customHeight="1">
      <c r="A146" s="465"/>
      <c r="B146" s="446" t="s">
        <v>248</v>
      </c>
      <c r="C146" s="214"/>
      <c r="D146" s="218"/>
      <c r="E146" s="461"/>
      <c r="F146" s="219"/>
      <c r="G146" s="466"/>
      <c r="H146" s="467"/>
      <c r="I146" s="452"/>
      <c r="J146" s="193"/>
      <c r="K146" s="194"/>
      <c r="L146" s="222"/>
    </row>
    <row r="147" spans="1:12" ht="13.5" customHeight="1">
      <c r="A147" s="465"/>
      <c r="B147" s="454" t="s">
        <v>737</v>
      </c>
      <c r="C147" s="464" t="s">
        <v>738</v>
      </c>
      <c r="D147" s="464"/>
      <c r="E147" s="455"/>
      <c r="F147" s="201">
        <v>28.1</v>
      </c>
      <c r="G147" s="463" t="s">
        <v>59</v>
      </c>
      <c r="H147" s="458"/>
      <c r="I147" s="458"/>
      <c r="J147" s="205"/>
      <c r="K147" s="213"/>
      <c r="L147" s="222"/>
    </row>
    <row r="148" spans="1:12" ht="13.5" customHeight="1">
      <c r="A148" s="459"/>
      <c r="B148" s="446" t="s">
        <v>248</v>
      </c>
      <c r="C148" s="214" t="s">
        <v>469</v>
      </c>
      <c r="D148" s="218"/>
      <c r="E148" s="461"/>
      <c r="F148" s="219"/>
      <c r="G148" s="466"/>
      <c r="H148" s="467"/>
      <c r="I148" s="452"/>
      <c r="J148" s="193"/>
      <c r="K148" s="194"/>
      <c r="L148" s="195"/>
    </row>
    <row r="149" spans="1:12" ht="13.5" customHeight="1">
      <c r="A149" s="453"/>
      <c r="B149" s="454" t="s">
        <v>470</v>
      </c>
      <c r="C149" s="464"/>
      <c r="D149" s="464"/>
      <c r="E149" s="455"/>
      <c r="F149" s="201">
        <v>354</v>
      </c>
      <c r="G149" s="463" t="s">
        <v>59</v>
      </c>
      <c r="H149" s="457"/>
      <c r="I149" s="458"/>
      <c r="J149" s="205"/>
      <c r="K149" s="213"/>
      <c r="L149" s="207"/>
    </row>
    <row r="150" spans="1:12" ht="13.5" customHeight="1">
      <c r="A150" s="459"/>
      <c r="B150" s="446" t="s">
        <v>248</v>
      </c>
      <c r="C150" s="214"/>
      <c r="D150" s="460"/>
      <c r="E150" s="461"/>
      <c r="F150" s="449"/>
      <c r="G150" s="462"/>
      <c r="H150" s="452"/>
      <c r="I150" s="452"/>
      <c r="J150" s="193"/>
      <c r="K150" s="194"/>
      <c r="L150" s="195"/>
    </row>
    <row r="151" spans="1:12" ht="13.5" customHeight="1">
      <c r="A151" s="453"/>
      <c r="B151" s="454" t="s">
        <v>486</v>
      </c>
      <c r="C151" s="464"/>
      <c r="D151" s="464"/>
      <c r="E151" s="455"/>
      <c r="F151" s="468">
        <v>127</v>
      </c>
      <c r="G151" s="463" t="s">
        <v>59</v>
      </c>
      <c r="H151" s="458"/>
      <c r="I151" s="458"/>
      <c r="J151" s="205"/>
      <c r="K151" s="213"/>
      <c r="L151" s="207"/>
    </row>
    <row r="152" spans="1:12" ht="13.5" customHeight="1">
      <c r="A152" s="459"/>
      <c r="B152" s="469" t="s">
        <v>487</v>
      </c>
      <c r="C152" s="214"/>
      <c r="E152" s="470"/>
      <c r="F152" s="471"/>
      <c r="G152" s="472"/>
      <c r="H152" s="473"/>
      <c r="I152" s="452"/>
      <c r="J152" s="193"/>
      <c r="K152" s="194"/>
      <c r="L152" s="195"/>
    </row>
    <row r="153" spans="1:12" ht="13.5" customHeight="1">
      <c r="A153" s="453"/>
      <c r="B153" s="474" t="s">
        <v>486</v>
      </c>
      <c r="C153" s="475"/>
      <c r="D153" s="464"/>
      <c r="E153" s="455"/>
      <c r="F153" s="201">
        <v>1.4</v>
      </c>
      <c r="G153" s="463" t="s">
        <v>59</v>
      </c>
      <c r="H153" s="458"/>
      <c r="I153" s="458"/>
      <c r="J153" s="205"/>
      <c r="K153" s="213"/>
      <c r="L153" s="207"/>
    </row>
    <row r="154" spans="1:12" ht="13.5" customHeight="1">
      <c r="A154" s="459"/>
      <c r="B154" s="476" t="s">
        <v>385</v>
      </c>
      <c r="C154" s="477"/>
      <c r="D154" s="460"/>
      <c r="E154" s="461"/>
      <c r="F154" s="449"/>
      <c r="G154" s="462"/>
      <c r="H154" s="452"/>
      <c r="I154" s="452"/>
      <c r="J154" s="193"/>
      <c r="K154" s="194"/>
      <c r="L154" s="195"/>
    </row>
    <row r="155" spans="1:12" ht="13.5" customHeight="1">
      <c r="A155" s="453"/>
      <c r="B155" s="469" t="s">
        <v>486</v>
      </c>
      <c r="E155" s="470"/>
      <c r="F155" s="201">
        <v>2.2999999999999998</v>
      </c>
      <c r="G155" s="463" t="s">
        <v>59</v>
      </c>
      <c r="H155" s="473"/>
      <c r="I155" s="458"/>
      <c r="J155" s="205"/>
      <c r="K155" s="213"/>
      <c r="L155" s="207"/>
    </row>
    <row r="156" spans="1:12" ht="13.5" customHeight="1">
      <c r="A156" s="459"/>
      <c r="B156" s="446" t="s">
        <v>380</v>
      </c>
      <c r="C156" s="460"/>
      <c r="D156" s="460"/>
      <c r="E156" s="461"/>
      <c r="F156" s="449"/>
      <c r="G156" s="462"/>
      <c r="H156" s="452"/>
      <c r="I156" s="452"/>
      <c r="J156" s="193"/>
      <c r="K156" s="194"/>
      <c r="L156" s="195"/>
    </row>
    <row r="157" spans="1:12" ht="13.5" customHeight="1">
      <c r="A157" s="453"/>
      <c r="B157" s="454" t="s">
        <v>486</v>
      </c>
      <c r="C157" s="198"/>
      <c r="D157" s="199"/>
      <c r="E157" s="455"/>
      <c r="F157" s="201">
        <v>8.4</v>
      </c>
      <c r="G157" s="456" t="s">
        <v>59</v>
      </c>
      <c r="H157" s="458"/>
      <c r="I157" s="458"/>
      <c r="J157" s="205"/>
      <c r="K157" s="213"/>
      <c r="L157" s="207"/>
    </row>
    <row r="158" spans="1:12" ht="13.5" customHeight="1">
      <c r="A158" s="459"/>
      <c r="B158" s="446" t="s">
        <v>379</v>
      </c>
      <c r="C158" s="460"/>
      <c r="D158" s="460"/>
      <c r="E158" s="461"/>
      <c r="F158" s="449"/>
      <c r="G158" s="462"/>
      <c r="H158" s="452"/>
      <c r="I158" s="452"/>
      <c r="J158" s="193"/>
      <c r="K158" s="194"/>
      <c r="L158" s="195"/>
    </row>
    <row r="159" spans="1:12" ht="13.5" customHeight="1">
      <c r="A159" s="453"/>
      <c r="B159" s="454" t="s">
        <v>486</v>
      </c>
      <c r="C159" s="198"/>
      <c r="D159" s="199"/>
      <c r="E159" s="455"/>
      <c r="F159" s="201">
        <v>1.1000000000000001</v>
      </c>
      <c r="G159" s="456" t="s">
        <v>59</v>
      </c>
      <c r="H159" s="458"/>
      <c r="I159" s="458"/>
      <c r="J159" s="205"/>
      <c r="K159" s="213"/>
      <c r="L159" s="207"/>
    </row>
    <row r="160" spans="1:12" ht="13.5" customHeight="1">
      <c r="A160" s="459"/>
      <c r="B160" s="446" t="s">
        <v>248</v>
      </c>
      <c r="C160" s="460"/>
      <c r="D160" s="460"/>
      <c r="E160" s="461"/>
      <c r="F160" s="449"/>
      <c r="G160" s="462"/>
      <c r="H160" s="452"/>
      <c r="I160" s="452"/>
      <c r="J160" s="193"/>
      <c r="K160" s="194"/>
      <c r="L160" s="195"/>
    </row>
    <row r="161" spans="1:12" ht="13.5" customHeight="1">
      <c r="A161" s="453"/>
      <c r="B161" s="454" t="s">
        <v>488</v>
      </c>
      <c r="C161" s="198" t="s">
        <v>489</v>
      </c>
      <c r="D161" s="199"/>
      <c r="E161" s="455"/>
      <c r="F161" s="201">
        <v>573</v>
      </c>
      <c r="G161" s="456" t="s">
        <v>59</v>
      </c>
      <c r="H161" s="458"/>
      <c r="I161" s="458"/>
      <c r="J161" s="205"/>
      <c r="K161" s="213"/>
      <c r="L161" s="207"/>
    </row>
    <row r="162" spans="1:12" ht="13.5" customHeight="1">
      <c r="A162" s="459"/>
      <c r="B162" s="446"/>
      <c r="C162" s="460"/>
      <c r="D162" s="460"/>
      <c r="E162" s="461"/>
      <c r="F162" s="449"/>
      <c r="G162" s="462"/>
      <c r="H162" s="452"/>
      <c r="I162" s="452"/>
      <c r="J162" s="193"/>
      <c r="K162" s="194"/>
      <c r="L162" s="195"/>
    </row>
    <row r="163" spans="1:12" ht="13.5" customHeight="1">
      <c r="A163" s="453"/>
      <c r="B163" s="454" t="s">
        <v>490</v>
      </c>
      <c r="C163" s="198" t="s">
        <v>489</v>
      </c>
      <c r="D163" s="199"/>
      <c r="E163" s="455"/>
      <c r="F163" s="201">
        <v>253</v>
      </c>
      <c r="G163" s="456" t="s">
        <v>50</v>
      </c>
      <c r="H163" s="458"/>
      <c r="I163" s="458"/>
      <c r="J163" s="205"/>
      <c r="K163" s="213"/>
      <c r="L163" s="207"/>
    </row>
    <row r="164" spans="1:12" ht="13.5" customHeight="1">
      <c r="A164" s="465"/>
      <c r="B164" s="469"/>
      <c r="C164" s="271"/>
      <c r="D164" s="272"/>
      <c r="E164" s="470"/>
      <c r="F164" s="273"/>
      <c r="G164" s="478"/>
      <c r="H164" s="473"/>
      <c r="I164" s="473"/>
      <c r="J164" s="228"/>
      <c r="K164" s="249"/>
      <c r="L164" s="222"/>
    </row>
    <row r="165" spans="1:12" ht="13.5" customHeight="1">
      <c r="A165" s="465"/>
      <c r="B165" s="469"/>
      <c r="C165" s="271"/>
      <c r="D165" s="272"/>
      <c r="E165" s="470"/>
      <c r="F165" s="273"/>
      <c r="G165" s="478"/>
      <c r="H165" s="473"/>
      <c r="I165" s="473"/>
      <c r="J165" s="228"/>
      <c r="K165" s="249"/>
      <c r="L165" s="222"/>
    </row>
    <row r="166" spans="1:12" ht="13.5" customHeight="1">
      <c r="A166" s="459"/>
      <c r="B166" s="446"/>
      <c r="C166" s="460"/>
      <c r="D166" s="460"/>
      <c r="E166" s="461"/>
      <c r="F166" s="449"/>
      <c r="G166" s="462"/>
      <c r="H166" s="452"/>
      <c r="I166" s="452"/>
      <c r="J166" s="193"/>
      <c r="K166" s="194"/>
      <c r="L166" s="195"/>
    </row>
    <row r="167" spans="1:12" ht="13.5" customHeight="1">
      <c r="A167" s="453"/>
      <c r="B167" s="454"/>
      <c r="C167" s="198"/>
      <c r="D167" s="199"/>
      <c r="E167" s="455"/>
      <c r="F167" s="201"/>
      <c r="G167" s="456"/>
      <c r="H167" s="458"/>
      <c r="I167" s="458"/>
      <c r="J167" s="205"/>
      <c r="K167" s="213"/>
      <c r="L167" s="207"/>
    </row>
    <row r="168" spans="1:12" ht="13.5" customHeight="1">
      <c r="A168" s="465"/>
      <c r="B168" s="469"/>
      <c r="E168" s="470"/>
      <c r="F168" s="471"/>
      <c r="G168" s="472"/>
      <c r="H168" s="473"/>
      <c r="I168" s="452"/>
      <c r="J168" s="228"/>
      <c r="K168" s="233"/>
      <c r="L168" s="222"/>
    </row>
    <row r="169" spans="1:12" ht="13.5" customHeight="1" thickBot="1">
      <c r="A169" s="479"/>
      <c r="B169" s="480"/>
      <c r="C169" s="236"/>
      <c r="D169" s="237"/>
      <c r="E169" s="481"/>
      <c r="F169" s="246"/>
      <c r="G169" s="482"/>
      <c r="H169" s="483"/>
      <c r="I169" s="483"/>
      <c r="J169" s="241"/>
      <c r="K169" s="242"/>
      <c r="L169" s="243"/>
    </row>
    <row r="170" spans="1:12" ht="13.5" customHeight="1">
      <c r="J170" s="179"/>
      <c r="K170" s="495"/>
      <c r="L170" s="485"/>
    </row>
    <row r="171" spans="1:12" ht="13.5" customHeight="1" thickBot="1">
      <c r="G171" s="421"/>
      <c r="J171" s="179"/>
      <c r="K171" s="493"/>
      <c r="L171" s="425"/>
    </row>
    <row r="172" spans="1:12" ht="13.5" customHeight="1">
      <c r="A172" s="427" t="s">
        <v>0</v>
      </c>
      <c r="B172" s="428" t="s">
        <v>1</v>
      </c>
      <c r="C172" s="429" t="s">
        <v>2</v>
      </c>
      <c r="D172" s="430"/>
      <c r="E172" s="431"/>
      <c r="F172" s="432" t="s">
        <v>3</v>
      </c>
      <c r="G172" s="433" t="s">
        <v>4</v>
      </c>
      <c r="H172" s="434" t="s">
        <v>5</v>
      </c>
      <c r="I172" s="434" t="s">
        <v>6</v>
      </c>
      <c r="J172" s="317" t="s">
        <v>7</v>
      </c>
      <c r="K172" s="492" t="str">
        <f>K138</f>
        <v>第　回既済部分検査内訳書</v>
      </c>
      <c r="L172" s="487"/>
    </row>
    <row r="173" spans="1:12" ht="13.5" customHeight="1">
      <c r="A173" s="435"/>
      <c r="B173" s="436"/>
      <c r="C173" s="437"/>
      <c r="D173" s="438"/>
      <c r="E173" s="439"/>
      <c r="F173" s="440"/>
      <c r="G173" s="441"/>
      <c r="H173" s="442"/>
      <c r="I173" s="442"/>
      <c r="J173" s="318"/>
      <c r="K173" s="494" t="s">
        <v>3</v>
      </c>
      <c r="L173" s="444" t="s">
        <v>8</v>
      </c>
    </row>
    <row r="174" spans="1:12" ht="13.5" customHeight="1">
      <c r="A174" s="445"/>
      <c r="B174" s="446"/>
      <c r="C174" s="447"/>
      <c r="D174" s="447"/>
      <c r="E174" s="448"/>
      <c r="F174" s="449"/>
      <c r="G174" s="450"/>
      <c r="H174" s="451"/>
      <c r="I174" s="452"/>
      <c r="J174" s="193"/>
      <c r="K174" s="194"/>
      <c r="L174" s="195"/>
    </row>
    <row r="175" spans="1:12" ht="13.5" customHeight="1">
      <c r="A175" s="453"/>
      <c r="B175" s="454" t="s">
        <v>491</v>
      </c>
      <c r="C175" s="198" t="s">
        <v>252</v>
      </c>
      <c r="D175" s="199"/>
      <c r="E175" s="455"/>
      <c r="F175" s="201">
        <v>514</v>
      </c>
      <c r="G175" s="456" t="s">
        <v>50</v>
      </c>
      <c r="H175" s="457"/>
      <c r="I175" s="458"/>
      <c r="J175" s="205"/>
      <c r="K175" s="206"/>
      <c r="L175" s="207"/>
    </row>
    <row r="176" spans="1:12" ht="13.5" customHeight="1">
      <c r="A176" s="459"/>
      <c r="B176" s="446" t="s">
        <v>492</v>
      </c>
      <c r="C176" s="460"/>
      <c r="D176" s="460"/>
      <c r="E176" s="461"/>
      <c r="F176" s="449"/>
      <c r="G176" s="462"/>
      <c r="H176" s="452"/>
      <c r="I176" s="452"/>
      <c r="J176" s="193"/>
      <c r="K176" s="194"/>
      <c r="L176" s="195"/>
    </row>
    <row r="177" spans="1:12" ht="13.5" customHeight="1">
      <c r="A177" s="453"/>
      <c r="B177" s="454" t="s">
        <v>491</v>
      </c>
      <c r="C177" s="198" t="s">
        <v>493</v>
      </c>
      <c r="D177" s="199"/>
      <c r="E177" s="455"/>
      <c r="F177" s="201">
        <v>29.5</v>
      </c>
      <c r="G177" s="463" t="s">
        <v>50</v>
      </c>
      <c r="H177" s="458"/>
      <c r="I177" s="458"/>
      <c r="J177" s="205"/>
      <c r="K177" s="213"/>
      <c r="L177" s="207"/>
    </row>
    <row r="178" spans="1:12" ht="13.5" customHeight="1">
      <c r="A178" s="459"/>
      <c r="B178" s="446" t="s">
        <v>251</v>
      </c>
      <c r="C178" s="214" t="s">
        <v>469</v>
      </c>
      <c r="D178" s="460"/>
      <c r="E178" s="461"/>
      <c r="F178" s="449"/>
      <c r="G178" s="462"/>
      <c r="H178" s="452"/>
      <c r="I178" s="452"/>
      <c r="J178" s="193"/>
      <c r="K178" s="194"/>
      <c r="L178" s="195"/>
    </row>
    <row r="179" spans="1:12" ht="13.5" customHeight="1">
      <c r="A179" s="453"/>
      <c r="B179" s="454" t="s">
        <v>470</v>
      </c>
      <c r="C179" s="464" t="s">
        <v>489</v>
      </c>
      <c r="D179" s="464"/>
      <c r="E179" s="455"/>
      <c r="F179" s="201">
        <v>58.9</v>
      </c>
      <c r="G179" s="463" t="s">
        <v>50</v>
      </c>
      <c r="H179" s="457"/>
      <c r="I179" s="458"/>
      <c r="J179" s="205"/>
      <c r="K179" s="213"/>
      <c r="L179" s="207"/>
    </row>
    <row r="180" spans="1:12" ht="13.5" customHeight="1">
      <c r="A180" s="465"/>
      <c r="B180" s="446" t="s">
        <v>251</v>
      </c>
      <c r="C180" s="214"/>
      <c r="D180" s="218"/>
      <c r="E180" s="461"/>
      <c r="F180" s="219"/>
      <c r="G180" s="466"/>
      <c r="H180" s="467"/>
      <c r="I180" s="452"/>
      <c r="J180" s="193"/>
      <c r="K180" s="194"/>
      <c r="L180" s="222"/>
    </row>
    <row r="181" spans="1:12" ht="13.5" customHeight="1">
      <c r="A181" s="465"/>
      <c r="B181" s="454" t="s">
        <v>486</v>
      </c>
      <c r="C181" s="464" t="s">
        <v>489</v>
      </c>
      <c r="D181" s="464"/>
      <c r="E181" s="455"/>
      <c r="F181" s="201">
        <v>80.099999999999994</v>
      </c>
      <c r="G181" s="463" t="s">
        <v>50</v>
      </c>
      <c r="H181" s="458"/>
      <c r="I181" s="458"/>
      <c r="J181" s="205"/>
      <c r="K181" s="213"/>
      <c r="L181" s="222"/>
    </row>
    <row r="182" spans="1:12" ht="13.5" customHeight="1">
      <c r="A182" s="459"/>
      <c r="B182" s="446" t="s">
        <v>394</v>
      </c>
      <c r="C182" s="214"/>
      <c r="D182" s="218"/>
      <c r="E182" s="461"/>
      <c r="F182" s="219"/>
      <c r="G182" s="466"/>
      <c r="H182" s="467"/>
      <c r="I182" s="452"/>
      <c r="J182" s="193"/>
      <c r="K182" s="194"/>
      <c r="L182" s="195"/>
    </row>
    <row r="183" spans="1:12" ht="13.5" customHeight="1">
      <c r="A183" s="453"/>
      <c r="B183" s="454" t="s">
        <v>494</v>
      </c>
      <c r="C183" s="464" t="s">
        <v>451</v>
      </c>
      <c r="D183" s="464"/>
      <c r="E183" s="455"/>
      <c r="F183" s="201">
        <v>1047</v>
      </c>
      <c r="G183" s="463" t="s">
        <v>59</v>
      </c>
      <c r="H183" s="457"/>
      <c r="I183" s="458"/>
      <c r="J183" s="205"/>
      <c r="K183" s="213"/>
      <c r="L183" s="207"/>
    </row>
    <row r="184" spans="1:12" ht="13.5" customHeight="1">
      <c r="A184" s="459"/>
      <c r="B184" s="446" t="s">
        <v>394</v>
      </c>
      <c r="C184" s="214"/>
      <c r="D184" s="460"/>
      <c r="E184" s="461"/>
      <c r="F184" s="449"/>
      <c r="G184" s="462"/>
      <c r="H184" s="452"/>
      <c r="I184" s="452"/>
      <c r="J184" s="193"/>
      <c r="K184" s="194"/>
      <c r="L184" s="195"/>
    </row>
    <row r="185" spans="1:12" ht="13.5" customHeight="1">
      <c r="A185" s="453"/>
      <c r="B185" s="454" t="s">
        <v>495</v>
      </c>
      <c r="C185" s="464" t="s">
        <v>496</v>
      </c>
      <c r="D185" s="464"/>
      <c r="E185" s="455"/>
      <c r="F185" s="468">
        <v>125</v>
      </c>
      <c r="G185" s="463" t="s">
        <v>59</v>
      </c>
      <c r="H185" s="458"/>
      <c r="I185" s="458"/>
      <c r="J185" s="205"/>
      <c r="K185" s="213"/>
      <c r="L185" s="207"/>
    </row>
    <row r="186" spans="1:12" ht="13.5" customHeight="1">
      <c r="A186" s="459"/>
      <c r="B186" s="469" t="s">
        <v>394</v>
      </c>
      <c r="C186" s="214"/>
      <c r="E186" s="470"/>
      <c r="F186" s="471"/>
      <c r="G186" s="472"/>
      <c r="H186" s="473"/>
      <c r="I186" s="452"/>
      <c r="J186" s="193"/>
      <c r="K186" s="194"/>
      <c r="L186" s="195"/>
    </row>
    <row r="187" spans="1:12" ht="13.5" customHeight="1">
      <c r="A187" s="453"/>
      <c r="B187" s="474" t="s">
        <v>495</v>
      </c>
      <c r="C187" s="475" t="s">
        <v>497</v>
      </c>
      <c r="D187" s="464"/>
      <c r="E187" s="455"/>
      <c r="F187" s="201">
        <v>538</v>
      </c>
      <c r="G187" s="463" t="s">
        <v>59</v>
      </c>
      <c r="H187" s="458"/>
      <c r="I187" s="458"/>
      <c r="J187" s="205"/>
      <c r="K187" s="213"/>
      <c r="L187" s="207"/>
    </row>
    <row r="188" spans="1:12" ht="13.5" customHeight="1">
      <c r="A188" s="459"/>
      <c r="B188" s="476" t="s">
        <v>394</v>
      </c>
      <c r="C188" s="477"/>
      <c r="D188" s="460"/>
      <c r="E188" s="461"/>
      <c r="F188" s="449"/>
      <c r="G188" s="462"/>
      <c r="H188" s="452"/>
      <c r="I188" s="452"/>
      <c r="J188" s="193"/>
      <c r="K188" s="194"/>
      <c r="L188" s="195"/>
    </row>
    <row r="189" spans="1:12" ht="13.5" customHeight="1">
      <c r="A189" s="453"/>
      <c r="B189" s="469" t="s">
        <v>495</v>
      </c>
      <c r="C189" s="421" t="s">
        <v>739</v>
      </c>
      <c r="E189" s="470"/>
      <c r="F189" s="201">
        <v>23.8</v>
      </c>
      <c r="G189" s="463" t="s">
        <v>59</v>
      </c>
      <c r="H189" s="473"/>
      <c r="I189" s="458"/>
      <c r="J189" s="205"/>
      <c r="K189" s="213"/>
      <c r="L189" s="207"/>
    </row>
    <row r="190" spans="1:12" ht="13.5" customHeight="1">
      <c r="A190" s="459"/>
      <c r="B190" s="446" t="s">
        <v>394</v>
      </c>
      <c r="C190" s="460"/>
      <c r="D190" s="460"/>
      <c r="E190" s="461"/>
      <c r="F190" s="449"/>
      <c r="G190" s="462"/>
      <c r="H190" s="452"/>
      <c r="I190" s="452"/>
      <c r="J190" s="193"/>
      <c r="K190" s="194"/>
      <c r="L190" s="195"/>
    </row>
    <row r="191" spans="1:12" ht="13.5" customHeight="1">
      <c r="A191" s="453"/>
      <c r="B191" s="454" t="s">
        <v>495</v>
      </c>
      <c r="C191" s="198" t="s">
        <v>498</v>
      </c>
      <c r="D191" s="199"/>
      <c r="E191" s="455"/>
      <c r="F191" s="201">
        <v>450</v>
      </c>
      <c r="G191" s="456" t="s">
        <v>59</v>
      </c>
      <c r="H191" s="458"/>
      <c r="I191" s="458"/>
      <c r="J191" s="205"/>
      <c r="K191" s="213"/>
      <c r="L191" s="207"/>
    </row>
    <row r="192" spans="1:12" ht="13.5" customHeight="1">
      <c r="A192" s="459"/>
      <c r="B192" s="446" t="s">
        <v>394</v>
      </c>
      <c r="C192" s="460"/>
      <c r="D192" s="460"/>
      <c r="E192" s="461"/>
      <c r="F192" s="449"/>
      <c r="G192" s="462"/>
      <c r="H192" s="452"/>
      <c r="I192" s="452"/>
      <c r="J192" s="193"/>
      <c r="K192" s="194"/>
      <c r="L192" s="195"/>
    </row>
    <row r="193" spans="1:12" ht="13.5" customHeight="1">
      <c r="A193" s="453"/>
      <c r="B193" s="454" t="s">
        <v>495</v>
      </c>
      <c r="C193" s="198" t="s">
        <v>500</v>
      </c>
      <c r="D193" s="199"/>
      <c r="E193" s="455"/>
      <c r="F193" s="201">
        <v>19.7</v>
      </c>
      <c r="G193" s="456" t="s">
        <v>59</v>
      </c>
      <c r="H193" s="458"/>
      <c r="I193" s="458"/>
      <c r="J193" s="205"/>
      <c r="K193" s="213"/>
      <c r="L193" s="207"/>
    </row>
    <row r="194" spans="1:12" ht="13.5" customHeight="1">
      <c r="A194" s="459"/>
      <c r="B194" s="446" t="s">
        <v>394</v>
      </c>
      <c r="C194" s="460"/>
      <c r="D194" s="460"/>
      <c r="E194" s="461"/>
      <c r="F194" s="449"/>
      <c r="G194" s="462"/>
      <c r="H194" s="452"/>
      <c r="I194" s="452"/>
      <c r="J194" s="193"/>
      <c r="K194" s="194"/>
      <c r="L194" s="195"/>
    </row>
    <row r="195" spans="1:12" ht="13.5" customHeight="1">
      <c r="A195" s="453"/>
      <c r="B195" s="454" t="s">
        <v>495</v>
      </c>
      <c r="C195" s="198" t="s">
        <v>501</v>
      </c>
      <c r="D195" s="199"/>
      <c r="E195" s="455"/>
      <c r="F195" s="201">
        <v>1.6</v>
      </c>
      <c r="G195" s="456" t="s">
        <v>59</v>
      </c>
      <c r="H195" s="458"/>
      <c r="I195" s="458"/>
      <c r="J195" s="205"/>
      <c r="K195" s="213"/>
      <c r="L195" s="207"/>
    </row>
    <row r="196" spans="1:12" ht="13.5" customHeight="1">
      <c r="A196" s="459"/>
      <c r="B196" s="446" t="s">
        <v>394</v>
      </c>
      <c r="C196" s="460"/>
      <c r="D196" s="460"/>
      <c r="E196" s="461"/>
      <c r="F196" s="449"/>
      <c r="G196" s="462"/>
      <c r="H196" s="452"/>
      <c r="I196" s="452"/>
      <c r="J196" s="193"/>
      <c r="K196" s="194"/>
      <c r="L196" s="195"/>
    </row>
    <row r="197" spans="1:12" ht="13.5" customHeight="1">
      <c r="A197" s="453"/>
      <c r="B197" s="454" t="s">
        <v>502</v>
      </c>
      <c r="C197" s="198" t="s">
        <v>499</v>
      </c>
      <c r="D197" s="199"/>
      <c r="E197" s="455"/>
      <c r="F197" s="201">
        <v>20.8</v>
      </c>
      <c r="G197" s="456" t="s">
        <v>59</v>
      </c>
      <c r="H197" s="458"/>
      <c r="I197" s="458"/>
      <c r="J197" s="205"/>
      <c r="K197" s="213"/>
      <c r="L197" s="207"/>
    </row>
    <row r="198" spans="1:12" ht="13.5" customHeight="1">
      <c r="A198" s="465"/>
      <c r="B198" s="469"/>
      <c r="C198" s="271"/>
      <c r="D198" s="272"/>
      <c r="E198" s="470"/>
      <c r="F198" s="273"/>
      <c r="G198" s="478"/>
      <c r="H198" s="473"/>
      <c r="I198" s="473"/>
      <c r="J198" s="228"/>
      <c r="K198" s="249"/>
      <c r="L198" s="222"/>
    </row>
    <row r="199" spans="1:12" ht="13.5" customHeight="1">
      <c r="A199" s="465"/>
      <c r="B199" s="469"/>
      <c r="C199" s="271"/>
      <c r="D199" s="272"/>
      <c r="E199" s="470"/>
      <c r="F199" s="273"/>
      <c r="G199" s="478"/>
      <c r="H199" s="473"/>
      <c r="I199" s="473"/>
      <c r="J199" s="228"/>
      <c r="K199" s="249"/>
      <c r="L199" s="222"/>
    </row>
    <row r="200" spans="1:12" ht="13.5" customHeight="1">
      <c r="A200" s="459"/>
      <c r="B200" s="446"/>
      <c r="C200" s="460"/>
      <c r="D200" s="460"/>
      <c r="E200" s="461"/>
      <c r="F200" s="449"/>
      <c r="G200" s="462"/>
      <c r="H200" s="452"/>
      <c r="I200" s="452"/>
      <c r="J200" s="193"/>
      <c r="K200" s="194"/>
      <c r="L200" s="195"/>
    </row>
    <row r="201" spans="1:12" ht="13.5" customHeight="1">
      <c r="A201" s="453"/>
      <c r="B201" s="454"/>
      <c r="C201" s="198"/>
      <c r="D201" s="199"/>
      <c r="E201" s="455"/>
      <c r="F201" s="201"/>
      <c r="G201" s="456"/>
      <c r="H201" s="458"/>
      <c r="I201" s="458"/>
      <c r="J201" s="205"/>
      <c r="K201" s="213"/>
      <c r="L201" s="207"/>
    </row>
    <row r="202" spans="1:12" ht="13.5" customHeight="1">
      <c r="A202" s="465"/>
      <c r="B202" s="469"/>
      <c r="E202" s="470"/>
      <c r="F202" s="471"/>
      <c r="G202" s="472"/>
      <c r="H202" s="473"/>
      <c r="I202" s="452"/>
      <c r="J202" s="228"/>
      <c r="K202" s="233"/>
      <c r="L202" s="222"/>
    </row>
    <row r="203" spans="1:12" ht="13.5" customHeight="1" thickBot="1">
      <c r="A203" s="479"/>
      <c r="B203" s="480"/>
      <c r="C203" s="236"/>
      <c r="D203" s="237"/>
      <c r="E203" s="481"/>
      <c r="F203" s="246"/>
      <c r="G203" s="482"/>
      <c r="H203" s="483"/>
      <c r="I203" s="483"/>
      <c r="J203" s="241"/>
      <c r="K203" s="242"/>
      <c r="L203" s="243"/>
    </row>
    <row r="204" spans="1:12" ht="13.5" customHeight="1">
      <c r="J204" s="179"/>
      <c r="K204" s="495"/>
      <c r="L204" s="485">
        <f>L136+1</f>
        <v>36</v>
      </c>
    </row>
    <row r="205" spans="1:12" ht="13.5" customHeight="1" thickBot="1">
      <c r="G205" s="421"/>
      <c r="J205" s="179"/>
      <c r="K205" s="493"/>
      <c r="L205" s="425" t="s">
        <v>9</v>
      </c>
    </row>
    <row r="206" spans="1:12" ht="13.5" customHeight="1">
      <c r="A206" s="427" t="s">
        <v>0</v>
      </c>
      <c r="B206" s="428" t="s">
        <v>1</v>
      </c>
      <c r="C206" s="429" t="s">
        <v>2</v>
      </c>
      <c r="D206" s="430"/>
      <c r="E206" s="431"/>
      <c r="F206" s="432" t="s">
        <v>3</v>
      </c>
      <c r="G206" s="433" t="s">
        <v>4</v>
      </c>
      <c r="H206" s="434" t="s">
        <v>5</v>
      </c>
      <c r="I206" s="434" t="s">
        <v>6</v>
      </c>
      <c r="J206" s="317" t="s">
        <v>7</v>
      </c>
      <c r="K206" s="492" t="str">
        <f>K172</f>
        <v>第　回既済部分検査内訳書</v>
      </c>
      <c r="L206" s="487"/>
    </row>
    <row r="207" spans="1:12" ht="13.5" customHeight="1">
      <c r="A207" s="435"/>
      <c r="B207" s="436"/>
      <c r="C207" s="437"/>
      <c r="D207" s="438"/>
      <c r="E207" s="439"/>
      <c r="F207" s="440"/>
      <c r="G207" s="441"/>
      <c r="H207" s="442"/>
      <c r="I207" s="442"/>
      <c r="J207" s="318"/>
      <c r="K207" s="494" t="s">
        <v>3</v>
      </c>
      <c r="L207" s="444" t="s">
        <v>8</v>
      </c>
    </row>
    <row r="208" spans="1:12" ht="13.5" customHeight="1">
      <c r="A208" s="445"/>
      <c r="B208" s="446" t="s">
        <v>394</v>
      </c>
      <c r="C208" s="447"/>
      <c r="D208" s="447"/>
      <c r="E208" s="448"/>
      <c r="F208" s="449"/>
      <c r="G208" s="450"/>
      <c r="H208" s="451"/>
      <c r="I208" s="452"/>
      <c r="J208" s="193"/>
      <c r="K208" s="194"/>
      <c r="L208" s="195"/>
    </row>
    <row r="209" spans="1:12" ht="13.5" customHeight="1">
      <c r="A209" s="453"/>
      <c r="B209" s="454" t="s">
        <v>502</v>
      </c>
      <c r="C209" s="198" t="s">
        <v>497</v>
      </c>
      <c r="D209" s="199"/>
      <c r="E209" s="455"/>
      <c r="F209" s="201">
        <v>26.2</v>
      </c>
      <c r="G209" s="456" t="s">
        <v>59</v>
      </c>
      <c r="H209" s="457"/>
      <c r="I209" s="458"/>
      <c r="J209" s="205"/>
      <c r="K209" s="206"/>
      <c r="L209" s="207"/>
    </row>
    <row r="210" spans="1:12" ht="13.5" customHeight="1">
      <c r="A210" s="459"/>
      <c r="B210" s="446" t="s">
        <v>394</v>
      </c>
      <c r="C210" s="460" t="s">
        <v>872</v>
      </c>
      <c r="D210" s="460"/>
      <c r="E210" s="461"/>
      <c r="F210" s="449"/>
      <c r="G210" s="462"/>
      <c r="H210" s="452"/>
      <c r="I210" s="452"/>
      <c r="J210" s="193"/>
      <c r="K210" s="194"/>
      <c r="L210" s="195"/>
    </row>
    <row r="211" spans="1:12" ht="13.5" customHeight="1">
      <c r="A211" s="453"/>
      <c r="B211" s="454" t="s">
        <v>502</v>
      </c>
      <c r="C211" s="198" t="s">
        <v>871</v>
      </c>
      <c r="D211" s="199"/>
      <c r="E211" s="455"/>
      <c r="F211" s="201">
        <v>33.200000000000003</v>
      </c>
      <c r="G211" s="463" t="s">
        <v>59</v>
      </c>
      <c r="H211" s="458"/>
      <c r="I211" s="458"/>
      <c r="J211" s="205"/>
      <c r="K211" s="213"/>
      <c r="L211" s="207"/>
    </row>
    <row r="212" spans="1:12" ht="13.5" customHeight="1">
      <c r="A212" s="459"/>
      <c r="B212" s="446" t="s">
        <v>394</v>
      </c>
      <c r="C212" s="214" t="s">
        <v>872</v>
      </c>
      <c r="D212" s="460"/>
      <c r="E212" s="461"/>
      <c r="F212" s="449"/>
      <c r="G212" s="462"/>
      <c r="H212" s="452"/>
      <c r="I212" s="452"/>
      <c r="J212" s="193"/>
      <c r="K212" s="194"/>
      <c r="L212" s="195"/>
    </row>
    <row r="213" spans="1:12" ht="13.5" customHeight="1">
      <c r="A213" s="453"/>
      <c r="B213" s="454" t="s">
        <v>502</v>
      </c>
      <c r="C213" s="464" t="s">
        <v>873</v>
      </c>
      <c r="D213" s="464"/>
      <c r="E213" s="455"/>
      <c r="F213" s="201">
        <v>125</v>
      </c>
      <c r="G213" s="463" t="s">
        <v>59</v>
      </c>
      <c r="H213" s="457"/>
      <c r="I213" s="458"/>
      <c r="J213" s="205"/>
      <c r="K213" s="213"/>
      <c r="L213" s="207"/>
    </row>
    <row r="214" spans="1:12" ht="13.5" customHeight="1">
      <c r="A214" s="465"/>
      <c r="B214" s="446" t="s">
        <v>343</v>
      </c>
      <c r="C214" s="214" t="s">
        <v>872</v>
      </c>
      <c r="D214" s="218"/>
      <c r="E214" s="461"/>
      <c r="F214" s="219"/>
      <c r="G214" s="466"/>
      <c r="H214" s="467"/>
      <c r="I214" s="452"/>
      <c r="J214" s="193"/>
      <c r="K214" s="194"/>
      <c r="L214" s="222"/>
    </row>
    <row r="215" spans="1:12" ht="13.5" customHeight="1">
      <c r="A215" s="465"/>
      <c r="B215" s="454" t="s">
        <v>502</v>
      </c>
      <c r="C215" s="464" t="s">
        <v>873</v>
      </c>
      <c r="D215" s="464"/>
      <c r="E215" s="455"/>
      <c r="F215" s="201">
        <v>16.7</v>
      </c>
      <c r="G215" s="463" t="s">
        <v>59</v>
      </c>
      <c r="H215" s="458"/>
      <c r="I215" s="458"/>
      <c r="J215" s="205"/>
      <c r="K215" s="213"/>
      <c r="L215" s="222"/>
    </row>
    <row r="216" spans="1:12" ht="13.5" customHeight="1">
      <c r="A216" s="459"/>
      <c r="B216" s="446" t="s">
        <v>394</v>
      </c>
      <c r="C216" s="214"/>
      <c r="D216" s="218"/>
      <c r="E216" s="461"/>
      <c r="F216" s="219"/>
      <c r="G216" s="466"/>
      <c r="H216" s="467"/>
      <c r="I216" s="452"/>
      <c r="J216" s="193"/>
      <c r="K216" s="194"/>
      <c r="L216" s="195"/>
    </row>
    <row r="217" spans="1:12" ht="13.5" customHeight="1">
      <c r="A217" s="453"/>
      <c r="B217" s="454" t="s">
        <v>504</v>
      </c>
      <c r="C217" s="464" t="s">
        <v>505</v>
      </c>
      <c r="D217" s="464"/>
      <c r="E217" s="455"/>
      <c r="F217" s="201">
        <v>1.6</v>
      </c>
      <c r="G217" s="463" t="s">
        <v>59</v>
      </c>
      <c r="H217" s="457"/>
      <c r="I217" s="458"/>
      <c r="J217" s="205"/>
      <c r="K217" s="213"/>
      <c r="L217" s="207"/>
    </row>
    <row r="218" spans="1:12" ht="13.5" customHeight="1">
      <c r="A218" s="459"/>
      <c r="B218" s="446" t="s">
        <v>394</v>
      </c>
      <c r="C218" s="214"/>
      <c r="D218" s="460"/>
      <c r="E218" s="461"/>
      <c r="F218" s="449"/>
      <c r="G218" s="462"/>
      <c r="H218" s="452"/>
      <c r="I218" s="452"/>
      <c r="J218" s="193"/>
      <c r="K218" s="194"/>
      <c r="L218" s="195"/>
    </row>
    <row r="219" spans="1:12" ht="13.5" customHeight="1">
      <c r="A219" s="453"/>
      <c r="B219" s="454" t="s">
        <v>506</v>
      </c>
      <c r="C219" s="464" t="s">
        <v>507</v>
      </c>
      <c r="D219" s="464"/>
      <c r="E219" s="455"/>
      <c r="F219" s="468">
        <v>163</v>
      </c>
      <c r="G219" s="463" t="s">
        <v>59</v>
      </c>
      <c r="H219" s="458"/>
      <c r="I219" s="458"/>
      <c r="J219" s="205"/>
      <c r="K219" s="213"/>
      <c r="L219" s="207"/>
    </row>
    <row r="220" spans="1:12" ht="13.5" customHeight="1">
      <c r="A220" s="459"/>
      <c r="B220" s="469"/>
      <c r="C220" s="214"/>
      <c r="E220" s="470"/>
      <c r="F220" s="471"/>
      <c r="G220" s="472"/>
      <c r="H220" s="473"/>
      <c r="I220" s="452"/>
      <c r="J220" s="228"/>
      <c r="K220" s="194"/>
      <c r="L220" s="195"/>
    </row>
    <row r="221" spans="1:12" ht="13.5" customHeight="1">
      <c r="A221" s="453"/>
      <c r="B221" s="474"/>
      <c r="C221" s="475"/>
      <c r="D221" s="464"/>
      <c r="E221" s="455"/>
      <c r="F221" s="201"/>
      <c r="G221" s="463"/>
      <c r="H221" s="473"/>
      <c r="I221" s="458"/>
      <c r="J221" s="205"/>
      <c r="K221" s="213"/>
      <c r="L221" s="207"/>
    </row>
    <row r="222" spans="1:12" ht="13.5" customHeight="1">
      <c r="A222" s="459"/>
      <c r="B222" s="476" t="s">
        <v>740</v>
      </c>
      <c r="C222" s="477"/>
      <c r="D222" s="460"/>
      <c r="E222" s="461"/>
      <c r="F222" s="449"/>
      <c r="G222" s="462"/>
      <c r="H222" s="452"/>
      <c r="I222" s="452"/>
      <c r="J222" s="193"/>
      <c r="K222" s="194"/>
      <c r="L222" s="195"/>
    </row>
    <row r="223" spans="1:12" ht="13.5" customHeight="1">
      <c r="A223" s="453"/>
      <c r="B223" s="469" t="s">
        <v>495</v>
      </c>
      <c r="C223" s="421" t="s">
        <v>503</v>
      </c>
      <c r="E223" s="470"/>
      <c r="F223" s="201">
        <v>41</v>
      </c>
      <c r="G223" s="463" t="s">
        <v>59</v>
      </c>
      <c r="H223" s="473"/>
      <c r="I223" s="458"/>
      <c r="J223" s="205"/>
      <c r="K223" s="213"/>
      <c r="L223" s="207"/>
    </row>
    <row r="224" spans="1:12" ht="13.5" customHeight="1">
      <c r="A224" s="459"/>
      <c r="B224" s="446" t="s">
        <v>508</v>
      </c>
      <c r="C224" s="460"/>
      <c r="D224" s="460"/>
      <c r="E224" s="461"/>
      <c r="F224" s="449"/>
      <c r="G224" s="462"/>
      <c r="H224" s="452"/>
      <c r="I224" s="452"/>
      <c r="J224" s="193"/>
      <c r="K224" s="194"/>
      <c r="L224" s="195"/>
    </row>
    <row r="225" spans="1:12" ht="13.5" customHeight="1">
      <c r="A225" s="453"/>
      <c r="B225" s="454" t="s">
        <v>495</v>
      </c>
      <c r="C225" s="198" t="s">
        <v>500</v>
      </c>
      <c r="D225" s="199"/>
      <c r="E225" s="455"/>
      <c r="F225" s="201">
        <v>256</v>
      </c>
      <c r="G225" s="456" t="s">
        <v>59</v>
      </c>
      <c r="H225" s="458"/>
      <c r="I225" s="458"/>
      <c r="J225" s="205"/>
      <c r="K225" s="213"/>
      <c r="L225" s="207"/>
    </row>
    <row r="226" spans="1:12" ht="13.5" customHeight="1">
      <c r="A226" s="459"/>
      <c r="B226" s="446" t="s">
        <v>508</v>
      </c>
      <c r="C226" s="460" t="s">
        <v>872</v>
      </c>
      <c r="D226" s="460"/>
      <c r="E226" s="461"/>
      <c r="F226" s="449"/>
      <c r="G226" s="462"/>
      <c r="H226" s="452"/>
      <c r="I226" s="452"/>
      <c r="J226" s="193"/>
      <c r="K226" s="194"/>
      <c r="L226" s="195"/>
    </row>
    <row r="227" spans="1:12" ht="13.5" customHeight="1">
      <c r="A227" s="453"/>
      <c r="B227" s="454" t="s">
        <v>502</v>
      </c>
      <c r="C227" s="198" t="s">
        <v>874</v>
      </c>
      <c r="D227" s="199"/>
      <c r="E227" s="455"/>
      <c r="F227" s="201">
        <v>93.2</v>
      </c>
      <c r="G227" s="456" t="s">
        <v>59</v>
      </c>
      <c r="H227" s="458"/>
      <c r="I227" s="458"/>
      <c r="J227" s="205"/>
      <c r="K227" s="213"/>
      <c r="L227" s="207"/>
    </row>
    <row r="228" spans="1:12" ht="13.5" customHeight="1">
      <c r="A228" s="459"/>
      <c r="B228" s="446" t="s">
        <v>333</v>
      </c>
      <c r="C228" s="460"/>
      <c r="D228" s="460"/>
      <c r="E228" s="461"/>
      <c r="F228" s="449"/>
      <c r="G228" s="462"/>
      <c r="H228" s="452"/>
      <c r="I228" s="452"/>
      <c r="J228" s="193"/>
      <c r="K228" s="194"/>
      <c r="L228" s="195"/>
    </row>
    <row r="229" spans="1:12" ht="13.5" customHeight="1">
      <c r="A229" s="453"/>
      <c r="B229" s="454" t="s">
        <v>509</v>
      </c>
      <c r="C229" s="198" t="s">
        <v>510</v>
      </c>
      <c r="D229" s="199"/>
      <c r="E229" s="455"/>
      <c r="F229" s="201">
        <v>809</v>
      </c>
      <c r="G229" s="456" t="s">
        <v>59</v>
      </c>
      <c r="H229" s="458"/>
      <c r="I229" s="458"/>
      <c r="J229" s="205"/>
      <c r="K229" s="213"/>
      <c r="L229" s="207"/>
    </row>
    <row r="230" spans="1:12" ht="13.5" customHeight="1">
      <c r="A230" s="459"/>
      <c r="B230" s="446" t="s">
        <v>333</v>
      </c>
      <c r="C230" s="460"/>
      <c r="D230" s="460"/>
      <c r="E230" s="461"/>
      <c r="F230" s="449"/>
      <c r="G230" s="462"/>
      <c r="H230" s="452"/>
      <c r="I230" s="452"/>
      <c r="J230" s="193"/>
      <c r="K230" s="194"/>
      <c r="L230" s="195"/>
    </row>
    <row r="231" spans="1:12" ht="13.5" customHeight="1">
      <c r="A231" s="453"/>
      <c r="B231" s="454" t="s">
        <v>495</v>
      </c>
      <c r="C231" s="198" t="s">
        <v>741</v>
      </c>
      <c r="D231" s="199"/>
      <c r="E231" s="455"/>
      <c r="F231" s="201">
        <v>28.3</v>
      </c>
      <c r="G231" s="456" t="s">
        <v>59</v>
      </c>
      <c r="H231" s="458"/>
      <c r="I231" s="458"/>
      <c r="J231" s="205"/>
      <c r="K231" s="213"/>
      <c r="L231" s="207"/>
    </row>
    <row r="232" spans="1:12" ht="13.5" customHeight="1">
      <c r="A232" s="459"/>
      <c r="B232" s="446" t="s">
        <v>333</v>
      </c>
      <c r="C232" s="460" t="s">
        <v>511</v>
      </c>
      <c r="D232" s="460"/>
      <c r="E232" s="461"/>
      <c r="F232" s="449"/>
      <c r="G232" s="462"/>
      <c r="H232" s="452"/>
      <c r="I232" s="452"/>
      <c r="J232" s="193"/>
      <c r="K232" s="194"/>
      <c r="L232" s="195"/>
    </row>
    <row r="233" spans="1:12" ht="13.5" customHeight="1">
      <c r="A233" s="453"/>
      <c r="B233" s="454" t="s">
        <v>512</v>
      </c>
      <c r="C233" s="198" t="s">
        <v>513</v>
      </c>
      <c r="D233" s="199"/>
      <c r="E233" s="455"/>
      <c r="F233" s="201">
        <v>140</v>
      </c>
      <c r="G233" s="456" t="s">
        <v>59</v>
      </c>
      <c r="H233" s="458"/>
      <c r="I233" s="458"/>
      <c r="J233" s="205"/>
      <c r="K233" s="213"/>
      <c r="L233" s="207"/>
    </row>
    <row r="234" spans="1:12" ht="13.5" customHeight="1">
      <c r="A234" s="465"/>
      <c r="B234" s="469"/>
      <c r="C234" s="271"/>
      <c r="D234" s="272"/>
      <c r="E234" s="470"/>
      <c r="F234" s="273"/>
      <c r="G234" s="478"/>
      <c r="H234" s="473"/>
      <c r="I234" s="473"/>
      <c r="J234" s="228"/>
      <c r="K234" s="249"/>
      <c r="L234" s="222"/>
    </row>
    <row r="235" spans="1:12" ht="13.5" customHeight="1">
      <c r="A235" s="453"/>
      <c r="B235" s="454"/>
      <c r="C235" s="198"/>
      <c r="D235" s="199"/>
      <c r="E235" s="455"/>
      <c r="F235" s="201"/>
      <c r="G235" s="456"/>
      <c r="H235" s="458"/>
      <c r="I235" s="458"/>
      <c r="J235" s="205"/>
      <c r="K235" s="213"/>
      <c r="L235" s="207"/>
    </row>
    <row r="236" spans="1:12" ht="13.5" customHeight="1">
      <c r="A236" s="459"/>
      <c r="B236" s="446"/>
      <c r="C236" s="460"/>
      <c r="D236" s="460"/>
      <c r="E236" s="461"/>
      <c r="F236" s="449"/>
      <c r="G236" s="462"/>
      <c r="H236" s="452"/>
      <c r="I236" s="452"/>
      <c r="J236" s="193"/>
      <c r="K236" s="194"/>
      <c r="L236" s="195"/>
    </row>
    <row r="237" spans="1:12" ht="13.5" customHeight="1" thickBot="1">
      <c r="A237" s="479"/>
      <c r="B237" s="480"/>
      <c r="C237" s="236"/>
      <c r="D237" s="237"/>
      <c r="E237" s="481"/>
      <c r="F237" s="246"/>
      <c r="G237" s="482"/>
      <c r="H237" s="483"/>
      <c r="I237" s="483"/>
      <c r="J237" s="241"/>
      <c r="K237" s="242"/>
      <c r="L237" s="243"/>
    </row>
    <row r="238" spans="1:12" ht="13.5" customHeight="1">
      <c r="J238" s="179"/>
      <c r="K238" s="495"/>
      <c r="L238" s="485"/>
    </row>
    <row r="239" spans="1:12" ht="13.5" customHeight="1" thickBot="1">
      <c r="G239" s="421"/>
      <c r="J239" s="179"/>
      <c r="K239" s="493"/>
      <c r="L239" s="425"/>
    </row>
    <row r="240" spans="1:12" ht="13.5" customHeight="1">
      <c r="A240" s="427" t="s">
        <v>0</v>
      </c>
      <c r="B240" s="428" t="s">
        <v>1</v>
      </c>
      <c r="C240" s="429" t="s">
        <v>2</v>
      </c>
      <c r="D240" s="430"/>
      <c r="E240" s="431"/>
      <c r="F240" s="432" t="s">
        <v>3</v>
      </c>
      <c r="G240" s="433" t="s">
        <v>4</v>
      </c>
      <c r="H240" s="434" t="s">
        <v>5</v>
      </c>
      <c r="I240" s="434" t="s">
        <v>6</v>
      </c>
      <c r="J240" s="317" t="s">
        <v>7</v>
      </c>
      <c r="K240" s="492" t="str">
        <f>K206</f>
        <v>第　回既済部分検査内訳書</v>
      </c>
      <c r="L240" s="487"/>
    </row>
    <row r="241" spans="1:12" ht="13.5" customHeight="1">
      <c r="A241" s="435"/>
      <c r="B241" s="436"/>
      <c r="C241" s="437"/>
      <c r="D241" s="438"/>
      <c r="E241" s="439"/>
      <c r="F241" s="440"/>
      <c r="G241" s="441"/>
      <c r="H241" s="442"/>
      <c r="I241" s="442"/>
      <c r="J241" s="318"/>
      <c r="K241" s="494" t="s">
        <v>3</v>
      </c>
      <c r="L241" s="444" t="s">
        <v>8</v>
      </c>
    </row>
    <row r="242" spans="1:12" ht="13.5" customHeight="1">
      <c r="A242" s="459"/>
      <c r="B242" s="446" t="s">
        <v>333</v>
      </c>
      <c r="C242" s="460"/>
      <c r="D242" s="460"/>
      <c r="E242" s="461"/>
      <c r="F242" s="449"/>
      <c r="G242" s="462"/>
      <c r="H242" s="452"/>
      <c r="I242" s="452"/>
      <c r="J242" s="193"/>
      <c r="K242" s="194"/>
      <c r="L242" s="195"/>
    </row>
    <row r="243" spans="1:12" ht="13.5" customHeight="1">
      <c r="A243" s="453"/>
      <c r="B243" s="454" t="s">
        <v>742</v>
      </c>
      <c r="C243" s="198" t="s">
        <v>743</v>
      </c>
      <c r="D243" s="199"/>
      <c r="E243" s="455"/>
      <c r="F243" s="201">
        <v>28.3</v>
      </c>
      <c r="G243" s="463" t="s">
        <v>59</v>
      </c>
      <c r="H243" s="458"/>
      <c r="I243" s="458"/>
      <c r="J243" s="205"/>
      <c r="K243" s="213"/>
      <c r="L243" s="207"/>
    </row>
    <row r="244" spans="1:12" ht="13.5" customHeight="1">
      <c r="A244" s="445"/>
      <c r="B244" s="446" t="s">
        <v>1027</v>
      </c>
      <c r="C244" s="460"/>
      <c r="D244" s="447"/>
      <c r="E244" s="448"/>
      <c r="F244" s="449"/>
      <c r="G244" s="450"/>
      <c r="H244" s="451"/>
      <c r="I244" s="452"/>
      <c r="J244" s="193"/>
      <c r="K244" s="194"/>
      <c r="L244" s="195"/>
    </row>
    <row r="245" spans="1:12" ht="13.5" customHeight="1">
      <c r="A245" s="453"/>
      <c r="B245" s="454" t="s">
        <v>495</v>
      </c>
      <c r="C245" s="198" t="s">
        <v>741</v>
      </c>
      <c r="D245" s="199"/>
      <c r="E245" s="455"/>
      <c r="F245" s="201">
        <v>1.8</v>
      </c>
      <c r="G245" s="456" t="s">
        <v>59</v>
      </c>
      <c r="H245" s="457"/>
      <c r="I245" s="458"/>
      <c r="J245" s="205"/>
      <c r="K245" s="206"/>
      <c r="L245" s="207"/>
    </row>
    <row r="246" spans="1:12" ht="13.5" customHeight="1">
      <c r="A246" s="459"/>
      <c r="B246" s="446" t="s">
        <v>1027</v>
      </c>
      <c r="C246" s="214"/>
      <c r="D246" s="460"/>
      <c r="E246" s="461"/>
      <c r="F246" s="449"/>
      <c r="G246" s="462"/>
      <c r="H246" s="452"/>
      <c r="I246" s="452"/>
      <c r="J246" s="193"/>
      <c r="K246" s="194"/>
      <c r="L246" s="195"/>
    </row>
    <row r="247" spans="1:12" ht="13.5" customHeight="1">
      <c r="A247" s="453"/>
      <c r="B247" s="454" t="s">
        <v>742</v>
      </c>
      <c r="C247" s="464" t="s">
        <v>743</v>
      </c>
      <c r="D247" s="464"/>
      <c r="E247" s="455"/>
      <c r="F247" s="468">
        <v>1.8</v>
      </c>
      <c r="G247" s="463" t="s">
        <v>59</v>
      </c>
      <c r="H247" s="458"/>
      <c r="I247" s="458"/>
      <c r="J247" s="205"/>
      <c r="K247" s="213"/>
      <c r="L247" s="207"/>
    </row>
    <row r="248" spans="1:12" ht="13.5" customHeight="1">
      <c r="A248" s="459"/>
      <c r="B248" s="446" t="s">
        <v>453</v>
      </c>
      <c r="C248" s="214"/>
      <c r="D248" s="460"/>
      <c r="E248" s="461"/>
      <c r="F248" s="449"/>
      <c r="G248" s="462"/>
      <c r="H248" s="452"/>
      <c r="I248" s="452"/>
      <c r="J248" s="193"/>
      <c r="K248" s="194"/>
      <c r="L248" s="195"/>
    </row>
    <row r="249" spans="1:12" ht="13.5" customHeight="1">
      <c r="A249" s="453"/>
      <c r="B249" s="454" t="s">
        <v>275</v>
      </c>
      <c r="C249" s="464" t="s">
        <v>514</v>
      </c>
      <c r="D249" s="464"/>
      <c r="E249" s="455"/>
      <c r="F249" s="201">
        <v>25.1</v>
      </c>
      <c r="G249" s="463" t="s">
        <v>50</v>
      </c>
      <c r="H249" s="457"/>
      <c r="I249" s="458"/>
      <c r="J249" s="205"/>
      <c r="K249" s="213"/>
      <c r="L249" s="207"/>
    </row>
    <row r="250" spans="1:12" ht="13.5" customHeight="1">
      <c r="A250" s="465"/>
      <c r="B250" s="446" t="s">
        <v>333</v>
      </c>
      <c r="C250" s="214"/>
      <c r="D250" s="218"/>
      <c r="E250" s="461"/>
      <c r="F250" s="219"/>
      <c r="G250" s="466"/>
      <c r="H250" s="467"/>
      <c r="I250" s="452"/>
      <c r="J250" s="193"/>
      <c r="K250" s="194"/>
      <c r="L250" s="222"/>
    </row>
    <row r="251" spans="1:12" ht="13.5" customHeight="1">
      <c r="A251" s="465"/>
      <c r="B251" s="454" t="s">
        <v>515</v>
      </c>
      <c r="C251" s="464" t="s">
        <v>514</v>
      </c>
      <c r="D251" s="464"/>
      <c r="E251" s="455"/>
      <c r="F251" s="201">
        <v>733</v>
      </c>
      <c r="G251" s="463" t="s">
        <v>50</v>
      </c>
      <c r="H251" s="458"/>
      <c r="I251" s="458"/>
      <c r="J251" s="205"/>
      <c r="K251" s="213"/>
      <c r="L251" s="222"/>
    </row>
    <row r="252" spans="1:12" ht="13.5" customHeight="1">
      <c r="A252" s="459"/>
      <c r="B252" s="446"/>
      <c r="C252" s="214"/>
      <c r="D252" s="218"/>
      <c r="E252" s="461"/>
      <c r="F252" s="219"/>
      <c r="G252" s="466"/>
      <c r="H252" s="467"/>
      <c r="I252" s="452"/>
      <c r="J252" s="193"/>
      <c r="K252" s="194"/>
      <c r="L252" s="195"/>
    </row>
    <row r="253" spans="1:12" ht="13.5" customHeight="1">
      <c r="A253" s="453"/>
      <c r="B253" s="454" t="s">
        <v>516</v>
      </c>
      <c r="C253" s="464"/>
      <c r="D253" s="464"/>
      <c r="E253" s="455"/>
      <c r="F253" s="201">
        <v>142</v>
      </c>
      <c r="G253" s="463" t="s">
        <v>50</v>
      </c>
      <c r="H253" s="457"/>
      <c r="I253" s="458"/>
      <c r="J253" s="205"/>
      <c r="K253" s="213"/>
      <c r="L253" s="207"/>
    </row>
    <row r="254" spans="1:12" ht="13.5" customHeight="1">
      <c r="A254" s="459"/>
      <c r="B254" s="469" t="s">
        <v>517</v>
      </c>
      <c r="C254" s="214" t="s">
        <v>518</v>
      </c>
      <c r="E254" s="470"/>
      <c r="F254" s="471"/>
      <c r="G254" s="472"/>
      <c r="H254" s="473"/>
      <c r="I254" s="452"/>
      <c r="J254" s="228"/>
      <c r="K254" s="194"/>
      <c r="L254" s="195"/>
    </row>
    <row r="255" spans="1:12" ht="13.5" customHeight="1">
      <c r="A255" s="453"/>
      <c r="B255" s="474" t="s">
        <v>519</v>
      </c>
      <c r="C255" s="475" t="s">
        <v>344</v>
      </c>
      <c r="D255" s="464"/>
      <c r="E255" s="455"/>
      <c r="F255" s="201">
        <v>150</v>
      </c>
      <c r="G255" s="463" t="s">
        <v>59</v>
      </c>
      <c r="H255" s="458"/>
      <c r="I255" s="458"/>
      <c r="J255" s="205"/>
      <c r="K255" s="213"/>
      <c r="L255" s="207"/>
    </row>
    <row r="256" spans="1:12" ht="13.5" customHeight="1">
      <c r="A256" s="459"/>
      <c r="B256" s="476" t="s">
        <v>517</v>
      </c>
      <c r="C256" s="477"/>
      <c r="D256" s="460"/>
      <c r="E256" s="461"/>
      <c r="F256" s="449"/>
      <c r="G256" s="462"/>
      <c r="H256" s="452"/>
      <c r="I256" s="452"/>
      <c r="J256" s="193"/>
      <c r="K256" s="194"/>
      <c r="L256" s="195"/>
    </row>
    <row r="257" spans="1:12" ht="13.5" customHeight="1">
      <c r="A257" s="453"/>
      <c r="B257" s="469" t="s">
        <v>520</v>
      </c>
      <c r="E257" s="470"/>
      <c r="F257" s="201">
        <v>277</v>
      </c>
      <c r="G257" s="463" t="s">
        <v>50</v>
      </c>
      <c r="H257" s="473"/>
      <c r="I257" s="458"/>
      <c r="J257" s="205"/>
      <c r="K257" s="213"/>
      <c r="L257" s="207"/>
    </row>
    <row r="258" spans="1:12" ht="13.5" customHeight="1">
      <c r="A258" s="459"/>
      <c r="B258" s="446" t="s">
        <v>521</v>
      </c>
      <c r="C258" s="460"/>
      <c r="D258" s="460"/>
      <c r="E258" s="461"/>
      <c r="F258" s="449"/>
      <c r="G258" s="462"/>
      <c r="H258" s="452"/>
      <c r="I258" s="452"/>
      <c r="J258" s="193"/>
      <c r="K258" s="194"/>
      <c r="L258" s="195"/>
    </row>
    <row r="259" spans="1:12" ht="13.5" customHeight="1">
      <c r="A259" s="453"/>
      <c r="B259" s="454" t="s">
        <v>522</v>
      </c>
      <c r="C259" s="198"/>
      <c r="D259" s="199"/>
      <c r="E259" s="455"/>
      <c r="F259" s="201">
        <v>436</v>
      </c>
      <c r="G259" s="456" t="s">
        <v>50</v>
      </c>
      <c r="H259" s="458"/>
      <c r="I259" s="458"/>
      <c r="J259" s="205"/>
      <c r="K259" s="213"/>
      <c r="L259" s="207"/>
    </row>
    <row r="260" spans="1:12" ht="13.5" customHeight="1">
      <c r="A260" s="459"/>
      <c r="B260" s="446" t="s">
        <v>523</v>
      </c>
      <c r="C260" s="460"/>
      <c r="D260" s="460"/>
      <c r="E260" s="461"/>
      <c r="F260" s="449"/>
      <c r="G260" s="462"/>
      <c r="H260" s="452"/>
      <c r="I260" s="452"/>
      <c r="J260" s="193"/>
      <c r="K260" s="194"/>
      <c r="L260" s="195"/>
    </row>
    <row r="261" spans="1:12" ht="13.5" customHeight="1">
      <c r="A261" s="453"/>
      <c r="B261" s="454" t="s">
        <v>522</v>
      </c>
      <c r="C261" s="198"/>
      <c r="D261" s="199"/>
      <c r="E261" s="455"/>
      <c r="F261" s="201">
        <v>53.7</v>
      </c>
      <c r="G261" s="456" t="s">
        <v>50</v>
      </c>
      <c r="H261" s="458"/>
      <c r="I261" s="458"/>
      <c r="J261" s="205"/>
      <c r="K261" s="213"/>
      <c r="L261" s="207"/>
    </row>
    <row r="262" spans="1:12" ht="13.5" customHeight="1">
      <c r="A262" s="459"/>
      <c r="B262" s="446" t="s">
        <v>521</v>
      </c>
      <c r="C262" s="460"/>
      <c r="D262" s="460"/>
      <c r="E262" s="461"/>
      <c r="F262" s="449"/>
      <c r="G262" s="462"/>
      <c r="H262" s="452"/>
      <c r="I262" s="452"/>
      <c r="J262" s="193"/>
      <c r="K262" s="194"/>
      <c r="L262" s="195"/>
    </row>
    <row r="263" spans="1:12" ht="13.5" customHeight="1">
      <c r="A263" s="453"/>
      <c r="B263" s="454" t="s">
        <v>524</v>
      </c>
      <c r="C263" s="198" t="s">
        <v>525</v>
      </c>
      <c r="D263" s="199"/>
      <c r="E263" s="455"/>
      <c r="F263" s="201">
        <v>210</v>
      </c>
      <c r="G263" s="456" t="s">
        <v>59</v>
      </c>
      <c r="H263" s="458"/>
      <c r="I263" s="458"/>
      <c r="J263" s="205"/>
      <c r="K263" s="213"/>
      <c r="L263" s="207"/>
    </row>
    <row r="264" spans="1:12" ht="13.5" customHeight="1">
      <c r="A264" s="459"/>
      <c r="B264" s="446" t="s">
        <v>523</v>
      </c>
      <c r="C264" s="460"/>
      <c r="D264" s="460"/>
      <c r="E264" s="461"/>
      <c r="F264" s="449"/>
      <c r="G264" s="462"/>
      <c r="H264" s="452"/>
      <c r="I264" s="452"/>
      <c r="J264" s="193"/>
      <c r="K264" s="194"/>
      <c r="L264" s="195"/>
    </row>
    <row r="265" spans="1:12" ht="13.5" customHeight="1">
      <c r="A265" s="453"/>
      <c r="B265" s="454" t="s">
        <v>524</v>
      </c>
      <c r="C265" s="198" t="s">
        <v>525</v>
      </c>
      <c r="D265" s="199"/>
      <c r="E265" s="455"/>
      <c r="F265" s="201">
        <v>105</v>
      </c>
      <c r="G265" s="456" t="s">
        <v>59</v>
      </c>
      <c r="H265" s="458"/>
      <c r="I265" s="458"/>
      <c r="J265" s="205"/>
      <c r="K265" s="213"/>
      <c r="L265" s="207"/>
    </row>
    <row r="266" spans="1:12" ht="13.5" customHeight="1">
      <c r="A266" s="465"/>
      <c r="B266" s="469"/>
      <c r="C266" s="271"/>
      <c r="D266" s="272"/>
      <c r="E266" s="470"/>
      <c r="F266" s="273"/>
      <c r="G266" s="478"/>
      <c r="H266" s="473"/>
      <c r="I266" s="473"/>
      <c r="J266" s="228"/>
      <c r="K266" s="249"/>
      <c r="L266" s="222"/>
    </row>
    <row r="267" spans="1:12" ht="13.5" customHeight="1">
      <c r="A267" s="465"/>
      <c r="B267" s="469"/>
      <c r="C267" s="271"/>
      <c r="D267" s="272"/>
      <c r="E267" s="470"/>
      <c r="F267" s="273"/>
      <c r="G267" s="478"/>
      <c r="H267" s="473"/>
      <c r="I267" s="473"/>
      <c r="J267" s="228"/>
      <c r="K267" s="249"/>
      <c r="L267" s="222"/>
    </row>
    <row r="268" spans="1:12" ht="13.5" customHeight="1">
      <c r="A268" s="459"/>
      <c r="B268" s="446"/>
      <c r="C268" s="460"/>
      <c r="D268" s="460"/>
      <c r="E268" s="461"/>
      <c r="F268" s="449"/>
      <c r="G268" s="462"/>
      <c r="H268" s="452"/>
      <c r="I268" s="452"/>
      <c r="J268" s="193"/>
      <c r="K268" s="194"/>
      <c r="L268" s="195"/>
    </row>
    <row r="269" spans="1:12" ht="13.5" customHeight="1">
      <c r="A269" s="453"/>
      <c r="B269" s="454"/>
      <c r="C269" s="198"/>
      <c r="D269" s="199"/>
      <c r="E269" s="455"/>
      <c r="F269" s="201"/>
      <c r="G269" s="456"/>
      <c r="H269" s="458"/>
      <c r="I269" s="458"/>
      <c r="J269" s="205"/>
      <c r="K269" s="213"/>
      <c r="L269" s="207"/>
    </row>
    <row r="270" spans="1:12" ht="13.5" customHeight="1">
      <c r="A270" s="465"/>
      <c r="B270" s="469"/>
      <c r="E270" s="470"/>
      <c r="F270" s="471"/>
      <c r="G270" s="472"/>
      <c r="H270" s="473"/>
      <c r="I270" s="452"/>
      <c r="J270" s="228"/>
      <c r="K270" s="233"/>
      <c r="L270" s="222"/>
    </row>
    <row r="271" spans="1:12" ht="13.5" customHeight="1" thickBot="1">
      <c r="A271" s="479"/>
      <c r="B271" s="480"/>
      <c r="C271" s="236"/>
      <c r="D271" s="237"/>
      <c r="E271" s="481"/>
      <c r="F271" s="246"/>
      <c r="G271" s="482"/>
      <c r="H271" s="483"/>
      <c r="I271" s="483"/>
      <c r="J271" s="241"/>
      <c r="K271" s="242"/>
      <c r="L271" s="243"/>
    </row>
    <row r="272" spans="1:12" ht="13.5" customHeight="1">
      <c r="J272" s="179"/>
      <c r="K272" s="495"/>
      <c r="L272" s="485">
        <f>L204+1</f>
        <v>37</v>
      </c>
    </row>
    <row r="273" spans="1:12" ht="13.5" customHeight="1" thickBot="1">
      <c r="G273" s="421"/>
      <c r="J273" s="179"/>
      <c r="K273" s="493"/>
      <c r="L273" s="425" t="s">
        <v>9</v>
      </c>
    </row>
    <row r="274" spans="1:12" ht="13.5" customHeight="1">
      <c r="A274" s="427" t="s">
        <v>0</v>
      </c>
      <c r="B274" s="428" t="s">
        <v>1</v>
      </c>
      <c r="C274" s="429" t="s">
        <v>2</v>
      </c>
      <c r="D274" s="430"/>
      <c r="E274" s="431"/>
      <c r="F274" s="432" t="s">
        <v>3</v>
      </c>
      <c r="G274" s="433" t="s">
        <v>4</v>
      </c>
      <c r="H274" s="434" t="s">
        <v>5</v>
      </c>
      <c r="I274" s="434" t="s">
        <v>6</v>
      </c>
      <c r="J274" s="317" t="s">
        <v>7</v>
      </c>
      <c r="K274" s="492" t="str">
        <f>K240</f>
        <v>第　回既済部分検査内訳書</v>
      </c>
      <c r="L274" s="487"/>
    </row>
    <row r="275" spans="1:12" ht="13.5" customHeight="1">
      <c r="A275" s="435"/>
      <c r="B275" s="436"/>
      <c r="C275" s="437"/>
      <c r="D275" s="438"/>
      <c r="E275" s="439"/>
      <c r="F275" s="440"/>
      <c r="G275" s="441"/>
      <c r="H275" s="442"/>
      <c r="I275" s="442"/>
      <c r="J275" s="318"/>
      <c r="K275" s="494" t="s">
        <v>3</v>
      </c>
      <c r="L275" s="444" t="s">
        <v>8</v>
      </c>
    </row>
    <row r="276" spans="1:12" ht="13.5" customHeight="1">
      <c r="A276" s="445"/>
      <c r="B276" s="446" t="s">
        <v>740</v>
      </c>
      <c r="C276" s="447"/>
      <c r="D276" s="447"/>
      <c r="E276" s="448"/>
      <c r="F276" s="449"/>
      <c r="G276" s="450"/>
      <c r="H276" s="451"/>
      <c r="I276" s="452"/>
      <c r="J276" s="193"/>
      <c r="K276" s="194"/>
      <c r="L276" s="195"/>
    </row>
    <row r="277" spans="1:12" ht="13.5" customHeight="1">
      <c r="A277" s="453"/>
      <c r="B277" s="454" t="s">
        <v>524</v>
      </c>
      <c r="C277" s="198" t="s">
        <v>744</v>
      </c>
      <c r="D277" s="199"/>
      <c r="E277" s="455"/>
      <c r="F277" s="201">
        <v>20.5</v>
      </c>
      <c r="G277" s="456" t="s">
        <v>59</v>
      </c>
      <c r="H277" s="457"/>
      <c r="I277" s="458"/>
      <c r="J277" s="205"/>
      <c r="K277" s="206"/>
      <c r="L277" s="207"/>
    </row>
    <row r="278" spans="1:12" ht="13.5" customHeight="1">
      <c r="A278" s="459"/>
      <c r="B278" s="446" t="s">
        <v>394</v>
      </c>
      <c r="C278" s="460" t="s">
        <v>849</v>
      </c>
      <c r="D278" s="460"/>
      <c r="E278" s="461"/>
      <c r="F278" s="449"/>
      <c r="G278" s="462"/>
      <c r="H278" s="452"/>
      <c r="I278" s="452"/>
      <c r="J278" s="193"/>
      <c r="K278" s="194"/>
      <c r="L278" s="195"/>
    </row>
    <row r="279" spans="1:12" ht="13.5" customHeight="1">
      <c r="A279" s="453"/>
      <c r="B279" s="454" t="s">
        <v>526</v>
      </c>
      <c r="C279" s="198" t="s">
        <v>850</v>
      </c>
      <c r="D279" s="199"/>
      <c r="E279" s="455"/>
      <c r="F279" s="201">
        <v>5.2</v>
      </c>
      <c r="G279" s="463" t="s">
        <v>59</v>
      </c>
      <c r="H279" s="458"/>
      <c r="I279" s="458"/>
      <c r="J279" s="205"/>
      <c r="K279" s="213"/>
      <c r="L279" s="207"/>
    </row>
    <row r="280" spans="1:12" ht="13.5" customHeight="1">
      <c r="A280" s="459"/>
      <c r="B280" s="446"/>
      <c r="C280" s="214"/>
      <c r="D280" s="460"/>
      <c r="E280" s="461"/>
      <c r="F280" s="449"/>
      <c r="G280" s="462"/>
      <c r="H280" s="452"/>
      <c r="I280" s="452"/>
      <c r="J280" s="193"/>
      <c r="K280" s="194"/>
      <c r="L280" s="195"/>
    </row>
    <row r="281" spans="1:12" ht="13.5" customHeight="1">
      <c r="A281" s="453"/>
      <c r="B281" s="454"/>
      <c r="C281" s="464"/>
      <c r="D281" s="464"/>
      <c r="E281" s="455"/>
      <c r="F281" s="201"/>
      <c r="G281" s="463"/>
      <c r="H281" s="457"/>
      <c r="I281" s="458"/>
      <c r="J281" s="205"/>
      <c r="K281" s="213"/>
      <c r="L281" s="207"/>
    </row>
    <row r="282" spans="1:12" ht="13.5" customHeight="1">
      <c r="A282" s="465"/>
      <c r="B282" s="446" t="s">
        <v>394</v>
      </c>
      <c r="C282" s="214" t="s">
        <v>904</v>
      </c>
      <c r="D282" s="218"/>
      <c r="E282" s="461"/>
      <c r="F282" s="219"/>
      <c r="G282" s="466"/>
      <c r="H282" s="467"/>
      <c r="I282" s="452"/>
      <c r="J282" s="193"/>
      <c r="K282" s="194"/>
      <c r="L282" s="222"/>
    </row>
    <row r="283" spans="1:12" ht="13.5" customHeight="1">
      <c r="A283" s="465"/>
      <c r="B283" s="454" t="s">
        <v>526</v>
      </c>
      <c r="C283" s="464" t="s">
        <v>527</v>
      </c>
      <c r="D283" s="464"/>
      <c r="E283" s="455"/>
      <c r="F283" s="201">
        <v>175</v>
      </c>
      <c r="G283" s="463" t="s">
        <v>59</v>
      </c>
      <c r="H283" s="458"/>
      <c r="I283" s="458"/>
      <c r="J283" s="205"/>
      <c r="K283" s="213"/>
      <c r="L283" s="222"/>
    </row>
    <row r="284" spans="1:12" ht="13.5" customHeight="1">
      <c r="A284" s="459"/>
      <c r="B284" s="446" t="s">
        <v>394</v>
      </c>
      <c r="C284" s="214" t="s">
        <v>905</v>
      </c>
      <c r="D284" s="218"/>
      <c r="E284" s="461"/>
      <c r="F284" s="219"/>
      <c r="G284" s="466"/>
      <c r="H284" s="467"/>
      <c r="I284" s="452"/>
      <c r="J284" s="193"/>
      <c r="K284" s="194"/>
      <c r="L284" s="195"/>
    </row>
    <row r="285" spans="1:12" ht="13.5" customHeight="1">
      <c r="A285" s="453"/>
      <c r="B285" s="454" t="s">
        <v>526</v>
      </c>
      <c r="C285" s="464" t="s">
        <v>922</v>
      </c>
      <c r="D285" s="464"/>
      <c r="E285" s="455"/>
      <c r="F285" s="201">
        <v>26.2</v>
      </c>
      <c r="G285" s="463" t="s">
        <v>59</v>
      </c>
      <c r="H285" s="457"/>
      <c r="I285" s="458"/>
      <c r="J285" s="205"/>
      <c r="K285" s="213"/>
      <c r="L285" s="207"/>
    </row>
    <row r="286" spans="1:12" ht="13.5" customHeight="1">
      <c r="A286" s="459"/>
      <c r="B286" s="446" t="s">
        <v>394</v>
      </c>
      <c r="C286" s="214" t="s">
        <v>906</v>
      </c>
      <c r="D286" s="460"/>
      <c r="E286" s="461"/>
      <c r="F286" s="449"/>
      <c r="G286" s="462"/>
      <c r="H286" s="452"/>
      <c r="I286" s="452"/>
      <c r="J286" s="193"/>
      <c r="K286" s="194"/>
      <c r="L286" s="195"/>
    </row>
    <row r="287" spans="1:12" ht="13.5" customHeight="1">
      <c r="A287" s="453"/>
      <c r="B287" s="454" t="s">
        <v>526</v>
      </c>
      <c r="C287" s="464" t="s">
        <v>923</v>
      </c>
      <c r="D287" s="464"/>
      <c r="E287" s="455"/>
      <c r="F287" s="468">
        <v>206</v>
      </c>
      <c r="G287" s="463" t="s">
        <v>59</v>
      </c>
      <c r="H287" s="458"/>
      <c r="I287" s="458"/>
      <c r="J287" s="205"/>
      <c r="K287" s="213"/>
      <c r="L287" s="207"/>
    </row>
    <row r="288" spans="1:12" ht="13.5" customHeight="1">
      <c r="A288" s="459"/>
      <c r="B288" s="469" t="s">
        <v>394</v>
      </c>
      <c r="C288" s="214" t="s">
        <v>908</v>
      </c>
      <c r="E288" s="470"/>
      <c r="F288" s="471"/>
      <c r="G288" s="472"/>
      <c r="H288" s="473"/>
      <c r="I288" s="452"/>
      <c r="J288" s="228"/>
      <c r="K288" s="194"/>
      <c r="L288" s="195"/>
    </row>
    <row r="289" spans="1:12" ht="13.5" customHeight="1">
      <c r="A289" s="453"/>
      <c r="B289" s="474" t="s">
        <v>526</v>
      </c>
      <c r="C289" s="475" t="s">
        <v>923</v>
      </c>
      <c r="D289" s="464"/>
      <c r="E289" s="455"/>
      <c r="F289" s="201">
        <v>46.3</v>
      </c>
      <c r="G289" s="463" t="s">
        <v>59</v>
      </c>
      <c r="H289" s="458"/>
      <c r="I289" s="458"/>
      <c r="J289" s="205"/>
      <c r="K289" s="213"/>
      <c r="L289" s="207"/>
    </row>
    <row r="290" spans="1:12" ht="13.5" customHeight="1">
      <c r="A290" s="459"/>
      <c r="B290" s="476" t="s">
        <v>398</v>
      </c>
      <c r="C290" s="460" t="s">
        <v>910</v>
      </c>
      <c r="D290" s="460"/>
      <c r="E290" s="461"/>
      <c r="F290" s="449"/>
      <c r="G290" s="462"/>
      <c r="H290" s="452"/>
      <c r="I290" s="452"/>
      <c r="J290" s="228"/>
      <c r="K290" s="194"/>
      <c r="L290" s="195"/>
    </row>
    <row r="291" spans="1:12" ht="13.5" customHeight="1">
      <c r="A291" s="453"/>
      <c r="B291" s="469" t="s">
        <v>526</v>
      </c>
      <c r="C291" s="198" t="s">
        <v>852</v>
      </c>
      <c r="E291" s="470"/>
      <c r="F291" s="201">
        <v>43.4</v>
      </c>
      <c r="G291" s="463" t="s">
        <v>59</v>
      </c>
      <c r="H291" s="473"/>
      <c r="I291" s="458"/>
      <c r="J291" s="205"/>
      <c r="K291" s="213"/>
      <c r="L291" s="207"/>
    </row>
    <row r="292" spans="1:12" ht="13.5" customHeight="1">
      <c r="A292" s="459"/>
      <c r="B292" s="446" t="s">
        <v>398</v>
      </c>
      <c r="C292" s="214" t="s">
        <v>910</v>
      </c>
      <c r="D292" s="460"/>
      <c r="E292" s="461"/>
      <c r="F292" s="449"/>
      <c r="G292" s="462"/>
      <c r="H292" s="452"/>
      <c r="I292" s="452"/>
      <c r="J292" s="228"/>
      <c r="K292" s="194"/>
      <c r="L292" s="195"/>
    </row>
    <row r="293" spans="1:12" ht="13.5" customHeight="1">
      <c r="A293" s="453"/>
      <c r="B293" s="454" t="s">
        <v>526</v>
      </c>
      <c r="C293" s="464" t="s">
        <v>851</v>
      </c>
      <c r="D293" s="199"/>
      <c r="E293" s="455"/>
      <c r="F293" s="201">
        <v>6.9</v>
      </c>
      <c r="G293" s="456" t="s">
        <v>59</v>
      </c>
      <c r="H293" s="458"/>
      <c r="I293" s="458"/>
      <c r="J293" s="205"/>
      <c r="K293" s="213"/>
      <c r="L293" s="207"/>
    </row>
    <row r="294" spans="1:12" ht="13.5" customHeight="1">
      <c r="A294" s="459"/>
      <c r="B294" s="446" t="s">
        <v>398</v>
      </c>
      <c r="C294" s="214" t="s">
        <v>907</v>
      </c>
      <c r="D294" s="460"/>
      <c r="E294" s="461"/>
      <c r="F294" s="449"/>
      <c r="G294" s="462"/>
      <c r="H294" s="452"/>
      <c r="I294" s="452"/>
      <c r="J294" s="228"/>
      <c r="K294" s="194"/>
      <c r="L294" s="195"/>
    </row>
    <row r="295" spans="1:12" ht="13.5" customHeight="1">
      <c r="A295" s="453"/>
      <c r="B295" s="454" t="s">
        <v>526</v>
      </c>
      <c r="C295" s="464" t="s">
        <v>848</v>
      </c>
      <c r="D295" s="199"/>
      <c r="E295" s="455"/>
      <c r="F295" s="201">
        <v>2.9</v>
      </c>
      <c r="G295" s="456" t="s">
        <v>59</v>
      </c>
      <c r="H295" s="458"/>
      <c r="I295" s="458"/>
      <c r="J295" s="205"/>
      <c r="K295" s="213"/>
      <c r="L295" s="207"/>
    </row>
    <row r="296" spans="1:12" ht="13.5" customHeight="1">
      <c r="A296" s="459"/>
      <c r="B296" s="446" t="s">
        <v>398</v>
      </c>
      <c r="C296" s="214" t="s">
        <v>911</v>
      </c>
      <c r="D296" s="460"/>
      <c r="E296" s="461"/>
      <c r="F296" s="449"/>
      <c r="G296" s="462"/>
      <c r="H296" s="452"/>
      <c r="I296" s="452"/>
      <c r="J296" s="228"/>
      <c r="K296" s="194"/>
      <c r="L296" s="195"/>
    </row>
    <row r="297" spans="1:12" ht="13.5" customHeight="1">
      <c r="A297" s="453"/>
      <c r="B297" s="454" t="s">
        <v>526</v>
      </c>
      <c r="C297" s="464" t="s">
        <v>848</v>
      </c>
      <c r="D297" s="199"/>
      <c r="E297" s="455"/>
      <c r="F297" s="201">
        <v>252</v>
      </c>
      <c r="G297" s="456" t="s">
        <v>59</v>
      </c>
      <c r="H297" s="458"/>
      <c r="I297" s="458"/>
      <c r="J297" s="205"/>
      <c r="K297" s="213"/>
      <c r="L297" s="207"/>
    </row>
    <row r="298" spans="1:12" ht="13.5" customHeight="1">
      <c r="A298" s="459"/>
      <c r="B298" s="446" t="s">
        <v>333</v>
      </c>
      <c r="C298" s="214" t="s">
        <v>912</v>
      </c>
      <c r="D298" s="460"/>
      <c r="E298" s="461"/>
      <c r="F298" s="449"/>
      <c r="G298" s="462"/>
      <c r="H298" s="452"/>
      <c r="I298" s="452"/>
      <c r="J298" s="228"/>
      <c r="K298" s="194"/>
      <c r="L298" s="195"/>
    </row>
    <row r="299" spans="1:12" ht="13.5" customHeight="1">
      <c r="A299" s="453"/>
      <c r="B299" s="454" t="s">
        <v>526</v>
      </c>
      <c r="C299" s="464" t="s">
        <v>848</v>
      </c>
      <c r="D299" s="199"/>
      <c r="E299" s="455"/>
      <c r="F299" s="201">
        <v>3.6</v>
      </c>
      <c r="G299" s="456" t="s">
        <v>59</v>
      </c>
      <c r="H299" s="458"/>
      <c r="I299" s="458"/>
      <c r="J299" s="205"/>
      <c r="K299" s="213"/>
      <c r="L299" s="207"/>
    </row>
    <row r="300" spans="1:12" ht="13.5" customHeight="1">
      <c r="A300" s="465"/>
      <c r="B300" s="469"/>
      <c r="D300" s="272"/>
      <c r="E300" s="470"/>
      <c r="F300" s="273"/>
      <c r="G300" s="478"/>
      <c r="H300" s="473"/>
      <c r="I300" s="473"/>
      <c r="J300" s="228"/>
      <c r="K300" s="249"/>
      <c r="L300" s="222"/>
    </row>
    <row r="301" spans="1:12" ht="13.5" customHeight="1">
      <c r="A301" s="465"/>
      <c r="B301" s="469"/>
      <c r="D301" s="272"/>
      <c r="E301" s="470"/>
      <c r="F301" s="273"/>
      <c r="G301" s="478"/>
      <c r="H301" s="473"/>
      <c r="I301" s="473"/>
      <c r="J301" s="228"/>
      <c r="K301" s="249"/>
      <c r="L301" s="222"/>
    </row>
    <row r="302" spans="1:12" ht="13.5" customHeight="1">
      <c r="A302" s="459"/>
      <c r="B302" s="446"/>
      <c r="C302" s="460"/>
      <c r="D302" s="460"/>
      <c r="E302" s="461"/>
      <c r="F302" s="449"/>
      <c r="G302" s="462"/>
      <c r="H302" s="452"/>
      <c r="I302" s="452"/>
      <c r="J302" s="193"/>
      <c r="K302" s="194"/>
      <c r="L302" s="195"/>
    </row>
    <row r="303" spans="1:12" ht="13.5" customHeight="1">
      <c r="A303" s="453"/>
      <c r="B303" s="454"/>
      <c r="C303" s="198"/>
      <c r="D303" s="199"/>
      <c r="E303" s="455"/>
      <c r="F303" s="201"/>
      <c r="G303" s="456"/>
      <c r="H303" s="458"/>
      <c r="I303" s="458"/>
      <c r="J303" s="205"/>
      <c r="K303" s="213"/>
      <c r="L303" s="207"/>
    </row>
    <row r="304" spans="1:12" ht="13.5" customHeight="1">
      <c r="A304" s="465"/>
      <c r="B304" s="469"/>
      <c r="E304" s="470"/>
      <c r="F304" s="471"/>
      <c r="G304" s="472"/>
      <c r="H304" s="473"/>
      <c r="I304" s="452"/>
      <c r="J304" s="228"/>
      <c r="K304" s="233"/>
      <c r="L304" s="222"/>
    </row>
    <row r="305" spans="1:12" ht="13.5" customHeight="1" thickBot="1">
      <c r="A305" s="479"/>
      <c r="B305" s="480"/>
      <c r="C305" s="236"/>
      <c r="D305" s="237"/>
      <c r="E305" s="481"/>
      <c r="F305" s="246"/>
      <c r="G305" s="482"/>
      <c r="H305" s="483"/>
      <c r="I305" s="483"/>
      <c r="J305" s="241"/>
      <c r="K305" s="242"/>
      <c r="L305" s="243"/>
    </row>
    <row r="306" spans="1:12" ht="13.5" customHeight="1">
      <c r="J306" s="179"/>
      <c r="K306" s="495"/>
      <c r="L306" s="485"/>
    </row>
    <row r="307" spans="1:12" ht="13.5" customHeight="1" thickBot="1">
      <c r="G307" s="421"/>
      <c r="J307" s="179"/>
      <c r="K307" s="493"/>
      <c r="L307" s="425"/>
    </row>
    <row r="308" spans="1:12" ht="13.5" customHeight="1">
      <c r="A308" s="427" t="s">
        <v>0</v>
      </c>
      <c r="B308" s="428" t="s">
        <v>1</v>
      </c>
      <c r="C308" s="429" t="s">
        <v>2</v>
      </c>
      <c r="D308" s="430"/>
      <c r="E308" s="431"/>
      <c r="F308" s="432" t="s">
        <v>3</v>
      </c>
      <c r="G308" s="433" t="s">
        <v>4</v>
      </c>
      <c r="H308" s="434" t="s">
        <v>5</v>
      </c>
      <c r="I308" s="434" t="s">
        <v>6</v>
      </c>
      <c r="J308" s="317" t="s">
        <v>7</v>
      </c>
      <c r="K308" s="492" t="str">
        <f>K274</f>
        <v>第　回既済部分検査内訳書</v>
      </c>
      <c r="L308" s="487"/>
    </row>
    <row r="309" spans="1:12" ht="13.5" customHeight="1">
      <c r="A309" s="435"/>
      <c r="B309" s="436"/>
      <c r="C309" s="437"/>
      <c r="D309" s="438"/>
      <c r="E309" s="439"/>
      <c r="F309" s="440"/>
      <c r="G309" s="441"/>
      <c r="H309" s="442"/>
      <c r="I309" s="442"/>
      <c r="J309" s="318"/>
      <c r="K309" s="494" t="s">
        <v>3</v>
      </c>
      <c r="L309" s="444" t="s">
        <v>8</v>
      </c>
    </row>
    <row r="310" spans="1:12" ht="13.5" customHeight="1">
      <c r="A310" s="445"/>
      <c r="B310" s="446" t="s">
        <v>333</v>
      </c>
      <c r="C310" s="460" t="s">
        <v>924</v>
      </c>
      <c r="D310" s="447"/>
      <c r="E310" s="448"/>
      <c r="F310" s="449"/>
      <c r="G310" s="450"/>
      <c r="H310" s="451"/>
      <c r="I310" s="452"/>
      <c r="J310" s="193"/>
      <c r="K310" s="194"/>
      <c r="L310" s="195"/>
    </row>
    <row r="311" spans="1:12" ht="13.5" customHeight="1">
      <c r="A311" s="453"/>
      <c r="B311" s="454" t="s">
        <v>526</v>
      </c>
      <c r="C311" s="198" t="s">
        <v>527</v>
      </c>
      <c r="D311" s="199"/>
      <c r="E311" s="455"/>
      <c r="F311" s="201">
        <v>34.799999999999997</v>
      </c>
      <c r="G311" s="456" t="s">
        <v>59</v>
      </c>
      <c r="H311" s="457"/>
      <c r="I311" s="458"/>
      <c r="J311" s="205"/>
      <c r="K311" s="206"/>
      <c r="L311" s="207"/>
    </row>
    <row r="312" spans="1:12" ht="13.5" customHeight="1">
      <c r="A312" s="459"/>
      <c r="B312" s="446" t="s">
        <v>333</v>
      </c>
      <c r="C312" s="214" t="s">
        <v>909</v>
      </c>
      <c r="D312" s="460"/>
      <c r="E312" s="461"/>
      <c r="F312" s="449"/>
      <c r="G312" s="462"/>
      <c r="H312" s="452"/>
      <c r="I312" s="452"/>
      <c r="J312" s="193"/>
      <c r="K312" s="194"/>
      <c r="L312" s="195"/>
    </row>
    <row r="313" spans="1:12" ht="13.5" customHeight="1">
      <c r="A313" s="453"/>
      <c r="B313" s="454" t="s">
        <v>526</v>
      </c>
      <c r="C313" s="475" t="s">
        <v>848</v>
      </c>
      <c r="D313" s="199"/>
      <c r="E313" s="455"/>
      <c r="F313" s="201">
        <v>289</v>
      </c>
      <c r="G313" s="463" t="s">
        <v>59</v>
      </c>
      <c r="H313" s="458"/>
      <c r="I313" s="458"/>
      <c r="J313" s="205"/>
      <c r="K313" s="213"/>
      <c r="L313" s="207"/>
    </row>
    <row r="314" spans="1:12" ht="13.5" customHeight="1">
      <c r="A314" s="459"/>
      <c r="B314" s="446" t="s">
        <v>528</v>
      </c>
      <c r="C314" s="214" t="s">
        <v>529</v>
      </c>
      <c r="D314" s="460"/>
      <c r="E314" s="461"/>
      <c r="F314" s="449"/>
      <c r="G314" s="462"/>
      <c r="H314" s="452"/>
      <c r="I314" s="452"/>
      <c r="J314" s="193"/>
      <c r="K314" s="194"/>
      <c r="L314" s="195"/>
    </row>
    <row r="315" spans="1:12" ht="13.5" customHeight="1">
      <c r="A315" s="453"/>
      <c r="B315" s="454" t="s">
        <v>530</v>
      </c>
      <c r="C315" s="464" t="s">
        <v>531</v>
      </c>
      <c r="D315" s="464"/>
      <c r="E315" s="455"/>
      <c r="F315" s="201">
        <v>216</v>
      </c>
      <c r="G315" s="463" t="s">
        <v>59</v>
      </c>
      <c r="H315" s="473"/>
      <c r="I315" s="458"/>
      <c r="J315" s="205"/>
      <c r="K315" s="213"/>
      <c r="L315" s="207"/>
    </row>
    <row r="316" spans="1:12" ht="13.5" customHeight="1">
      <c r="A316" s="465"/>
      <c r="B316" s="446" t="s">
        <v>532</v>
      </c>
      <c r="C316" s="214" t="s">
        <v>529</v>
      </c>
      <c r="D316" s="218"/>
      <c r="E316" s="461"/>
      <c r="F316" s="219"/>
      <c r="G316" s="466"/>
      <c r="H316" s="452"/>
      <c r="I316" s="452"/>
      <c r="J316" s="193"/>
      <c r="K316" s="194"/>
      <c r="L316" s="222"/>
    </row>
    <row r="317" spans="1:12" ht="13.5" customHeight="1">
      <c r="A317" s="465"/>
      <c r="B317" s="454" t="s">
        <v>530</v>
      </c>
      <c r="C317" s="464" t="s">
        <v>531</v>
      </c>
      <c r="D317" s="464"/>
      <c r="E317" s="455"/>
      <c r="F317" s="201">
        <v>224</v>
      </c>
      <c r="G317" s="463" t="s">
        <v>59</v>
      </c>
      <c r="H317" s="458"/>
      <c r="I317" s="458"/>
      <c r="J317" s="205"/>
      <c r="K317" s="213"/>
      <c r="L317" s="222"/>
    </row>
    <row r="318" spans="1:12" ht="13.5" customHeight="1">
      <c r="A318" s="459"/>
      <c r="B318" s="446" t="s">
        <v>533</v>
      </c>
      <c r="C318" s="214" t="s">
        <v>529</v>
      </c>
      <c r="D318" s="218"/>
      <c r="E318" s="461"/>
      <c r="F318" s="219"/>
      <c r="G318" s="466"/>
      <c r="H318" s="452"/>
      <c r="I318" s="452"/>
      <c r="J318" s="193"/>
      <c r="K318" s="194"/>
      <c r="L318" s="195"/>
    </row>
    <row r="319" spans="1:12" ht="13.5" customHeight="1">
      <c r="A319" s="453"/>
      <c r="B319" s="454" t="s">
        <v>530</v>
      </c>
      <c r="C319" s="464" t="s">
        <v>531</v>
      </c>
      <c r="D319" s="464"/>
      <c r="E319" s="455"/>
      <c r="F319" s="201">
        <v>364</v>
      </c>
      <c r="G319" s="463" t="s">
        <v>59</v>
      </c>
      <c r="H319" s="458"/>
      <c r="I319" s="458"/>
      <c r="J319" s="205"/>
      <c r="K319" s="213"/>
      <c r="L319" s="207"/>
    </row>
    <row r="320" spans="1:12" ht="13.5" customHeight="1">
      <c r="A320" s="459"/>
      <c r="B320" s="446" t="s">
        <v>534</v>
      </c>
      <c r="C320" s="214" t="s">
        <v>535</v>
      </c>
      <c r="D320" s="460"/>
      <c r="E320" s="461"/>
      <c r="F320" s="449"/>
      <c r="G320" s="462"/>
      <c r="H320" s="452"/>
      <c r="I320" s="452"/>
      <c r="J320" s="193"/>
      <c r="K320" s="194"/>
      <c r="L320" s="195"/>
    </row>
    <row r="321" spans="1:12" ht="13.5" customHeight="1">
      <c r="A321" s="453"/>
      <c r="B321" s="454" t="s">
        <v>530</v>
      </c>
      <c r="C321" s="464" t="s">
        <v>373</v>
      </c>
      <c r="D321" s="464"/>
      <c r="E321" s="455"/>
      <c r="F321" s="468">
        <v>132</v>
      </c>
      <c r="G321" s="463" t="s">
        <v>59</v>
      </c>
      <c r="H321" s="458"/>
      <c r="I321" s="458"/>
      <c r="J321" s="205"/>
      <c r="K321" s="213"/>
      <c r="L321" s="207"/>
    </row>
    <row r="322" spans="1:12" ht="13.5" customHeight="1">
      <c r="A322" s="459"/>
      <c r="B322" s="469" t="s">
        <v>536</v>
      </c>
      <c r="C322" s="214" t="s">
        <v>529</v>
      </c>
      <c r="E322" s="470"/>
      <c r="F322" s="471"/>
      <c r="G322" s="472"/>
      <c r="H322" s="452"/>
      <c r="I322" s="452"/>
      <c r="J322" s="193"/>
      <c r="K322" s="194"/>
      <c r="L322" s="195"/>
    </row>
    <row r="323" spans="1:12" ht="13.5" customHeight="1">
      <c r="A323" s="453"/>
      <c r="B323" s="474" t="s">
        <v>530</v>
      </c>
      <c r="C323" s="475" t="s">
        <v>373</v>
      </c>
      <c r="D323" s="464"/>
      <c r="E323" s="455"/>
      <c r="F323" s="201">
        <v>28.4</v>
      </c>
      <c r="G323" s="463" t="s">
        <v>59</v>
      </c>
      <c r="H323" s="458"/>
      <c r="I323" s="458"/>
      <c r="J323" s="205"/>
      <c r="K323" s="213"/>
      <c r="L323" s="207"/>
    </row>
    <row r="324" spans="1:12" ht="13.5" customHeight="1">
      <c r="A324" s="459"/>
      <c r="B324" s="476" t="s">
        <v>394</v>
      </c>
      <c r="C324" s="477" t="s">
        <v>529</v>
      </c>
      <c r="D324" s="460"/>
      <c r="E324" s="461"/>
      <c r="F324" s="449"/>
      <c r="G324" s="462"/>
      <c r="H324" s="451"/>
      <c r="I324" s="452"/>
      <c r="J324" s="193"/>
      <c r="K324" s="194"/>
      <c r="L324" s="195"/>
    </row>
    <row r="325" spans="1:12" ht="13.5" customHeight="1">
      <c r="A325" s="453"/>
      <c r="B325" s="469" t="s">
        <v>530</v>
      </c>
      <c r="C325" s="421" t="s">
        <v>531</v>
      </c>
      <c r="E325" s="470"/>
      <c r="F325" s="201">
        <v>19.2</v>
      </c>
      <c r="G325" s="463" t="s">
        <v>59</v>
      </c>
      <c r="H325" s="457"/>
      <c r="I325" s="458"/>
      <c r="J325" s="205"/>
      <c r="K325" s="213"/>
      <c r="L325" s="207"/>
    </row>
    <row r="326" spans="1:12" ht="13.5" customHeight="1">
      <c r="A326" s="459"/>
      <c r="B326" s="446" t="s">
        <v>536</v>
      </c>
      <c r="C326" s="460" t="s">
        <v>529</v>
      </c>
      <c r="D326" s="460"/>
      <c r="E326" s="461"/>
      <c r="F326" s="449"/>
      <c r="G326" s="462"/>
      <c r="H326" s="451"/>
      <c r="I326" s="452"/>
      <c r="J326" s="193"/>
      <c r="K326" s="194"/>
      <c r="L326" s="195"/>
    </row>
    <row r="327" spans="1:12" ht="13.5" customHeight="1">
      <c r="A327" s="453"/>
      <c r="B327" s="454" t="s">
        <v>530</v>
      </c>
      <c r="C327" s="198" t="s">
        <v>531</v>
      </c>
      <c r="D327" s="199"/>
      <c r="E327" s="455"/>
      <c r="F327" s="201">
        <v>1.6</v>
      </c>
      <c r="G327" s="456" t="s">
        <v>59</v>
      </c>
      <c r="H327" s="457"/>
      <c r="I327" s="458"/>
      <c r="J327" s="205"/>
      <c r="K327" s="213"/>
      <c r="L327" s="207"/>
    </row>
    <row r="328" spans="1:12" ht="13.5" customHeight="1">
      <c r="A328" s="459"/>
      <c r="B328" s="446" t="s">
        <v>536</v>
      </c>
      <c r="C328" s="460" t="s">
        <v>529</v>
      </c>
      <c r="D328" s="460"/>
      <c r="E328" s="461"/>
      <c r="F328" s="449"/>
      <c r="G328" s="462"/>
      <c r="H328" s="452"/>
      <c r="I328" s="452"/>
      <c r="J328" s="193"/>
      <c r="K328" s="194"/>
      <c r="L328" s="195"/>
    </row>
    <row r="329" spans="1:12" ht="13.5" customHeight="1">
      <c r="A329" s="453"/>
      <c r="B329" s="454" t="s">
        <v>530</v>
      </c>
      <c r="C329" s="198" t="s">
        <v>475</v>
      </c>
      <c r="D329" s="199"/>
      <c r="E329" s="455"/>
      <c r="F329" s="201">
        <v>7.6</v>
      </c>
      <c r="G329" s="456" t="s">
        <v>59</v>
      </c>
      <c r="H329" s="458"/>
      <c r="I329" s="458"/>
      <c r="J329" s="205"/>
      <c r="K329" s="213"/>
      <c r="L329" s="207"/>
    </row>
    <row r="330" spans="1:12" ht="13.5" customHeight="1">
      <c r="A330" s="459"/>
      <c r="B330" s="446" t="s">
        <v>449</v>
      </c>
      <c r="C330" s="460" t="s">
        <v>529</v>
      </c>
      <c r="D330" s="460"/>
      <c r="E330" s="461"/>
      <c r="F330" s="449"/>
      <c r="G330" s="462"/>
      <c r="H330" s="452"/>
      <c r="I330" s="452"/>
      <c r="J330" s="193"/>
      <c r="K330" s="194"/>
      <c r="L330" s="195"/>
    </row>
    <row r="331" spans="1:12" ht="13.5" customHeight="1">
      <c r="A331" s="453"/>
      <c r="B331" s="454" t="s">
        <v>530</v>
      </c>
      <c r="C331" s="198" t="s">
        <v>373</v>
      </c>
      <c r="D331" s="199"/>
      <c r="E331" s="455"/>
      <c r="F331" s="201">
        <v>92.2</v>
      </c>
      <c r="G331" s="456" t="s">
        <v>59</v>
      </c>
      <c r="H331" s="458"/>
      <c r="I331" s="458"/>
      <c r="J331" s="205"/>
      <c r="K331" s="213"/>
      <c r="L331" s="207"/>
    </row>
    <row r="332" spans="1:12" ht="13.5" customHeight="1">
      <c r="A332" s="459"/>
      <c r="B332" s="446" t="s">
        <v>449</v>
      </c>
      <c r="C332" s="460" t="s">
        <v>529</v>
      </c>
      <c r="D332" s="460"/>
      <c r="E332" s="461"/>
      <c r="F332" s="449"/>
      <c r="G332" s="462"/>
      <c r="H332" s="452"/>
      <c r="I332" s="452"/>
      <c r="J332" s="193"/>
      <c r="K332" s="194"/>
      <c r="L332" s="195"/>
    </row>
    <row r="333" spans="1:12" ht="13.5" customHeight="1">
      <c r="A333" s="453"/>
      <c r="B333" s="454" t="s">
        <v>530</v>
      </c>
      <c r="C333" s="198" t="s">
        <v>531</v>
      </c>
      <c r="D333" s="199"/>
      <c r="E333" s="455"/>
      <c r="F333" s="201">
        <v>5.0999999999999996</v>
      </c>
      <c r="G333" s="456" t="s">
        <v>59</v>
      </c>
      <c r="H333" s="457"/>
      <c r="I333" s="458"/>
      <c r="J333" s="205"/>
      <c r="K333" s="213"/>
      <c r="L333" s="207"/>
    </row>
    <row r="334" spans="1:12" ht="13.5" customHeight="1">
      <c r="A334" s="465"/>
      <c r="B334" s="469"/>
      <c r="C334" s="271"/>
      <c r="D334" s="272"/>
      <c r="E334" s="470"/>
      <c r="F334" s="273"/>
      <c r="G334" s="478"/>
      <c r="H334" s="473"/>
      <c r="I334" s="473"/>
      <c r="J334" s="228"/>
      <c r="K334" s="249"/>
      <c r="L334" s="222"/>
    </row>
    <row r="335" spans="1:12" ht="13.5" customHeight="1">
      <c r="A335" s="465"/>
      <c r="B335" s="469"/>
      <c r="C335" s="271"/>
      <c r="D335" s="272"/>
      <c r="E335" s="470"/>
      <c r="F335" s="273"/>
      <c r="G335" s="478"/>
      <c r="H335" s="473"/>
      <c r="I335" s="473"/>
      <c r="J335" s="228"/>
      <c r="K335" s="249"/>
      <c r="L335" s="222"/>
    </row>
    <row r="336" spans="1:12" ht="13.5" customHeight="1">
      <c r="A336" s="459"/>
      <c r="B336" s="446"/>
      <c r="C336" s="460"/>
      <c r="D336" s="460"/>
      <c r="E336" s="461"/>
      <c r="F336" s="449"/>
      <c r="G336" s="462"/>
      <c r="H336" s="452"/>
      <c r="I336" s="452"/>
      <c r="J336" s="193"/>
      <c r="K336" s="194"/>
      <c r="L336" s="195"/>
    </row>
    <row r="337" spans="1:12" ht="13.5" customHeight="1">
      <c r="A337" s="453"/>
      <c r="B337" s="454"/>
      <c r="C337" s="198"/>
      <c r="D337" s="199"/>
      <c r="E337" s="455"/>
      <c r="F337" s="201"/>
      <c r="G337" s="456"/>
      <c r="H337" s="458"/>
      <c r="I337" s="458"/>
      <c r="J337" s="205"/>
      <c r="K337" s="213"/>
      <c r="L337" s="207"/>
    </row>
    <row r="338" spans="1:12" ht="13.5" customHeight="1">
      <c r="A338" s="465"/>
      <c r="B338" s="469"/>
      <c r="E338" s="470"/>
      <c r="F338" s="471"/>
      <c r="G338" s="472"/>
      <c r="H338" s="473"/>
      <c r="I338" s="452"/>
      <c r="J338" s="228"/>
      <c r="K338" s="233"/>
      <c r="L338" s="222"/>
    </row>
    <row r="339" spans="1:12" ht="13.5" customHeight="1" thickBot="1">
      <c r="A339" s="479"/>
      <c r="B339" s="480"/>
      <c r="C339" s="236"/>
      <c r="D339" s="237"/>
      <c r="E339" s="481"/>
      <c r="F339" s="246"/>
      <c r="G339" s="482"/>
      <c r="H339" s="483"/>
      <c r="I339" s="483"/>
      <c r="J339" s="241"/>
      <c r="K339" s="242"/>
      <c r="L339" s="243"/>
    </row>
    <row r="340" spans="1:12" ht="13.5" customHeight="1">
      <c r="J340" s="179"/>
      <c r="K340" s="495"/>
      <c r="L340" s="485">
        <f>L272+1</f>
        <v>38</v>
      </c>
    </row>
    <row r="341" spans="1:12" ht="13.5" customHeight="1" thickBot="1">
      <c r="G341" s="421"/>
      <c r="J341" s="179"/>
      <c r="K341" s="493"/>
      <c r="L341" s="425" t="s">
        <v>9</v>
      </c>
    </row>
    <row r="342" spans="1:12" ht="13.5" customHeight="1">
      <c r="A342" s="427" t="s">
        <v>0</v>
      </c>
      <c r="B342" s="428" t="s">
        <v>1</v>
      </c>
      <c r="C342" s="429" t="s">
        <v>2</v>
      </c>
      <c r="D342" s="430"/>
      <c r="E342" s="431"/>
      <c r="F342" s="432" t="s">
        <v>3</v>
      </c>
      <c r="G342" s="433" t="s">
        <v>4</v>
      </c>
      <c r="H342" s="434" t="s">
        <v>5</v>
      </c>
      <c r="I342" s="434" t="s">
        <v>6</v>
      </c>
      <c r="J342" s="317" t="s">
        <v>7</v>
      </c>
      <c r="K342" s="492" t="str">
        <f>K308</f>
        <v>第　回既済部分検査内訳書</v>
      </c>
      <c r="L342" s="487"/>
    </row>
    <row r="343" spans="1:12" ht="13.5" customHeight="1">
      <c r="A343" s="435"/>
      <c r="B343" s="436"/>
      <c r="C343" s="437"/>
      <c r="D343" s="438"/>
      <c r="E343" s="439"/>
      <c r="F343" s="440"/>
      <c r="G343" s="441"/>
      <c r="H343" s="442"/>
      <c r="I343" s="442"/>
      <c r="J343" s="318"/>
      <c r="K343" s="494" t="s">
        <v>3</v>
      </c>
      <c r="L343" s="444" t="s">
        <v>8</v>
      </c>
    </row>
    <row r="344" spans="1:12" ht="13.5" customHeight="1">
      <c r="A344" s="445"/>
      <c r="B344" s="446" t="s">
        <v>449</v>
      </c>
      <c r="C344" s="460" t="s">
        <v>529</v>
      </c>
      <c r="D344" s="447"/>
      <c r="E344" s="448"/>
      <c r="F344" s="449"/>
      <c r="G344" s="450"/>
      <c r="H344" s="451"/>
      <c r="I344" s="452"/>
      <c r="J344" s="193"/>
      <c r="K344" s="194"/>
      <c r="L344" s="195"/>
    </row>
    <row r="345" spans="1:12" ht="13.5" customHeight="1">
      <c r="A345" s="453"/>
      <c r="B345" s="454" t="s">
        <v>530</v>
      </c>
      <c r="C345" s="198" t="s">
        <v>475</v>
      </c>
      <c r="D345" s="199"/>
      <c r="E345" s="455"/>
      <c r="F345" s="201">
        <v>161</v>
      </c>
      <c r="G345" s="456" t="s">
        <v>59</v>
      </c>
      <c r="H345" s="457"/>
      <c r="I345" s="458"/>
      <c r="J345" s="205"/>
      <c r="K345" s="206"/>
      <c r="L345" s="207"/>
    </row>
    <row r="346" spans="1:12" ht="13.5" customHeight="1">
      <c r="A346" s="459"/>
      <c r="B346" s="446" t="s">
        <v>537</v>
      </c>
      <c r="C346" s="460" t="s">
        <v>529</v>
      </c>
      <c r="D346" s="460"/>
      <c r="E346" s="461"/>
      <c r="F346" s="449"/>
      <c r="G346" s="462"/>
      <c r="H346" s="467"/>
      <c r="I346" s="452"/>
      <c r="J346" s="193"/>
      <c r="K346" s="194"/>
      <c r="L346" s="195"/>
    </row>
    <row r="347" spans="1:12" ht="13.5" customHeight="1">
      <c r="A347" s="453"/>
      <c r="B347" s="454" t="s">
        <v>530</v>
      </c>
      <c r="C347" s="198" t="s">
        <v>373</v>
      </c>
      <c r="D347" s="199"/>
      <c r="E347" s="455"/>
      <c r="F347" s="201">
        <v>52.7</v>
      </c>
      <c r="G347" s="463" t="s">
        <v>59</v>
      </c>
      <c r="H347" s="457"/>
      <c r="I347" s="458"/>
      <c r="J347" s="205"/>
      <c r="K347" s="213"/>
      <c r="L347" s="207"/>
    </row>
    <row r="348" spans="1:12" ht="13.5" customHeight="1">
      <c r="A348" s="459"/>
      <c r="B348" s="446" t="s">
        <v>333</v>
      </c>
      <c r="C348" s="214" t="s">
        <v>529</v>
      </c>
      <c r="D348" s="460"/>
      <c r="E348" s="461"/>
      <c r="F348" s="449"/>
      <c r="G348" s="462"/>
      <c r="H348" s="473"/>
      <c r="I348" s="452"/>
      <c r="J348" s="228"/>
      <c r="K348" s="194"/>
      <c r="L348" s="195"/>
    </row>
    <row r="349" spans="1:12" ht="13.5" customHeight="1">
      <c r="A349" s="453"/>
      <c r="B349" s="454" t="s">
        <v>530</v>
      </c>
      <c r="C349" s="464" t="s">
        <v>531</v>
      </c>
      <c r="D349" s="464"/>
      <c r="E349" s="455"/>
      <c r="F349" s="201">
        <v>4.5</v>
      </c>
      <c r="G349" s="463" t="s">
        <v>59</v>
      </c>
      <c r="H349" s="458"/>
      <c r="I349" s="458"/>
      <c r="J349" s="205"/>
      <c r="K349" s="213"/>
      <c r="L349" s="207"/>
    </row>
    <row r="350" spans="1:12" ht="13.5" customHeight="1">
      <c r="A350" s="465"/>
      <c r="B350" s="446" t="s">
        <v>538</v>
      </c>
      <c r="C350" s="214" t="s">
        <v>539</v>
      </c>
      <c r="D350" s="218"/>
      <c r="E350" s="461"/>
      <c r="F350" s="219"/>
      <c r="G350" s="466"/>
      <c r="H350" s="452"/>
      <c r="I350" s="452"/>
      <c r="J350" s="193"/>
      <c r="K350" s="194"/>
      <c r="L350" s="222"/>
    </row>
    <row r="351" spans="1:12" ht="13.5" customHeight="1">
      <c r="A351" s="465"/>
      <c r="B351" s="454" t="s">
        <v>530</v>
      </c>
      <c r="C351" s="464" t="s">
        <v>531</v>
      </c>
      <c r="D351" s="464"/>
      <c r="E351" s="455"/>
      <c r="F351" s="201">
        <v>4.0999999999999996</v>
      </c>
      <c r="G351" s="463" t="s">
        <v>59</v>
      </c>
      <c r="H351" s="458"/>
      <c r="I351" s="458"/>
      <c r="J351" s="205"/>
      <c r="K351" s="213"/>
      <c r="L351" s="222"/>
    </row>
    <row r="352" spans="1:12" ht="13.5" customHeight="1">
      <c r="A352" s="459"/>
      <c r="B352" s="446" t="s">
        <v>333</v>
      </c>
      <c r="C352" s="214" t="s">
        <v>529</v>
      </c>
      <c r="D352" s="218"/>
      <c r="E352" s="461"/>
      <c r="F352" s="219"/>
      <c r="G352" s="466"/>
      <c r="H352" s="452"/>
      <c r="I352" s="452"/>
      <c r="J352" s="193"/>
      <c r="K352" s="194"/>
      <c r="L352" s="195"/>
    </row>
    <row r="353" spans="1:12" ht="13.5" customHeight="1">
      <c r="A353" s="453"/>
      <c r="B353" s="454" t="s">
        <v>530</v>
      </c>
      <c r="C353" s="464" t="s">
        <v>475</v>
      </c>
      <c r="D353" s="464"/>
      <c r="E353" s="455"/>
      <c r="F353" s="201">
        <v>164</v>
      </c>
      <c r="G353" s="463" t="s">
        <v>59</v>
      </c>
      <c r="H353" s="458"/>
      <c r="I353" s="458"/>
      <c r="J353" s="205"/>
      <c r="K353" s="213"/>
      <c r="L353" s="207"/>
    </row>
    <row r="354" spans="1:12" ht="13.5" customHeight="1">
      <c r="A354" s="459"/>
      <c r="B354" s="446" t="s">
        <v>238</v>
      </c>
      <c r="C354" s="214"/>
      <c r="D354" s="460"/>
      <c r="E354" s="461"/>
      <c r="F354" s="449"/>
      <c r="G354" s="462"/>
      <c r="H354" s="452"/>
      <c r="I354" s="452"/>
      <c r="J354" s="193"/>
      <c r="K354" s="194"/>
      <c r="L354" s="195"/>
    </row>
    <row r="355" spans="1:12" ht="13.5" customHeight="1">
      <c r="A355" s="453"/>
      <c r="B355" s="454" t="s">
        <v>474</v>
      </c>
      <c r="C355" s="464" t="s">
        <v>475</v>
      </c>
      <c r="D355" s="464"/>
      <c r="E355" s="455"/>
      <c r="F355" s="468">
        <v>11.5</v>
      </c>
      <c r="G355" s="463" t="s">
        <v>50</v>
      </c>
      <c r="H355" s="458"/>
      <c r="I355" s="458"/>
      <c r="J355" s="205"/>
      <c r="K355" s="213"/>
      <c r="L355" s="207"/>
    </row>
    <row r="356" spans="1:12" ht="13.5" customHeight="1">
      <c r="A356" s="459"/>
      <c r="B356" s="469"/>
      <c r="C356" s="214"/>
      <c r="E356" s="470"/>
      <c r="F356" s="471"/>
      <c r="G356" s="472"/>
      <c r="H356" s="473"/>
      <c r="I356" s="452"/>
      <c r="J356" s="228"/>
      <c r="K356" s="194"/>
      <c r="L356" s="195"/>
    </row>
    <row r="357" spans="1:12" ht="13.5" customHeight="1">
      <c r="A357" s="453"/>
      <c r="B357" s="474"/>
      <c r="C357" s="475"/>
      <c r="D357" s="464"/>
      <c r="E357" s="455"/>
      <c r="F357" s="201"/>
      <c r="G357" s="463"/>
      <c r="H357" s="458"/>
      <c r="I357" s="458"/>
      <c r="J357" s="205"/>
      <c r="K357" s="213"/>
      <c r="L357" s="207"/>
    </row>
    <row r="358" spans="1:12" ht="13.5" customHeight="1">
      <c r="A358" s="459"/>
      <c r="B358" s="476"/>
      <c r="C358" s="477"/>
      <c r="D358" s="460"/>
      <c r="E358" s="461"/>
      <c r="F358" s="449"/>
      <c r="G358" s="462"/>
      <c r="H358" s="452"/>
      <c r="I358" s="452"/>
      <c r="J358" s="193"/>
      <c r="K358" s="194"/>
      <c r="L358" s="195"/>
    </row>
    <row r="359" spans="1:12" ht="13.5" customHeight="1">
      <c r="A359" s="453"/>
      <c r="B359" s="469"/>
      <c r="E359" s="470"/>
      <c r="F359" s="201"/>
      <c r="G359" s="463"/>
      <c r="H359" s="473"/>
      <c r="I359" s="458"/>
      <c r="J359" s="205"/>
      <c r="K359" s="213"/>
      <c r="L359" s="207"/>
    </row>
    <row r="360" spans="1:12" ht="13.5" customHeight="1">
      <c r="A360" s="459"/>
      <c r="B360" s="446"/>
      <c r="C360" s="460"/>
      <c r="D360" s="460"/>
      <c r="E360" s="461"/>
      <c r="F360" s="449"/>
      <c r="G360" s="462"/>
      <c r="H360" s="452"/>
      <c r="I360" s="452"/>
      <c r="J360" s="193"/>
      <c r="K360" s="194"/>
      <c r="L360" s="195"/>
    </row>
    <row r="361" spans="1:12" ht="13.5" customHeight="1">
      <c r="A361" s="453"/>
      <c r="B361" s="454"/>
      <c r="C361" s="198"/>
      <c r="D361" s="199"/>
      <c r="E361" s="455"/>
      <c r="F361" s="201"/>
      <c r="G361" s="456"/>
      <c r="H361" s="458"/>
      <c r="I361" s="458"/>
      <c r="J361" s="205"/>
      <c r="K361" s="213"/>
      <c r="L361" s="207"/>
    </row>
    <row r="362" spans="1:12" ht="13.5" customHeight="1">
      <c r="A362" s="459"/>
      <c r="B362" s="446"/>
      <c r="C362" s="460"/>
      <c r="D362" s="460"/>
      <c r="E362" s="461"/>
      <c r="F362" s="449"/>
      <c r="G362" s="462"/>
      <c r="H362" s="452"/>
      <c r="I362" s="452"/>
      <c r="J362" s="193"/>
      <c r="K362" s="194"/>
      <c r="L362" s="195"/>
    </row>
    <row r="363" spans="1:12" ht="13.5" customHeight="1">
      <c r="A363" s="453"/>
      <c r="B363" s="454"/>
      <c r="C363" s="198"/>
      <c r="D363" s="199"/>
      <c r="E363" s="455"/>
      <c r="F363" s="201"/>
      <c r="G363" s="456"/>
      <c r="H363" s="458"/>
      <c r="I363" s="458"/>
      <c r="J363" s="205"/>
      <c r="K363" s="213"/>
      <c r="L363" s="207"/>
    </row>
    <row r="364" spans="1:12" ht="13.5" customHeight="1">
      <c r="A364" s="459"/>
      <c r="B364" s="446"/>
      <c r="C364" s="460"/>
      <c r="D364" s="460"/>
      <c r="E364" s="461"/>
      <c r="F364" s="449"/>
      <c r="G364" s="462"/>
      <c r="H364" s="452"/>
      <c r="I364" s="452"/>
      <c r="J364" s="193"/>
      <c r="K364" s="194"/>
      <c r="L364" s="195"/>
    </row>
    <row r="365" spans="1:12" ht="13.5" customHeight="1">
      <c r="A365" s="453"/>
      <c r="B365" s="454"/>
      <c r="C365" s="198"/>
      <c r="D365" s="199"/>
      <c r="E365" s="455"/>
      <c r="F365" s="201"/>
      <c r="G365" s="456"/>
      <c r="H365" s="458"/>
      <c r="I365" s="458"/>
      <c r="J365" s="205"/>
      <c r="K365" s="213"/>
      <c r="L365" s="207"/>
    </row>
    <row r="366" spans="1:12" ht="13.5" customHeight="1">
      <c r="A366" s="459"/>
      <c r="B366" s="446"/>
      <c r="C366" s="460"/>
      <c r="D366" s="460"/>
      <c r="E366" s="461"/>
      <c r="F366" s="449"/>
      <c r="G366" s="462"/>
      <c r="H366" s="452"/>
      <c r="I366" s="452"/>
      <c r="J366" s="193"/>
      <c r="K366" s="194"/>
      <c r="L366" s="195"/>
    </row>
    <row r="367" spans="1:12" ht="13.5" customHeight="1">
      <c r="A367" s="453"/>
      <c r="B367" s="454"/>
      <c r="C367" s="198"/>
      <c r="D367" s="199"/>
      <c r="E367" s="455"/>
      <c r="F367" s="201"/>
      <c r="G367" s="456"/>
      <c r="H367" s="458"/>
      <c r="I367" s="458"/>
      <c r="J367" s="205"/>
      <c r="K367" s="213"/>
      <c r="L367" s="207"/>
    </row>
    <row r="368" spans="1:12" ht="13.5" customHeight="1">
      <c r="A368" s="465"/>
      <c r="B368" s="469"/>
      <c r="C368" s="271"/>
      <c r="D368" s="272"/>
      <c r="E368" s="470"/>
      <c r="F368" s="273"/>
      <c r="G368" s="478"/>
      <c r="H368" s="473"/>
      <c r="I368" s="473"/>
      <c r="J368" s="228"/>
      <c r="K368" s="249"/>
      <c r="L368" s="222"/>
    </row>
    <row r="369" spans="1:12" ht="13.5" customHeight="1">
      <c r="A369" s="465"/>
      <c r="B369" s="469"/>
      <c r="C369" s="271"/>
      <c r="D369" s="272"/>
      <c r="E369" s="470"/>
      <c r="F369" s="273"/>
      <c r="G369" s="478"/>
      <c r="H369" s="473"/>
      <c r="I369" s="473"/>
      <c r="J369" s="228"/>
      <c r="K369" s="249"/>
      <c r="L369" s="222"/>
    </row>
    <row r="370" spans="1:12" ht="13.5" customHeight="1">
      <c r="A370" s="459"/>
      <c r="B370" s="446"/>
      <c r="C370" s="460"/>
      <c r="D370" s="460"/>
      <c r="E370" s="461"/>
      <c r="F370" s="449"/>
      <c r="G370" s="462"/>
      <c r="H370" s="452"/>
      <c r="I370" s="452"/>
      <c r="J370" s="193"/>
      <c r="K370" s="194"/>
      <c r="L370" s="195"/>
    </row>
    <row r="371" spans="1:12" ht="13.5" customHeight="1">
      <c r="A371" s="453"/>
      <c r="B371" s="454"/>
      <c r="C371" s="198"/>
      <c r="D371" s="199"/>
      <c r="E371" s="455"/>
      <c r="F371" s="201"/>
      <c r="G371" s="456"/>
      <c r="H371" s="458"/>
      <c r="I371" s="458"/>
      <c r="J371" s="205"/>
      <c r="K371" s="213"/>
      <c r="L371" s="207"/>
    </row>
    <row r="372" spans="1:12" ht="13.5" customHeight="1">
      <c r="A372" s="465"/>
      <c r="B372" s="469"/>
      <c r="E372" s="470"/>
      <c r="F372" s="471"/>
      <c r="G372" s="472"/>
      <c r="H372" s="473"/>
      <c r="I372" s="452"/>
      <c r="J372" s="228"/>
      <c r="K372" s="233"/>
      <c r="L372" s="222"/>
    </row>
    <row r="373" spans="1:12" ht="13.5" customHeight="1" thickBot="1">
      <c r="A373" s="479"/>
      <c r="B373" s="480" t="s">
        <v>11</v>
      </c>
      <c r="C373" s="236"/>
      <c r="D373" s="237"/>
      <c r="E373" s="481"/>
      <c r="F373" s="246"/>
      <c r="G373" s="482"/>
      <c r="H373" s="483"/>
      <c r="I373" s="483"/>
      <c r="J373" s="241"/>
      <c r="K373" s="242"/>
      <c r="L373" s="243"/>
    </row>
    <row r="374" spans="1:12" ht="13.5" customHeight="1">
      <c r="J374" s="179"/>
      <c r="K374" s="495"/>
      <c r="L374" s="485"/>
    </row>
    <row r="375" spans="1:12" ht="13.5" customHeight="1" thickBot="1">
      <c r="G375" s="421"/>
      <c r="J375" s="179"/>
      <c r="K375" s="493"/>
      <c r="L375" s="425"/>
    </row>
    <row r="376" spans="1:12" ht="13.5" customHeight="1">
      <c r="A376" s="427" t="s">
        <v>0</v>
      </c>
      <c r="B376" s="428" t="s">
        <v>1</v>
      </c>
      <c r="C376" s="429" t="s">
        <v>2</v>
      </c>
      <c r="D376" s="430"/>
      <c r="E376" s="431"/>
      <c r="F376" s="432" t="s">
        <v>3</v>
      </c>
      <c r="G376" s="433" t="s">
        <v>4</v>
      </c>
      <c r="H376" s="434" t="s">
        <v>5</v>
      </c>
      <c r="I376" s="434" t="s">
        <v>6</v>
      </c>
      <c r="J376" s="317" t="s">
        <v>7</v>
      </c>
      <c r="K376" s="492" t="str">
        <f>K342</f>
        <v>第　回既済部分検査内訳書</v>
      </c>
      <c r="L376" s="487"/>
    </row>
    <row r="377" spans="1:12" ht="13.5" customHeight="1">
      <c r="A377" s="435"/>
      <c r="B377" s="436"/>
      <c r="C377" s="437"/>
      <c r="D377" s="438"/>
      <c r="E377" s="439"/>
      <c r="F377" s="440"/>
      <c r="G377" s="441"/>
      <c r="H377" s="442"/>
      <c r="I377" s="442"/>
      <c r="J377" s="318"/>
      <c r="K377" s="494" t="s">
        <v>3</v>
      </c>
      <c r="L377" s="444" t="s">
        <v>8</v>
      </c>
    </row>
    <row r="378" spans="1:12" ht="13.5" customHeight="1">
      <c r="A378" s="445"/>
      <c r="B378" s="446"/>
      <c r="C378" s="447"/>
      <c r="D378" s="447"/>
      <c r="E378" s="448"/>
      <c r="F378" s="449"/>
      <c r="G378" s="450"/>
      <c r="H378" s="451"/>
      <c r="I378" s="452"/>
      <c r="J378" s="193"/>
      <c r="K378" s="194"/>
      <c r="L378" s="195"/>
    </row>
    <row r="379" spans="1:12" ht="13.5" customHeight="1">
      <c r="A379" s="453"/>
      <c r="B379" s="454"/>
      <c r="C379" s="198"/>
      <c r="D379" s="199"/>
      <c r="E379" s="455"/>
      <c r="F379" s="201"/>
      <c r="G379" s="456"/>
      <c r="H379" s="457"/>
      <c r="I379" s="458"/>
      <c r="J379" s="205"/>
      <c r="K379" s="206"/>
      <c r="L379" s="207"/>
    </row>
    <row r="380" spans="1:12" ht="13.5" customHeight="1">
      <c r="A380" s="459"/>
      <c r="B380" s="446"/>
      <c r="C380" s="460"/>
      <c r="D380" s="460"/>
      <c r="E380" s="461"/>
      <c r="F380" s="449"/>
      <c r="G380" s="462"/>
      <c r="H380" s="452"/>
      <c r="I380" s="452"/>
      <c r="J380" s="193"/>
      <c r="K380" s="194"/>
      <c r="L380" s="195"/>
    </row>
    <row r="381" spans="1:12" ht="13.5" customHeight="1">
      <c r="A381" s="453"/>
      <c r="B381" s="454"/>
      <c r="C381" s="198"/>
      <c r="D381" s="199"/>
      <c r="E381" s="455"/>
      <c r="F381" s="201"/>
      <c r="G381" s="463"/>
      <c r="H381" s="458"/>
      <c r="I381" s="458"/>
      <c r="J381" s="205"/>
      <c r="K381" s="213"/>
      <c r="L381" s="207"/>
    </row>
    <row r="382" spans="1:12" ht="13.5" customHeight="1">
      <c r="A382" s="459"/>
      <c r="B382" s="446"/>
      <c r="C382" s="214"/>
      <c r="D382" s="460"/>
      <c r="E382" s="461"/>
      <c r="F382" s="449"/>
      <c r="G382" s="462"/>
      <c r="H382" s="452"/>
      <c r="I382" s="452"/>
      <c r="J382" s="193"/>
      <c r="K382" s="194"/>
      <c r="L382" s="195"/>
    </row>
    <row r="383" spans="1:12" ht="13.5" customHeight="1">
      <c r="A383" s="453"/>
      <c r="B383" s="454"/>
      <c r="C383" s="464"/>
      <c r="D383" s="464"/>
      <c r="E383" s="455"/>
      <c r="F383" s="201"/>
      <c r="G383" s="463"/>
      <c r="H383" s="457"/>
      <c r="I383" s="458"/>
      <c r="J383" s="205"/>
      <c r="K383" s="213"/>
      <c r="L383" s="207"/>
    </row>
    <row r="384" spans="1:12" ht="13.5" customHeight="1">
      <c r="A384" s="465"/>
      <c r="B384" s="446"/>
      <c r="C384" s="214"/>
      <c r="D384" s="218"/>
      <c r="E384" s="461"/>
      <c r="F384" s="219"/>
      <c r="G384" s="466"/>
      <c r="H384" s="467"/>
      <c r="I384" s="452"/>
      <c r="J384" s="193"/>
      <c r="K384" s="194"/>
      <c r="L384" s="222"/>
    </row>
    <row r="385" spans="1:12" ht="13.5" customHeight="1">
      <c r="A385" s="465"/>
      <c r="B385" s="454"/>
      <c r="C385" s="464"/>
      <c r="D385" s="464"/>
      <c r="E385" s="455"/>
      <c r="F385" s="201"/>
      <c r="G385" s="463"/>
      <c r="H385" s="458"/>
      <c r="I385" s="458"/>
      <c r="J385" s="205"/>
      <c r="K385" s="213"/>
      <c r="L385" s="222"/>
    </row>
    <row r="386" spans="1:12" ht="13.5" customHeight="1">
      <c r="A386" s="459"/>
      <c r="B386" s="446"/>
      <c r="C386" s="214"/>
      <c r="D386" s="218"/>
      <c r="E386" s="461"/>
      <c r="F386" s="219"/>
      <c r="G386" s="466"/>
      <c r="H386" s="467"/>
      <c r="I386" s="452"/>
      <c r="J386" s="193"/>
      <c r="K386" s="194"/>
      <c r="L386" s="195"/>
    </row>
    <row r="387" spans="1:12" ht="13.5" customHeight="1">
      <c r="A387" s="453"/>
      <c r="B387" s="454"/>
      <c r="C387" s="464"/>
      <c r="D387" s="464"/>
      <c r="E387" s="455"/>
      <c r="F387" s="201"/>
      <c r="G387" s="463"/>
      <c r="H387" s="457"/>
      <c r="I387" s="458"/>
      <c r="J387" s="205"/>
      <c r="K387" s="213"/>
      <c r="L387" s="207"/>
    </row>
    <row r="388" spans="1:12" ht="13.5" customHeight="1">
      <c r="A388" s="459"/>
      <c r="B388" s="446"/>
      <c r="C388" s="214"/>
      <c r="D388" s="460"/>
      <c r="E388" s="461"/>
      <c r="F388" s="449"/>
      <c r="G388" s="462"/>
      <c r="H388" s="452"/>
      <c r="I388" s="452"/>
      <c r="J388" s="193"/>
      <c r="K388" s="194"/>
      <c r="L388" s="195"/>
    </row>
    <row r="389" spans="1:12" ht="13.5" customHeight="1">
      <c r="A389" s="453"/>
      <c r="B389" s="454"/>
      <c r="C389" s="464"/>
      <c r="D389" s="464"/>
      <c r="E389" s="455"/>
      <c r="F389" s="468"/>
      <c r="G389" s="463"/>
      <c r="H389" s="458"/>
      <c r="I389" s="458"/>
      <c r="J389" s="205"/>
      <c r="K389" s="213"/>
      <c r="L389" s="207"/>
    </row>
    <row r="390" spans="1:12" ht="13.5" customHeight="1">
      <c r="A390" s="459"/>
      <c r="B390" s="469"/>
      <c r="C390" s="214"/>
      <c r="E390" s="470"/>
      <c r="F390" s="471"/>
      <c r="G390" s="472"/>
      <c r="H390" s="473"/>
      <c r="I390" s="452"/>
      <c r="J390" s="228"/>
      <c r="K390" s="194"/>
      <c r="L390" s="195"/>
    </row>
    <row r="391" spans="1:12" ht="13.5" customHeight="1">
      <c r="A391" s="453"/>
      <c r="B391" s="474"/>
      <c r="C391" s="475"/>
      <c r="D391" s="464"/>
      <c r="E391" s="455"/>
      <c r="F391" s="201"/>
      <c r="G391" s="463"/>
      <c r="H391" s="458"/>
      <c r="I391" s="458"/>
      <c r="J391" s="205"/>
      <c r="K391" s="213"/>
      <c r="L391" s="207"/>
    </row>
    <row r="392" spans="1:12" ht="13.5" customHeight="1">
      <c r="A392" s="459"/>
      <c r="B392" s="476"/>
      <c r="C392" s="477"/>
      <c r="D392" s="460"/>
      <c r="E392" s="461"/>
      <c r="F392" s="449"/>
      <c r="G392" s="462"/>
      <c r="H392" s="452"/>
      <c r="I392" s="452"/>
      <c r="J392" s="193"/>
      <c r="K392" s="194"/>
      <c r="L392" s="195"/>
    </row>
    <row r="393" spans="1:12" ht="13.5" customHeight="1">
      <c r="A393" s="453"/>
      <c r="B393" s="469"/>
      <c r="E393" s="470"/>
      <c r="F393" s="201"/>
      <c r="G393" s="463"/>
      <c r="H393" s="473"/>
      <c r="I393" s="458"/>
      <c r="J393" s="205"/>
      <c r="K393" s="213"/>
      <c r="L393" s="207"/>
    </row>
    <row r="394" spans="1:12" ht="13.5" customHeight="1">
      <c r="A394" s="459"/>
      <c r="B394" s="446"/>
      <c r="C394" s="460"/>
      <c r="D394" s="460"/>
      <c r="E394" s="461"/>
      <c r="F394" s="449"/>
      <c r="G394" s="462"/>
      <c r="H394" s="452"/>
      <c r="I394" s="452"/>
      <c r="J394" s="193"/>
      <c r="K394" s="194"/>
      <c r="L394" s="195"/>
    </row>
    <row r="395" spans="1:12" ht="13.5" customHeight="1">
      <c r="A395" s="453"/>
      <c r="B395" s="454"/>
      <c r="C395" s="198"/>
      <c r="D395" s="199"/>
      <c r="E395" s="455"/>
      <c r="F395" s="201"/>
      <c r="G395" s="456"/>
      <c r="H395" s="458"/>
      <c r="I395" s="458"/>
      <c r="J395" s="205"/>
      <c r="K395" s="213"/>
      <c r="L395" s="207"/>
    </row>
    <row r="396" spans="1:12" ht="13.5" customHeight="1">
      <c r="A396" s="459"/>
      <c r="B396" s="446"/>
      <c r="C396" s="460"/>
      <c r="D396" s="460"/>
      <c r="E396" s="461"/>
      <c r="F396" s="449"/>
      <c r="G396" s="462"/>
      <c r="H396" s="452"/>
      <c r="I396" s="452"/>
      <c r="J396" s="193"/>
      <c r="K396" s="194"/>
      <c r="L396" s="195"/>
    </row>
    <row r="397" spans="1:12" ht="13.5" customHeight="1">
      <c r="A397" s="453"/>
      <c r="B397" s="454"/>
      <c r="C397" s="198"/>
      <c r="D397" s="199"/>
      <c r="E397" s="455"/>
      <c r="F397" s="201"/>
      <c r="G397" s="456"/>
      <c r="H397" s="458"/>
      <c r="I397" s="458"/>
      <c r="J397" s="205"/>
      <c r="K397" s="213"/>
      <c r="L397" s="207"/>
    </row>
    <row r="398" spans="1:12" ht="13.5" customHeight="1">
      <c r="A398" s="459"/>
      <c r="B398" s="446"/>
      <c r="C398" s="460"/>
      <c r="D398" s="460"/>
      <c r="E398" s="461"/>
      <c r="F398" s="449"/>
      <c r="G398" s="462"/>
      <c r="H398" s="452"/>
      <c r="I398" s="452"/>
      <c r="J398" s="193"/>
      <c r="K398" s="194"/>
      <c r="L398" s="195"/>
    </row>
    <row r="399" spans="1:12" ht="13.5" customHeight="1">
      <c r="A399" s="453"/>
      <c r="B399" s="454"/>
      <c r="C399" s="198"/>
      <c r="D399" s="199"/>
      <c r="E399" s="455"/>
      <c r="F399" s="201"/>
      <c r="G399" s="456"/>
      <c r="H399" s="458"/>
      <c r="I399" s="458"/>
      <c r="J399" s="205"/>
      <c r="K399" s="213"/>
      <c r="L399" s="207"/>
    </row>
    <row r="400" spans="1:12" ht="13.5" customHeight="1">
      <c r="A400" s="459"/>
      <c r="B400" s="446"/>
      <c r="C400" s="460"/>
      <c r="D400" s="460"/>
      <c r="E400" s="461"/>
      <c r="F400" s="449"/>
      <c r="G400" s="462"/>
      <c r="H400" s="452"/>
      <c r="I400" s="452"/>
      <c r="J400" s="193"/>
      <c r="K400" s="194"/>
      <c r="L400" s="195"/>
    </row>
    <row r="401" spans="1:12" ht="13.5" customHeight="1">
      <c r="A401" s="453"/>
      <c r="B401" s="454"/>
      <c r="C401" s="198"/>
      <c r="D401" s="199"/>
      <c r="E401" s="455"/>
      <c r="F401" s="201"/>
      <c r="G401" s="456"/>
      <c r="H401" s="458"/>
      <c r="I401" s="458"/>
      <c r="J401" s="205"/>
      <c r="K401" s="213"/>
      <c r="L401" s="207"/>
    </row>
    <row r="402" spans="1:12" ht="13.5" customHeight="1">
      <c r="A402" s="465"/>
      <c r="B402" s="469"/>
      <c r="C402" s="271"/>
      <c r="D402" s="272"/>
      <c r="E402" s="470"/>
      <c r="F402" s="273"/>
      <c r="G402" s="478"/>
      <c r="H402" s="473"/>
      <c r="I402" s="473"/>
      <c r="J402" s="228"/>
      <c r="K402" s="249"/>
      <c r="L402" s="222"/>
    </row>
    <row r="403" spans="1:12" ht="13.5" customHeight="1">
      <c r="A403" s="465"/>
      <c r="B403" s="469"/>
      <c r="C403" s="271"/>
      <c r="D403" s="272"/>
      <c r="E403" s="470"/>
      <c r="F403" s="273"/>
      <c r="G403" s="478"/>
      <c r="H403" s="473"/>
      <c r="I403" s="473"/>
      <c r="J403" s="228"/>
      <c r="K403" s="249"/>
      <c r="L403" s="222"/>
    </row>
    <row r="404" spans="1:12" ht="13.5" customHeight="1">
      <c r="A404" s="459"/>
      <c r="B404" s="446"/>
      <c r="C404" s="460"/>
      <c r="D404" s="460"/>
      <c r="E404" s="461"/>
      <c r="F404" s="449"/>
      <c r="G404" s="462"/>
      <c r="H404" s="452"/>
      <c r="I404" s="452"/>
      <c r="J404" s="193"/>
      <c r="K404" s="194"/>
      <c r="L404" s="195"/>
    </row>
    <row r="405" spans="1:12" ht="13.5" customHeight="1">
      <c r="A405" s="453"/>
      <c r="B405" s="454"/>
      <c r="C405" s="198"/>
      <c r="D405" s="199"/>
      <c r="E405" s="455"/>
      <c r="F405" s="201"/>
      <c r="G405" s="456"/>
      <c r="H405" s="458"/>
      <c r="I405" s="458"/>
      <c r="J405" s="205"/>
      <c r="K405" s="213"/>
      <c r="L405" s="207"/>
    </row>
    <row r="406" spans="1:12" ht="13.5" customHeight="1">
      <c r="A406" s="465"/>
      <c r="B406" s="469"/>
      <c r="E406" s="470"/>
      <c r="F406" s="471"/>
      <c r="G406" s="472"/>
      <c r="H406" s="473"/>
      <c r="I406" s="452"/>
      <c r="J406" s="228"/>
      <c r="K406" s="233"/>
      <c r="L406" s="222"/>
    </row>
    <row r="407" spans="1:12" ht="13.5" customHeight="1" thickBot="1">
      <c r="A407" s="479"/>
      <c r="B407" s="480"/>
      <c r="C407" s="236"/>
      <c r="D407" s="237"/>
      <c r="E407" s="481"/>
      <c r="F407" s="246"/>
      <c r="G407" s="482"/>
      <c r="H407" s="483"/>
      <c r="I407" s="483"/>
      <c r="J407" s="241"/>
      <c r="K407" s="242"/>
      <c r="L407" s="243"/>
    </row>
    <row r="408" spans="1:12">
      <c r="L408" s="485">
        <f>L340+1</f>
        <v>39</v>
      </c>
    </row>
  </sheetData>
  <customSheetViews>
    <customSheetView guid="{5F464D42-AC31-49B9-A773-0689CC634DD7}" showPageBreaks="1" showGridLines="0" zeroValues="0" printArea="1" view="pageBreakPreview">
      <selection activeCell="F5" sqref="F5"/>
      <rowBreaks count="8" manualBreakCount="8">
        <brk id="31" max="16383" man="1"/>
        <brk id="63" max="16383" man="1"/>
        <brk id="95" max="16383" man="1"/>
        <brk id="127" max="16383" man="1"/>
        <brk id="159" max="16383" man="1"/>
        <brk id="191" max="16383" man="1"/>
        <brk id="223" max="16383" man="1"/>
        <brk id="255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cale="60" showPageBreaks="1" showGridLines="0" zeroValues="0" printArea="1" view="pageBreakPreview" topLeftCell="A106">
      <selection activeCell="AA37" sqref="AA37"/>
      <rowBreaks count="8" manualBreakCount="8">
        <brk id="31" max="16383" man="1"/>
        <brk id="63" max="16383" man="1"/>
        <brk id="95" max="16383" man="1"/>
        <brk id="127" max="16383" man="1"/>
        <brk id="159" max="16383" man="1"/>
        <brk id="191" max="16383" man="1"/>
        <brk id="223" max="16383" man="1"/>
        <brk id="255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08">
    <mergeCell ref="A376:A377"/>
    <mergeCell ref="B376:B377"/>
    <mergeCell ref="C376:E377"/>
    <mergeCell ref="F376:F377"/>
    <mergeCell ref="G376:G377"/>
    <mergeCell ref="H376:H377"/>
    <mergeCell ref="I376:I377"/>
    <mergeCell ref="J376:J377"/>
    <mergeCell ref="K376:L376"/>
    <mergeCell ref="I342:I343"/>
    <mergeCell ref="J342:J343"/>
    <mergeCell ref="K342:L342"/>
    <mergeCell ref="A342:A343"/>
    <mergeCell ref="B342:B343"/>
    <mergeCell ref="C342:E343"/>
    <mergeCell ref="F342:F343"/>
    <mergeCell ref="G342:G343"/>
    <mergeCell ref="H342:H343"/>
    <mergeCell ref="A308:A309"/>
    <mergeCell ref="B308:B309"/>
    <mergeCell ref="C308:E309"/>
    <mergeCell ref="F308:F309"/>
    <mergeCell ref="G308:G309"/>
    <mergeCell ref="H308:H309"/>
    <mergeCell ref="I308:I309"/>
    <mergeCell ref="J308:J309"/>
    <mergeCell ref="K308:L308"/>
    <mergeCell ref="K274:L274"/>
    <mergeCell ref="G206:G207"/>
    <mergeCell ref="H206:H207"/>
    <mergeCell ref="A274:A275"/>
    <mergeCell ref="B274:B275"/>
    <mergeCell ref="C274:E275"/>
    <mergeCell ref="F274:F275"/>
    <mergeCell ref="G274:G275"/>
    <mergeCell ref="H274:H275"/>
    <mergeCell ref="I274:I275"/>
    <mergeCell ref="J274:J275"/>
    <mergeCell ref="J240:J241"/>
    <mergeCell ref="K240:L240"/>
    <mergeCell ref="C138:E139"/>
    <mergeCell ref="F138:F139"/>
    <mergeCell ref="G138:G139"/>
    <mergeCell ref="H138:H139"/>
    <mergeCell ref="A240:A241"/>
    <mergeCell ref="B240:B241"/>
    <mergeCell ref="C240:E241"/>
    <mergeCell ref="F240:F241"/>
    <mergeCell ref="G240:G241"/>
    <mergeCell ref="H240:H241"/>
    <mergeCell ref="I240:I241"/>
    <mergeCell ref="I206:I207"/>
    <mergeCell ref="J206:J207"/>
    <mergeCell ref="K206:L206"/>
    <mergeCell ref="A206:A207"/>
    <mergeCell ref="B206:B207"/>
    <mergeCell ref="C206:E207"/>
    <mergeCell ref="F206:F207"/>
    <mergeCell ref="A172:A173"/>
    <mergeCell ref="B172:B173"/>
    <mergeCell ref="C172:E173"/>
    <mergeCell ref="F172:F173"/>
    <mergeCell ref="G172:G173"/>
    <mergeCell ref="H172:H173"/>
    <mergeCell ref="I172:I173"/>
    <mergeCell ref="J172:J173"/>
    <mergeCell ref="K172:L172"/>
    <mergeCell ref="K138:L138"/>
    <mergeCell ref="A138:A139"/>
    <mergeCell ref="B138:B139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A2:A3"/>
    <mergeCell ref="B2:B3"/>
    <mergeCell ref="C2:E3"/>
    <mergeCell ref="F2:F3"/>
    <mergeCell ref="G2:G3"/>
    <mergeCell ref="H2:H3"/>
    <mergeCell ref="I138:I139"/>
    <mergeCell ref="J138:J139"/>
    <mergeCell ref="J36:J37"/>
    <mergeCell ref="K2:L2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5" manualBreakCount="5">
    <brk id="68" max="11" man="1"/>
    <brk id="136" max="11" man="1"/>
    <brk id="204" max="11" man="1"/>
    <brk id="272" max="11" man="1"/>
    <brk id="340" max="11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687A5-6107-44A7-B5A8-96B641B2E791}">
  <sheetPr>
    <tabColor rgb="FF00B0F0"/>
  </sheetPr>
  <dimension ref="A1:L204"/>
  <sheetViews>
    <sheetView showGridLines="0" view="pageBreakPreview" zoomScaleNormal="100" zoomScaleSheetLayoutView="100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96" customWidth="1"/>
    <col min="12" max="12" width="10.5" style="421" customWidth="1"/>
    <col min="13" max="176" width="9" style="426"/>
    <col min="177" max="177" width="2.625" style="426" customWidth="1"/>
    <col min="178" max="178" width="18.125" style="426" customWidth="1"/>
    <col min="179" max="180" width="5.625" style="426" customWidth="1"/>
    <col min="181" max="181" width="8.875" style="426" customWidth="1"/>
    <col min="182" max="182" width="6.875" style="426" customWidth="1"/>
    <col min="183" max="183" width="4" style="426" customWidth="1"/>
    <col min="184" max="184" width="9.625" style="426" customWidth="1"/>
    <col min="185" max="185" width="11.125" style="426" customWidth="1"/>
    <col min="186" max="186" width="9.375" style="426" customWidth="1"/>
    <col min="187" max="187" width="6.375" style="426" customWidth="1"/>
    <col min="188" max="188" width="10.5" style="426" customWidth="1"/>
    <col min="189" max="191" width="9" style="426"/>
    <col min="192" max="192" width="9.625" style="426" customWidth="1"/>
    <col min="193" max="193" width="11.125" style="426" customWidth="1"/>
    <col min="194" max="194" width="9.625" style="426" customWidth="1"/>
    <col min="195" max="195" width="11.125" style="426" customWidth="1"/>
    <col min="196" max="196" width="9.625" style="426" customWidth="1"/>
    <col min="197" max="197" width="11.125" style="426" customWidth="1"/>
    <col min="198" max="432" width="9" style="426"/>
    <col min="433" max="433" width="2.625" style="426" customWidth="1"/>
    <col min="434" max="434" width="18.125" style="426" customWidth="1"/>
    <col min="435" max="436" width="5.625" style="426" customWidth="1"/>
    <col min="437" max="437" width="8.875" style="426" customWidth="1"/>
    <col min="438" max="438" width="6.875" style="426" customWidth="1"/>
    <col min="439" max="439" width="4" style="426" customWidth="1"/>
    <col min="440" max="440" width="9.625" style="426" customWidth="1"/>
    <col min="441" max="441" width="11.125" style="426" customWidth="1"/>
    <col min="442" max="442" width="9.375" style="426" customWidth="1"/>
    <col min="443" max="443" width="6.375" style="426" customWidth="1"/>
    <col min="444" max="444" width="10.5" style="426" customWidth="1"/>
    <col min="445" max="447" width="9" style="426"/>
    <col min="448" max="448" width="9.625" style="426" customWidth="1"/>
    <col min="449" max="449" width="11.125" style="426" customWidth="1"/>
    <col min="450" max="450" width="9.625" style="426" customWidth="1"/>
    <col min="451" max="451" width="11.125" style="426" customWidth="1"/>
    <col min="452" max="452" width="9.625" style="426" customWidth="1"/>
    <col min="453" max="453" width="11.125" style="426" customWidth="1"/>
    <col min="454" max="688" width="9" style="426"/>
    <col min="689" max="689" width="2.625" style="426" customWidth="1"/>
    <col min="690" max="690" width="18.125" style="426" customWidth="1"/>
    <col min="691" max="692" width="5.625" style="426" customWidth="1"/>
    <col min="693" max="693" width="8.875" style="426" customWidth="1"/>
    <col min="694" max="694" width="6.875" style="426" customWidth="1"/>
    <col min="695" max="695" width="4" style="426" customWidth="1"/>
    <col min="696" max="696" width="9.625" style="426" customWidth="1"/>
    <col min="697" max="697" width="11.125" style="426" customWidth="1"/>
    <col min="698" max="698" width="9.375" style="426" customWidth="1"/>
    <col min="699" max="699" width="6.375" style="426" customWidth="1"/>
    <col min="700" max="700" width="10.5" style="426" customWidth="1"/>
    <col min="701" max="703" width="9" style="426"/>
    <col min="704" max="704" width="9.625" style="426" customWidth="1"/>
    <col min="705" max="705" width="11.125" style="426" customWidth="1"/>
    <col min="706" max="706" width="9.625" style="426" customWidth="1"/>
    <col min="707" max="707" width="11.125" style="426" customWidth="1"/>
    <col min="708" max="708" width="9.625" style="426" customWidth="1"/>
    <col min="709" max="709" width="11.125" style="426" customWidth="1"/>
    <col min="710" max="944" width="9" style="426"/>
    <col min="945" max="945" width="2.625" style="426" customWidth="1"/>
    <col min="946" max="946" width="18.125" style="426" customWidth="1"/>
    <col min="947" max="948" width="5.625" style="426" customWidth="1"/>
    <col min="949" max="949" width="8.875" style="426" customWidth="1"/>
    <col min="950" max="950" width="6.875" style="426" customWidth="1"/>
    <col min="951" max="951" width="4" style="426" customWidth="1"/>
    <col min="952" max="952" width="9.625" style="426" customWidth="1"/>
    <col min="953" max="953" width="11.125" style="426" customWidth="1"/>
    <col min="954" max="954" width="9.375" style="426" customWidth="1"/>
    <col min="955" max="955" width="6.375" style="426" customWidth="1"/>
    <col min="956" max="956" width="10.5" style="426" customWidth="1"/>
    <col min="957" max="959" width="9" style="426"/>
    <col min="960" max="960" width="9.625" style="426" customWidth="1"/>
    <col min="961" max="961" width="11.125" style="426" customWidth="1"/>
    <col min="962" max="962" width="9.625" style="426" customWidth="1"/>
    <col min="963" max="963" width="11.125" style="426" customWidth="1"/>
    <col min="964" max="964" width="9.625" style="426" customWidth="1"/>
    <col min="965" max="965" width="11.125" style="426" customWidth="1"/>
    <col min="966" max="1200" width="9" style="426"/>
    <col min="1201" max="1201" width="2.625" style="426" customWidth="1"/>
    <col min="1202" max="1202" width="18.125" style="426" customWidth="1"/>
    <col min="1203" max="1204" width="5.625" style="426" customWidth="1"/>
    <col min="1205" max="1205" width="8.875" style="426" customWidth="1"/>
    <col min="1206" max="1206" width="6.875" style="426" customWidth="1"/>
    <col min="1207" max="1207" width="4" style="426" customWidth="1"/>
    <col min="1208" max="1208" width="9.625" style="426" customWidth="1"/>
    <col min="1209" max="1209" width="11.125" style="426" customWidth="1"/>
    <col min="1210" max="1210" width="9.375" style="426" customWidth="1"/>
    <col min="1211" max="1211" width="6.375" style="426" customWidth="1"/>
    <col min="1212" max="1212" width="10.5" style="426" customWidth="1"/>
    <col min="1213" max="1215" width="9" style="426"/>
    <col min="1216" max="1216" width="9.625" style="426" customWidth="1"/>
    <col min="1217" max="1217" width="11.125" style="426" customWidth="1"/>
    <col min="1218" max="1218" width="9.625" style="426" customWidth="1"/>
    <col min="1219" max="1219" width="11.125" style="426" customWidth="1"/>
    <col min="1220" max="1220" width="9.625" style="426" customWidth="1"/>
    <col min="1221" max="1221" width="11.125" style="426" customWidth="1"/>
    <col min="1222" max="1456" width="9" style="426"/>
    <col min="1457" max="1457" width="2.625" style="426" customWidth="1"/>
    <col min="1458" max="1458" width="18.125" style="426" customWidth="1"/>
    <col min="1459" max="1460" width="5.625" style="426" customWidth="1"/>
    <col min="1461" max="1461" width="8.875" style="426" customWidth="1"/>
    <col min="1462" max="1462" width="6.875" style="426" customWidth="1"/>
    <col min="1463" max="1463" width="4" style="426" customWidth="1"/>
    <col min="1464" max="1464" width="9.625" style="426" customWidth="1"/>
    <col min="1465" max="1465" width="11.125" style="426" customWidth="1"/>
    <col min="1466" max="1466" width="9.375" style="426" customWidth="1"/>
    <col min="1467" max="1467" width="6.375" style="426" customWidth="1"/>
    <col min="1468" max="1468" width="10.5" style="426" customWidth="1"/>
    <col min="1469" max="1471" width="9" style="426"/>
    <col min="1472" max="1472" width="9.625" style="426" customWidth="1"/>
    <col min="1473" max="1473" width="11.125" style="426" customWidth="1"/>
    <col min="1474" max="1474" width="9.625" style="426" customWidth="1"/>
    <col min="1475" max="1475" width="11.125" style="426" customWidth="1"/>
    <col min="1476" max="1476" width="9.625" style="426" customWidth="1"/>
    <col min="1477" max="1477" width="11.125" style="426" customWidth="1"/>
    <col min="1478" max="1712" width="9" style="426"/>
    <col min="1713" max="1713" width="2.625" style="426" customWidth="1"/>
    <col min="1714" max="1714" width="18.125" style="426" customWidth="1"/>
    <col min="1715" max="1716" width="5.625" style="426" customWidth="1"/>
    <col min="1717" max="1717" width="8.875" style="426" customWidth="1"/>
    <col min="1718" max="1718" width="6.875" style="426" customWidth="1"/>
    <col min="1719" max="1719" width="4" style="426" customWidth="1"/>
    <col min="1720" max="1720" width="9.625" style="426" customWidth="1"/>
    <col min="1721" max="1721" width="11.125" style="426" customWidth="1"/>
    <col min="1722" max="1722" width="9.375" style="426" customWidth="1"/>
    <col min="1723" max="1723" width="6.375" style="426" customWidth="1"/>
    <col min="1724" max="1724" width="10.5" style="426" customWidth="1"/>
    <col min="1725" max="1727" width="9" style="426"/>
    <col min="1728" max="1728" width="9.625" style="426" customWidth="1"/>
    <col min="1729" max="1729" width="11.125" style="426" customWidth="1"/>
    <col min="1730" max="1730" width="9.625" style="426" customWidth="1"/>
    <col min="1731" max="1731" width="11.125" style="426" customWidth="1"/>
    <col min="1732" max="1732" width="9.625" style="426" customWidth="1"/>
    <col min="1733" max="1733" width="11.125" style="426" customWidth="1"/>
    <col min="1734" max="1968" width="9" style="426"/>
    <col min="1969" max="1969" width="2.625" style="426" customWidth="1"/>
    <col min="1970" max="1970" width="18.125" style="426" customWidth="1"/>
    <col min="1971" max="1972" width="5.625" style="426" customWidth="1"/>
    <col min="1973" max="1973" width="8.875" style="426" customWidth="1"/>
    <col min="1974" max="1974" width="6.875" style="426" customWidth="1"/>
    <col min="1975" max="1975" width="4" style="426" customWidth="1"/>
    <col min="1976" max="1976" width="9.625" style="426" customWidth="1"/>
    <col min="1977" max="1977" width="11.125" style="426" customWidth="1"/>
    <col min="1978" max="1978" width="9.375" style="426" customWidth="1"/>
    <col min="1979" max="1979" width="6.375" style="426" customWidth="1"/>
    <col min="1980" max="1980" width="10.5" style="426" customWidth="1"/>
    <col min="1981" max="1983" width="9" style="426"/>
    <col min="1984" max="1984" width="9.625" style="426" customWidth="1"/>
    <col min="1985" max="1985" width="11.125" style="426" customWidth="1"/>
    <col min="1986" max="1986" width="9.625" style="426" customWidth="1"/>
    <col min="1987" max="1987" width="11.125" style="426" customWidth="1"/>
    <col min="1988" max="1988" width="9.625" style="426" customWidth="1"/>
    <col min="1989" max="1989" width="11.125" style="426" customWidth="1"/>
    <col min="1990" max="2224" width="9" style="426"/>
    <col min="2225" max="2225" width="2.625" style="426" customWidth="1"/>
    <col min="2226" max="2226" width="18.125" style="426" customWidth="1"/>
    <col min="2227" max="2228" width="5.625" style="426" customWidth="1"/>
    <col min="2229" max="2229" width="8.875" style="426" customWidth="1"/>
    <col min="2230" max="2230" width="6.875" style="426" customWidth="1"/>
    <col min="2231" max="2231" width="4" style="426" customWidth="1"/>
    <col min="2232" max="2232" width="9.625" style="426" customWidth="1"/>
    <col min="2233" max="2233" width="11.125" style="426" customWidth="1"/>
    <col min="2234" max="2234" width="9.375" style="426" customWidth="1"/>
    <col min="2235" max="2235" width="6.375" style="426" customWidth="1"/>
    <col min="2236" max="2236" width="10.5" style="426" customWidth="1"/>
    <col min="2237" max="2239" width="9" style="426"/>
    <col min="2240" max="2240" width="9.625" style="426" customWidth="1"/>
    <col min="2241" max="2241" width="11.125" style="426" customWidth="1"/>
    <col min="2242" max="2242" width="9.625" style="426" customWidth="1"/>
    <col min="2243" max="2243" width="11.125" style="426" customWidth="1"/>
    <col min="2244" max="2244" width="9.625" style="426" customWidth="1"/>
    <col min="2245" max="2245" width="11.125" style="426" customWidth="1"/>
    <col min="2246" max="2480" width="9" style="426"/>
    <col min="2481" max="2481" width="2.625" style="426" customWidth="1"/>
    <col min="2482" max="2482" width="18.125" style="426" customWidth="1"/>
    <col min="2483" max="2484" width="5.625" style="426" customWidth="1"/>
    <col min="2485" max="2485" width="8.875" style="426" customWidth="1"/>
    <col min="2486" max="2486" width="6.875" style="426" customWidth="1"/>
    <col min="2487" max="2487" width="4" style="426" customWidth="1"/>
    <col min="2488" max="2488" width="9.625" style="426" customWidth="1"/>
    <col min="2489" max="2489" width="11.125" style="426" customWidth="1"/>
    <col min="2490" max="2490" width="9.375" style="426" customWidth="1"/>
    <col min="2491" max="2491" width="6.375" style="426" customWidth="1"/>
    <col min="2492" max="2492" width="10.5" style="426" customWidth="1"/>
    <col min="2493" max="2495" width="9" style="426"/>
    <col min="2496" max="2496" width="9.625" style="426" customWidth="1"/>
    <col min="2497" max="2497" width="11.125" style="426" customWidth="1"/>
    <col min="2498" max="2498" width="9.625" style="426" customWidth="1"/>
    <col min="2499" max="2499" width="11.125" style="426" customWidth="1"/>
    <col min="2500" max="2500" width="9.625" style="426" customWidth="1"/>
    <col min="2501" max="2501" width="11.125" style="426" customWidth="1"/>
    <col min="2502" max="2736" width="9" style="426"/>
    <col min="2737" max="2737" width="2.625" style="426" customWidth="1"/>
    <col min="2738" max="2738" width="18.125" style="426" customWidth="1"/>
    <col min="2739" max="2740" width="5.625" style="426" customWidth="1"/>
    <col min="2741" max="2741" width="8.875" style="426" customWidth="1"/>
    <col min="2742" max="2742" width="6.875" style="426" customWidth="1"/>
    <col min="2743" max="2743" width="4" style="426" customWidth="1"/>
    <col min="2744" max="2744" width="9.625" style="426" customWidth="1"/>
    <col min="2745" max="2745" width="11.125" style="426" customWidth="1"/>
    <col min="2746" max="2746" width="9.375" style="426" customWidth="1"/>
    <col min="2747" max="2747" width="6.375" style="426" customWidth="1"/>
    <col min="2748" max="2748" width="10.5" style="426" customWidth="1"/>
    <col min="2749" max="2751" width="9" style="426"/>
    <col min="2752" max="2752" width="9.625" style="426" customWidth="1"/>
    <col min="2753" max="2753" width="11.125" style="426" customWidth="1"/>
    <col min="2754" max="2754" width="9.625" style="426" customWidth="1"/>
    <col min="2755" max="2755" width="11.125" style="426" customWidth="1"/>
    <col min="2756" max="2756" width="9.625" style="426" customWidth="1"/>
    <col min="2757" max="2757" width="11.125" style="426" customWidth="1"/>
    <col min="2758" max="2992" width="9" style="426"/>
    <col min="2993" max="2993" width="2.625" style="426" customWidth="1"/>
    <col min="2994" max="2994" width="18.125" style="426" customWidth="1"/>
    <col min="2995" max="2996" width="5.625" style="426" customWidth="1"/>
    <col min="2997" max="2997" width="8.875" style="426" customWidth="1"/>
    <col min="2998" max="2998" width="6.875" style="426" customWidth="1"/>
    <col min="2999" max="2999" width="4" style="426" customWidth="1"/>
    <col min="3000" max="3000" width="9.625" style="426" customWidth="1"/>
    <col min="3001" max="3001" width="11.125" style="426" customWidth="1"/>
    <col min="3002" max="3002" width="9.375" style="426" customWidth="1"/>
    <col min="3003" max="3003" width="6.375" style="426" customWidth="1"/>
    <col min="3004" max="3004" width="10.5" style="426" customWidth="1"/>
    <col min="3005" max="3007" width="9" style="426"/>
    <col min="3008" max="3008" width="9.625" style="426" customWidth="1"/>
    <col min="3009" max="3009" width="11.125" style="426" customWidth="1"/>
    <col min="3010" max="3010" width="9.625" style="426" customWidth="1"/>
    <col min="3011" max="3011" width="11.125" style="426" customWidth="1"/>
    <col min="3012" max="3012" width="9.625" style="426" customWidth="1"/>
    <col min="3013" max="3013" width="11.125" style="426" customWidth="1"/>
    <col min="3014" max="3248" width="9" style="426"/>
    <col min="3249" max="3249" width="2.625" style="426" customWidth="1"/>
    <col min="3250" max="3250" width="18.125" style="426" customWidth="1"/>
    <col min="3251" max="3252" width="5.625" style="426" customWidth="1"/>
    <col min="3253" max="3253" width="8.875" style="426" customWidth="1"/>
    <col min="3254" max="3254" width="6.875" style="426" customWidth="1"/>
    <col min="3255" max="3255" width="4" style="426" customWidth="1"/>
    <col min="3256" max="3256" width="9.625" style="426" customWidth="1"/>
    <col min="3257" max="3257" width="11.125" style="426" customWidth="1"/>
    <col min="3258" max="3258" width="9.375" style="426" customWidth="1"/>
    <col min="3259" max="3259" width="6.375" style="426" customWidth="1"/>
    <col min="3260" max="3260" width="10.5" style="426" customWidth="1"/>
    <col min="3261" max="3263" width="9" style="426"/>
    <col min="3264" max="3264" width="9.625" style="426" customWidth="1"/>
    <col min="3265" max="3265" width="11.125" style="426" customWidth="1"/>
    <col min="3266" max="3266" width="9.625" style="426" customWidth="1"/>
    <col min="3267" max="3267" width="11.125" style="426" customWidth="1"/>
    <col min="3268" max="3268" width="9.625" style="426" customWidth="1"/>
    <col min="3269" max="3269" width="11.125" style="426" customWidth="1"/>
    <col min="3270" max="3504" width="9" style="426"/>
    <col min="3505" max="3505" width="2.625" style="426" customWidth="1"/>
    <col min="3506" max="3506" width="18.125" style="426" customWidth="1"/>
    <col min="3507" max="3508" width="5.625" style="426" customWidth="1"/>
    <col min="3509" max="3509" width="8.875" style="426" customWidth="1"/>
    <col min="3510" max="3510" width="6.875" style="426" customWidth="1"/>
    <col min="3511" max="3511" width="4" style="426" customWidth="1"/>
    <col min="3512" max="3512" width="9.625" style="426" customWidth="1"/>
    <col min="3513" max="3513" width="11.125" style="426" customWidth="1"/>
    <col min="3514" max="3514" width="9.375" style="426" customWidth="1"/>
    <col min="3515" max="3515" width="6.375" style="426" customWidth="1"/>
    <col min="3516" max="3516" width="10.5" style="426" customWidth="1"/>
    <col min="3517" max="3519" width="9" style="426"/>
    <col min="3520" max="3520" width="9.625" style="426" customWidth="1"/>
    <col min="3521" max="3521" width="11.125" style="426" customWidth="1"/>
    <col min="3522" max="3522" width="9.625" style="426" customWidth="1"/>
    <col min="3523" max="3523" width="11.125" style="426" customWidth="1"/>
    <col min="3524" max="3524" width="9.625" style="426" customWidth="1"/>
    <col min="3525" max="3525" width="11.125" style="426" customWidth="1"/>
    <col min="3526" max="3760" width="9" style="426"/>
    <col min="3761" max="3761" width="2.625" style="426" customWidth="1"/>
    <col min="3762" max="3762" width="18.125" style="426" customWidth="1"/>
    <col min="3763" max="3764" width="5.625" style="426" customWidth="1"/>
    <col min="3765" max="3765" width="8.875" style="426" customWidth="1"/>
    <col min="3766" max="3766" width="6.875" style="426" customWidth="1"/>
    <col min="3767" max="3767" width="4" style="426" customWidth="1"/>
    <col min="3768" max="3768" width="9.625" style="426" customWidth="1"/>
    <col min="3769" max="3769" width="11.125" style="426" customWidth="1"/>
    <col min="3770" max="3770" width="9.375" style="426" customWidth="1"/>
    <col min="3771" max="3771" width="6.375" style="426" customWidth="1"/>
    <col min="3772" max="3772" width="10.5" style="426" customWidth="1"/>
    <col min="3773" max="3775" width="9" style="426"/>
    <col min="3776" max="3776" width="9.625" style="426" customWidth="1"/>
    <col min="3777" max="3777" width="11.125" style="426" customWidth="1"/>
    <col min="3778" max="3778" width="9.625" style="426" customWidth="1"/>
    <col min="3779" max="3779" width="11.125" style="426" customWidth="1"/>
    <col min="3780" max="3780" width="9.625" style="426" customWidth="1"/>
    <col min="3781" max="3781" width="11.125" style="426" customWidth="1"/>
    <col min="3782" max="4016" width="9" style="426"/>
    <col min="4017" max="4017" width="2.625" style="426" customWidth="1"/>
    <col min="4018" max="4018" width="18.125" style="426" customWidth="1"/>
    <col min="4019" max="4020" width="5.625" style="426" customWidth="1"/>
    <col min="4021" max="4021" width="8.875" style="426" customWidth="1"/>
    <col min="4022" max="4022" width="6.875" style="426" customWidth="1"/>
    <col min="4023" max="4023" width="4" style="426" customWidth="1"/>
    <col min="4024" max="4024" width="9.625" style="426" customWidth="1"/>
    <col min="4025" max="4025" width="11.125" style="426" customWidth="1"/>
    <col min="4026" max="4026" width="9.375" style="426" customWidth="1"/>
    <col min="4027" max="4027" width="6.375" style="426" customWidth="1"/>
    <col min="4028" max="4028" width="10.5" style="426" customWidth="1"/>
    <col min="4029" max="4031" width="9" style="426"/>
    <col min="4032" max="4032" width="9.625" style="426" customWidth="1"/>
    <col min="4033" max="4033" width="11.125" style="426" customWidth="1"/>
    <col min="4034" max="4034" width="9.625" style="426" customWidth="1"/>
    <col min="4035" max="4035" width="11.125" style="426" customWidth="1"/>
    <col min="4036" max="4036" width="9.625" style="426" customWidth="1"/>
    <col min="4037" max="4037" width="11.125" style="426" customWidth="1"/>
    <col min="4038" max="4272" width="9" style="426"/>
    <col min="4273" max="4273" width="2.625" style="426" customWidth="1"/>
    <col min="4274" max="4274" width="18.125" style="426" customWidth="1"/>
    <col min="4275" max="4276" width="5.625" style="426" customWidth="1"/>
    <col min="4277" max="4277" width="8.875" style="426" customWidth="1"/>
    <col min="4278" max="4278" width="6.875" style="426" customWidth="1"/>
    <col min="4279" max="4279" width="4" style="426" customWidth="1"/>
    <col min="4280" max="4280" width="9.625" style="426" customWidth="1"/>
    <col min="4281" max="4281" width="11.125" style="426" customWidth="1"/>
    <col min="4282" max="4282" width="9.375" style="426" customWidth="1"/>
    <col min="4283" max="4283" width="6.375" style="426" customWidth="1"/>
    <col min="4284" max="4284" width="10.5" style="426" customWidth="1"/>
    <col min="4285" max="4287" width="9" style="426"/>
    <col min="4288" max="4288" width="9.625" style="426" customWidth="1"/>
    <col min="4289" max="4289" width="11.125" style="426" customWidth="1"/>
    <col min="4290" max="4290" width="9.625" style="426" customWidth="1"/>
    <col min="4291" max="4291" width="11.125" style="426" customWidth="1"/>
    <col min="4292" max="4292" width="9.625" style="426" customWidth="1"/>
    <col min="4293" max="4293" width="11.125" style="426" customWidth="1"/>
    <col min="4294" max="4528" width="9" style="426"/>
    <col min="4529" max="4529" width="2.625" style="426" customWidth="1"/>
    <col min="4530" max="4530" width="18.125" style="426" customWidth="1"/>
    <col min="4531" max="4532" width="5.625" style="426" customWidth="1"/>
    <col min="4533" max="4533" width="8.875" style="426" customWidth="1"/>
    <col min="4534" max="4534" width="6.875" style="426" customWidth="1"/>
    <col min="4535" max="4535" width="4" style="426" customWidth="1"/>
    <col min="4536" max="4536" width="9.625" style="426" customWidth="1"/>
    <col min="4537" max="4537" width="11.125" style="426" customWidth="1"/>
    <col min="4538" max="4538" width="9.375" style="426" customWidth="1"/>
    <col min="4539" max="4539" width="6.375" style="426" customWidth="1"/>
    <col min="4540" max="4540" width="10.5" style="426" customWidth="1"/>
    <col min="4541" max="4543" width="9" style="426"/>
    <col min="4544" max="4544" width="9.625" style="426" customWidth="1"/>
    <col min="4545" max="4545" width="11.125" style="426" customWidth="1"/>
    <col min="4546" max="4546" width="9.625" style="426" customWidth="1"/>
    <col min="4547" max="4547" width="11.125" style="426" customWidth="1"/>
    <col min="4548" max="4548" width="9.625" style="426" customWidth="1"/>
    <col min="4549" max="4549" width="11.125" style="426" customWidth="1"/>
    <col min="4550" max="4784" width="9" style="426"/>
    <col min="4785" max="4785" width="2.625" style="426" customWidth="1"/>
    <col min="4786" max="4786" width="18.125" style="426" customWidth="1"/>
    <col min="4787" max="4788" width="5.625" style="426" customWidth="1"/>
    <col min="4789" max="4789" width="8.875" style="426" customWidth="1"/>
    <col min="4790" max="4790" width="6.875" style="426" customWidth="1"/>
    <col min="4791" max="4791" width="4" style="426" customWidth="1"/>
    <col min="4792" max="4792" width="9.625" style="426" customWidth="1"/>
    <col min="4793" max="4793" width="11.125" style="426" customWidth="1"/>
    <col min="4794" max="4794" width="9.375" style="426" customWidth="1"/>
    <col min="4795" max="4795" width="6.375" style="426" customWidth="1"/>
    <col min="4796" max="4796" width="10.5" style="426" customWidth="1"/>
    <col min="4797" max="4799" width="9" style="426"/>
    <col min="4800" max="4800" width="9.625" style="426" customWidth="1"/>
    <col min="4801" max="4801" width="11.125" style="426" customWidth="1"/>
    <col min="4802" max="4802" width="9.625" style="426" customWidth="1"/>
    <col min="4803" max="4803" width="11.125" style="426" customWidth="1"/>
    <col min="4804" max="4804" width="9.625" style="426" customWidth="1"/>
    <col min="4805" max="4805" width="11.125" style="426" customWidth="1"/>
    <col min="4806" max="5040" width="9" style="426"/>
    <col min="5041" max="5041" width="2.625" style="426" customWidth="1"/>
    <col min="5042" max="5042" width="18.125" style="426" customWidth="1"/>
    <col min="5043" max="5044" width="5.625" style="426" customWidth="1"/>
    <col min="5045" max="5045" width="8.875" style="426" customWidth="1"/>
    <col min="5046" max="5046" width="6.875" style="426" customWidth="1"/>
    <col min="5047" max="5047" width="4" style="426" customWidth="1"/>
    <col min="5048" max="5048" width="9.625" style="426" customWidth="1"/>
    <col min="5049" max="5049" width="11.125" style="426" customWidth="1"/>
    <col min="5050" max="5050" width="9.375" style="426" customWidth="1"/>
    <col min="5051" max="5051" width="6.375" style="426" customWidth="1"/>
    <col min="5052" max="5052" width="10.5" style="426" customWidth="1"/>
    <col min="5053" max="5055" width="9" style="426"/>
    <col min="5056" max="5056" width="9.625" style="426" customWidth="1"/>
    <col min="5057" max="5057" width="11.125" style="426" customWidth="1"/>
    <col min="5058" max="5058" width="9.625" style="426" customWidth="1"/>
    <col min="5059" max="5059" width="11.125" style="426" customWidth="1"/>
    <col min="5060" max="5060" width="9.625" style="426" customWidth="1"/>
    <col min="5061" max="5061" width="11.125" style="426" customWidth="1"/>
    <col min="5062" max="5296" width="9" style="426"/>
    <col min="5297" max="5297" width="2.625" style="426" customWidth="1"/>
    <col min="5298" max="5298" width="18.125" style="426" customWidth="1"/>
    <col min="5299" max="5300" width="5.625" style="426" customWidth="1"/>
    <col min="5301" max="5301" width="8.875" style="426" customWidth="1"/>
    <col min="5302" max="5302" width="6.875" style="426" customWidth="1"/>
    <col min="5303" max="5303" width="4" style="426" customWidth="1"/>
    <col min="5304" max="5304" width="9.625" style="426" customWidth="1"/>
    <col min="5305" max="5305" width="11.125" style="426" customWidth="1"/>
    <col min="5306" max="5306" width="9.375" style="426" customWidth="1"/>
    <col min="5307" max="5307" width="6.375" style="426" customWidth="1"/>
    <col min="5308" max="5308" width="10.5" style="426" customWidth="1"/>
    <col min="5309" max="5311" width="9" style="426"/>
    <col min="5312" max="5312" width="9.625" style="426" customWidth="1"/>
    <col min="5313" max="5313" width="11.125" style="426" customWidth="1"/>
    <col min="5314" max="5314" width="9.625" style="426" customWidth="1"/>
    <col min="5315" max="5315" width="11.125" style="426" customWidth="1"/>
    <col min="5316" max="5316" width="9.625" style="426" customWidth="1"/>
    <col min="5317" max="5317" width="11.125" style="426" customWidth="1"/>
    <col min="5318" max="5552" width="9" style="426"/>
    <col min="5553" max="5553" width="2.625" style="426" customWidth="1"/>
    <col min="5554" max="5554" width="18.125" style="426" customWidth="1"/>
    <col min="5555" max="5556" width="5.625" style="426" customWidth="1"/>
    <col min="5557" max="5557" width="8.875" style="426" customWidth="1"/>
    <col min="5558" max="5558" width="6.875" style="426" customWidth="1"/>
    <col min="5559" max="5559" width="4" style="426" customWidth="1"/>
    <col min="5560" max="5560" width="9.625" style="426" customWidth="1"/>
    <col min="5561" max="5561" width="11.125" style="426" customWidth="1"/>
    <col min="5562" max="5562" width="9.375" style="426" customWidth="1"/>
    <col min="5563" max="5563" width="6.375" style="426" customWidth="1"/>
    <col min="5564" max="5564" width="10.5" style="426" customWidth="1"/>
    <col min="5565" max="5567" width="9" style="426"/>
    <col min="5568" max="5568" width="9.625" style="426" customWidth="1"/>
    <col min="5569" max="5569" width="11.125" style="426" customWidth="1"/>
    <col min="5570" max="5570" width="9.625" style="426" customWidth="1"/>
    <col min="5571" max="5571" width="11.125" style="426" customWidth="1"/>
    <col min="5572" max="5572" width="9.625" style="426" customWidth="1"/>
    <col min="5573" max="5573" width="11.125" style="426" customWidth="1"/>
    <col min="5574" max="5808" width="9" style="426"/>
    <col min="5809" max="5809" width="2.625" style="426" customWidth="1"/>
    <col min="5810" max="5810" width="18.125" style="426" customWidth="1"/>
    <col min="5811" max="5812" width="5.625" style="426" customWidth="1"/>
    <col min="5813" max="5813" width="8.875" style="426" customWidth="1"/>
    <col min="5814" max="5814" width="6.875" style="426" customWidth="1"/>
    <col min="5815" max="5815" width="4" style="426" customWidth="1"/>
    <col min="5816" max="5816" width="9.625" style="426" customWidth="1"/>
    <col min="5817" max="5817" width="11.125" style="426" customWidth="1"/>
    <col min="5818" max="5818" width="9.375" style="426" customWidth="1"/>
    <col min="5819" max="5819" width="6.375" style="426" customWidth="1"/>
    <col min="5820" max="5820" width="10.5" style="426" customWidth="1"/>
    <col min="5821" max="5823" width="9" style="426"/>
    <col min="5824" max="5824" width="9.625" style="426" customWidth="1"/>
    <col min="5825" max="5825" width="11.125" style="426" customWidth="1"/>
    <col min="5826" max="5826" width="9.625" style="426" customWidth="1"/>
    <col min="5827" max="5827" width="11.125" style="426" customWidth="1"/>
    <col min="5828" max="5828" width="9.625" style="426" customWidth="1"/>
    <col min="5829" max="5829" width="11.125" style="426" customWidth="1"/>
    <col min="5830" max="6064" width="9" style="426"/>
    <col min="6065" max="6065" width="2.625" style="426" customWidth="1"/>
    <col min="6066" max="6066" width="18.125" style="426" customWidth="1"/>
    <col min="6067" max="6068" width="5.625" style="426" customWidth="1"/>
    <col min="6069" max="6069" width="8.875" style="426" customWidth="1"/>
    <col min="6070" max="6070" width="6.875" style="426" customWidth="1"/>
    <col min="6071" max="6071" width="4" style="426" customWidth="1"/>
    <col min="6072" max="6072" width="9.625" style="426" customWidth="1"/>
    <col min="6073" max="6073" width="11.125" style="426" customWidth="1"/>
    <col min="6074" max="6074" width="9.375" style="426" customWidth="1"/>
    <col min="6075" max="6075" width="6.375" style="426" customWidth="1"/>
    <col min="6076" max="6076" width="10.5" style="426" customWidth="1"/>
    <col min="6077" max="6079" width="9" style="426"/>
    <col min="6080" max="6080" width="9.625" style="426" customWidth="1"/>
    <col min="6081" max="6081" width="11.125" style="426" customWidth="1"/>
    <col min="6082" max="6082" width="9.625" style="426" customWidth="1"/>
    <col min="6083" max="6083" width="11.125" style="426" customWidth="1"/>
    <col min="6084" max="6084" width="9.625" style="426" customWidth="1"/>
    <col min="6085" max="6085" width="11.125" style="426" customWidth="1"/>
    <col min="6086" max="6320" width="9" style="426"/>
    <col min="6321" max="6321" width="2.625" style="426" customWidth="1"/>
    <col min="6322" max="6322" width="18.125" style="426" customWidth="1"/>
    <col min="6323" max="6324" width="5.625" style="426" customWidth="1"/>
    <col min="6325" max="6325" width="8.875" style="426" customWidth="1"/>
    <col min="6326" max="6326" width="6.875" style="426" customWidth="1"/>
    <col min="6327" max="6327" width="4" style="426" customWidth="1"/>
    <col min="6328" max="6328" width="9.625" style="426" customWidth="1"/>
    <col min="6329" max="6329" width="11.125" style="426" customWidth="1"/>
    <col min="6330" max="6330" width="9.375" style="426" customWidth="1"/>
    <col min="6331" max="6331" width="6.375" style="426" customWidth="1"/>
    <col min="6332" max="6332" width="10.5" style="426" customWidth="1"/>
    <col min="6333" max="6335" width="9" style="426"/>
    <col min="6336" max="6336" width="9.625" style="426" customWidth="1"/>
    <col min="6337" max="6337" width="11.125" style="426" customWidth="1"/>
    <col min="6338" max="6338" width="9.625" style="426" customWidth="1"/>
    <col min="6339" max="6339" width="11.125" style="426" customWidth="1"/>
    <col min="6340" max="6340" width="9.625" style="426" customWidth="1"/>
    <col min="6341" max="6341" width="11.125" style="426" customWidth="1"/>
    <col min="6342" max="6576" width="9" style="426"/>
    <col min="6577" max="6577" width="2.625" style="426" customWidth="1"/>
    <col min="6578" max="6578" width="18.125" style="426" customWidth="1"/>
    <col min="6579" max="6580" width="5.625" style="426" customWidth="1"/>
    <col min="6581" max="6581" width="8.875" style="426" customWidth="1"/>
    <col min="6582" max="6582" width="6.875" style="426" customWidth="1"/>
    <col min="6583" max="6583" width="4" style="426" customWidth="1"/>
    <col min="6584" max="6584" width="9.625" style="426" customWidth="1"/>
    <col min="6585" max="6585" width="11.125" style="426" customWidth="1"/>
    <col min="6586" max="6586" width="9.375" style="426" customWidth="1"/>
    <col min="6587" max="6587" width="6.375" style="426" customWidth="1"/>
    <col min="6588" max="6588" width="10.5" style="426" customWidth="1"/>
    <col min="6589" max="6591" width="9" style="426"/>
    <col min="6592" max="6592" width="9.625" style="426" customWidth="1"/>
    <col min="6593" max="6593" width="11.125" style="426" customWidth="1"/>
    <col min="6594" max="6594" width="9.625" style="426" customWidth="1"/>
    <col min="6595" max="6595" width="11.125" style="426" customWidth="1"/>
    <col min="6596" max="6596" width="9.625" style="426" customWidth="1"/>
    <col min="6597" max="6597" width="11.125" style="426" customWidth="1"/>
    <col min="6598" max="6832" width="9" style="426"/>
    <col min="6833" max="6833" width="2.625" style="426" customWidth="1"/>
    <col min="6834" max="6834" width="18.125" style="426" customWidth="1"/>
    <col min="6835" max="6836" width="5.625" style="426" customWidth="1"/>
    <col min="6837" max="6837" width="8.875" style="426" customWidth="1"/>
    <col min="6838" max="6838" width="6.875" style="426" customWidth="1"/>
    <col min="6839" max="6839" width="4" style="426" customWidth="1"/>
    <col min="6840" max="6840" width="9.625" style="426" customWidth="1"/>
    <col min="6841" max="6841" width="11.125" style="426" customWidth="1"/>
    <col min="6842" max="6842" width="9.375" style="426" customWidth="1"/>
    <col min="6843" max="6843" width="6.375" style="426" customWidth="1"/>
    <col min="6844" max="6844" width="10.5" style="426" customWidth="1"/>
    <col min="6845" max="6847" width="9" style="426"/>
    <col min="6848" max="6848" width="9.625" style="426" customWidth="1"/>
    <col min="6849" max="6849" width="11.125" style="426" customWidth="1"/>
    <col min="6850" max="6850" width="9.625" style="426" customWidth="1"/>
    <col min="6851" max="6851" width="11.125" style="426" customWidth="1"/>
    <col min="6852" max="6852" width="9.625" style="426" customWidth="1"/>
    <col min="6853" max="6853" width="11.125" style="426" customWidth="1"/>
    <col min="6854" max="7088" width="9" style="426"/>
    <col min="7089" max="7089" width="2.625" style="426" customWidth="1"/>
    <col min="7090" max="7090" width="18.125" style="426" customWidth="1"/>
    <col min="7091" max="7092" width="5.625" style="426" customWidth="1"/>
    <col min="7093" max="7093" width="8.875" style="426" customWidth="1"/>
    <col min="7094" max="7094" width="6.875" style="426" customWidth="1"/>
    <col min="7095" max="7095" width="4" style="426" customWidth="1"/>
    <col min="7096" max="7096" width="9.625" style="426" customWidth="1"/>
    <col min="7097" max="7097" width="11.125" style="426" customWidth="1"/>
    <col min="7098" max="7098" width="9.375" style="426" customWidth="1"/>
    <col min="7099" max="7099" width="6.375" style="426" customWidth="1"/>
    <col min="7100" max="7100" width="10.5" style="426" customWidth="1"/>
    <col min="7101" max="7103" width="9" style="426"/>
    <col min="7104" max="7104" width="9.625" style="426" customWidth="1"/>
    <col min="7105" max="7105" width="11.125" style="426" customWidth="1"/>
    <col min="7106" max="7106" width="9.625" style="426" customWidth="1"/>
    <col min="7107" max="7107" width="11.125" style="426" customWidth="1"/>
    <col min="7108" max="7108" width="9.625" style="426" customWidth="1"/>
    <col min="7109" max="7109" width="11.125" style="426" customWidth="1"/>
    <col min="7110" max="7344" width="9" style="426"/>
    <col min="7345" max="7345" width="2.625" style="426" customWidth="1"/>
    <col min="7346" max="7346" width="18.125" style="426" customWidth="1"/>
    <col min="7347" max="7348" width="5.625" style="426" customWidth="1"/>
    <col min="7349" max="7349" width="8.875" style="426" customWidth="1"/>
    <col min="7350" max="7350" width="6.875" style="426" customWidth="1"/>
    <col min="7351" max="7351" width="4" style="426" customWidth="1"/>
    <col min="7352" max="7352" width="9.625" style="426" customWidth="1"/>
    <col min="7353" max="7353" width="11.125" style="426" customWidth="1"/>
    <col min="7354" max="7354" width="9.375" style="426" customWidth="1"/>
    <col min="7355" max="7355" width="6.375" style="426" customWidth="1"/>
    <col min="7356" max="7356" width="10.5" style="426" customWidth="1"/>
    <col min="7357" max="7359" width="9" style="426"/>
    <col min="7360" max="7360" width="9.625" style="426" customWidth="1"/>
    <col min="7361" max="7361" width="11.125" style="426" customWidth="1"/>
    <col min="7362" max="7362" width="9.625" style="426" customWidth="1"/>
    <col min="7363" max="7363" width="11.125" style="426" customWidth="1"/>
    <col min="7364" max="7364" width="9.625" style="426" customWidth="1"/>
    <col min="7365" max="7365" width="11.125" style="426" customWidth="1"/>
    <col min="7366" max="7600" width="9" style="426"/>
    <col min="7601" max="7601" width="2.625" style="426" customWidth="1"/>
    <col min="7602" max="7602" width="18.125" style="426" customWidth="1"/>
    <col min="7603" max="7604" width="5.625" style="426" customWidth="1"/>
    <col min="7605" max="7605" width="8.875" style="426" customWidth="1"/>
    <col min="7606" max="7606" width="6.875" style="426" customWidth="1"/>
    <col min="7607" max="7607" width="4" style="426" customWidth="1"/>
    <col min="7608" max="7608" width="9.625" style="426" customWidth="1"/>
    <col min="7609" max="7609" width="11.125" style="426" customWidth="1"/>
    <col min="7610" max="7610" width="9.375" style="426" customWidth="1"/>
    <col min="7611" max="7611" width="6.375" style="426" customWidth="1"/>
    <col min="7612" max="7612" width="10.5" style="426" customWidth="1"/>
    <col min="7613" max="7615" width="9" style="426"/>
    <col min="7616" max="7616" width="9.625" style="426" customWidth="1"/>
    <col min="7617" max="7617" width="11.125" style="426" customWidth="1"/>
    <col min="7618" max="7618" width="9.625" style="426" customWidth="1"/>
    <col min="7619" max="7619" width="11.125" style="426" customWidth="1"/>
    <col min="7620" max="7620" width="9.625" style="426" customWidth="1"/>
    <col min="7621" max="7621" width="11.125" style="426" customWidth="1"/>
    <col min="7622" max="7856" width="9" style="426"/>
    <col min="7857" max="7857" width="2.625" style="426" customWidth="1"/>
    <col min="7858" max="7858" width="18.125" style="426" customWidth="1"/>
    <col min="7859" max="7860" width="5.625" style="426" customWidth="1"/>
    <col min="7861" max="7861" width="8.875" style="426" customWidth="1"/>
    <col min="7862" max="7862" width="6.875" style="426" customWidth="1"/>
    <col min="7863" max="7863" width="4" style="426" customWidth="1"/>
    <col min="7864" max="7864" width="9.625" style="426" customWidth="1"/>
    <col min="7865" max="7865" width="11.125" style="426" customWidth="1"/>
    <col min="7866" max="7866" width="9.375" style="426" customWidth="1"/>
    <col min="7867" max="7867" width="6.375" style="426" customWidth="1"/>
    <col min="7868" max="7868" width="10.5" style="426" customWidth="1"/>
    <col min="7869" max="7871" width="9" style="426"/>
    <col min="7872" max="7872" width="9.625" style="426" customWidth="1"/>
    <col min="7873" max="7873" width="11.125" style="426" customWidth="1"/>
    <col min="7874" max="7874" width="9.625" style="426" customWidth="1"/>
    <col min="7875" max="7875" width="11.125" style="426" customWidth="1"/>
    <col min="7876" max="7876" width="9.625" style="426" customWidth="1"/>
    <col min="7877" max="7877" width="11.125" style="426" customWidth="1"/>
    <col min="7878" max="8112" width="9" style="426"/>
    <col min="8113" max="8113" width="2.625" style="426" customWidth="1"/>
    <col min="8114" max="8114" width="18.125" style="426" customWidth="1"/>
    <col min="8115" max="8116" width="5.625" style="426" customWidth="1"/>
    <col min="8117" max="8117" width="8.875" style="426" customWidth="1"/>
    <col min="8118" max="8118" width="6.875" style="426" customWidth="1"/>
    <col min="8119" max="8119" width="4" style="426" customWidth="1"/>
    <col min="8120" max="8120" width="9.625" style="426" customWidth="1"/>
    <col min="8121" max="8121" width="11.125" style="426" customWidth="1"/>
    <col min="8122" max="8122" width="9.375" style="426" customWidth="1"/>
    <col min="8123" max="8123" width="6.375" style="426" customWidth="1"/>
    <col min="8124" max="8124" width="10.5" style="426" customWidth="1"/>
    <col min="8125" max="8127" width="9" style="426"/>
    <col min="8128" max="8128" width="9.625" style="426" customWidth="1"/>
    <col min="8129" max="8129" width="11.125" style="426" customWidth="1"/>
    <col min="8130" max="8130" width="9.625" style="426" customWidth="1"/>
    <col min="8131" max="8131" width="11.125" style="426" customWidth="1"/>
    <col min="8132" max="8132" width="9.625" style="426" customWidth="1"/>
    <col min="8133" max="8133" width="11.125" style="426" customWidth="1"/>
    <col min="8134" max="8368" width="9" style="426"/>
    <col min="8369" max="8369" width="2.625" style="426" customWidth="1"/>
    <col min="8370" max="8370" width="18.125" style="426" customWidth="1"/>
    <col min="8371" max="8372" width="5.625" style="426" customWidth="1"/>
    <col min="8373" max="8373" width="8.875" style="426" customWidth="1"/>
    <col min="8374" max="8374" width="6.875" style="426" customWidth="1"/>
    <col min="8375" max="8375" width="4" style="426" customWidth="1"/>
    <col min="8376" max="8376" width="9.625" style="426" customWidth="1"/>
    <col min="8377" max="8377" width="11.125" style="426" customWidth="1"/>
    <col min="8378" max="8378" width="9.375" style="426" customWidth="1"/>
    <col min="8379" max="8379" width="6.375" style="426" customWidth="1"/>
    <col min="8380" max="8380" width="10.5" style="426" customWidth="1"/>
    <col min="8381" max="8383" width="9" style="426"/>
    <col min="8384" max="8384" width="9.625" style="426" customWidth="1"/>
    <col min="8385" max="8385" width="11.125" style="426" customWidth="1"/>
    <col min="8386" max="8386" width="9.625" style="426" customWidth="1"/>
    <col min="8387" max="8387" width="11.125" style="426" customWidth="1"/>
    <col min="8388" max="8388" width="9.625" style="426" customWidth="1"/>
    <col min="8389" max="8389" width="11.125" style="426" customWidth="1"/>
    <col min="8390" max="8624" width="9" style="426"/>
    <col min="8625" max="8625" width="2.625" style="426" customWidth="1"/>
    <col min="8626" max="8626" width="18.125" style="426" customWidth="1"/>
    <col min="8627" max="8628" width="5.625" style="426" customWidth="1"/>
    <col min="8629" max="8629" width="8.875" style="426" customWidth="1"/>
    <col min="8630" max="8630" width="6.875" style="426" customWidth="1"/>
    <col min="8631" max="8631" width="4" style="426" customWidth="1"/>
    <col min="8632" max="8632" width="9.625" style="426" customWidth="1"/>
    <col min="8633" max="8633" width="11.125" style="426" customWidth="1"/>
    <col min="8634" max="8634" width="9.375" style="426" customWidth="1"/>
    <col min="8635" max="8635" width="6.375" style="426" customWidth="1"/>
    <col min="8636" max="8636" width="10.5" style="426" customWidth="1"/>
    <col min="8637" max="8639" width="9" style="426"/>
    <col min="8640" max="8640" width="9.625" style="426" customWidth="1"/>
    <col min="8641" max="8641" width="11.125" style="426" customWidth="1"/>
    <col min="8642" max="8642" width="9.625" style="426" customWidth="1"/>
    <col min="8643" max="8643" width="11.125" style="426" customWidth="1"/>
    <col min="8644" max="8644" width="9.625" style="426" customWidth="1"/>
    <col min="8645" max="8645" width="11.125" style="426" customWidth="1"/>
    <col min="8646" max="8880" width="9" style="426"/>
    <col min="8881" max="8881" width="2.625" style="426" customWidth="1"/>
    <col min="8882" max="8882" width="18.125" style="426" customWidth="1"/>
    <col min="8883" max="8884" width="5.625" style="426" customWidth="1"/>
    <col min="8885" max="8885" width="8.875" style="426" customWidth="1"/>
    <col min="8886" max="8886" width="6.875" style="426" customWidth="1"/>
    <col min="8887" max="8887" width="4" style="426" customWidth="1"/>
    <col min="8888" max="8888" width="9.625" style="426" customWidth="1"/>
    <col min="8889" max="8889" width="11.125" style="426" customWidth="1"/>
    <col min="8890" max="8890" width="9.375" style="426" customWidth="1"/>
    <col min="8891" max="8891" width="6.375" style="426" customWidth="1"/>
    <col min="8892" max="8892" width="10.5" style="426" customWidth="1"/>
    <col min="8893" max="8895" width="9" style="426"/>
    <col min="8896" max="8896" width="9.625" style="426" customWidth="1"/>
    <col min="8897" max="8897" width="11.125" style="426" customWidth="1"/>
    <col min="8898" max="8898" width="9.625" style="426" customWidth="1"/>
    <col min="8899" max="8899" width="11.125" style="426" customWidth="1"/>
    <col min="8900" max="8900" width="9.625" style="426" customWidth="1"/>
    <col min="8901" max="8901" width="11.125" style="426" customWidth="1"/>
    <col min="8902" max="9136" width="9" style="426"/>
    <col min="9137" max="9137" width="2.625" style="426" customWidth="1"/>
    <col min="9138" max="9138" width="18.125" style="426" customWidth="1"/>
    <col min="9139" max="9140" width="5.625" style="426" customWidth="1"/>
    <col min="9141" max="9141" width="8.875" style="426" customWidth="1"/>
    <col min="9142" max="9142" width="6.875" style="426" customWidth="1"/>
    <col min="9143" max="9143" width="4" style="426" customWidth="1"/>
    <col min="9144" max="9144" width="9.625" style="426" customWidth="1"/>
    <col min="9145" max="9145" width="11.125" style="426" customWidth="1"/>
    <col min="9146" max="9146" width="9.375" style="426" customWidth="1"/>
    <col min="9147" max="9147" width="6.375" style="426" customWidth="1"/>
    <col min="9148" max="9148" width="10.5" style="426" customWidth="1"/>
    <col min="9149" max="9151" width="9" style="426"/>
    <col min="9152" max="9152" width="9.625" style="426" customWidth="1"/>
    <col min="9153" max="9153" width="11.125" style="426" customWidth="1"/>
    <col min="9154" max="9154" width="9.625" style="426" customWidth="1"/>
    <col min="9155" max="9155" width="11.125" style="426" customWidth="1"/>
    <col min="9156" max="9156" width="9.625" style="426" customWidth="1"/>
    <col min="9157" max="9157" width="11.125" style="426" customWidth="1"/>
    <col min="9158" max="9392" width="9" style="426"/>
    <col min="9393" max="9393" width="2.625" style="426" customWidth="1"/>
    <col min="9394" max="9394" width="18.125" style="426" customWidth="1"/>
    <col min="9395" max="9396" width="5.625" style="426" customWidth="1"/>
    <col min="9397" max="9397" width="8.875" style="426" customWidth="1"/>
    <col min="9398" max="9398" width="6.875" style="426" customWidth="1"/>
    <col min="9399" max="9399" width="4" style="426" customWidth="1"/>
    <col min="9400" max="9400" width="9.625" style="426" customWidth="1"/>
    <col min="9401" max="9401" width="11.125" style="426" customWidth="1"/>
    <col min="9402" max="9402" width="9.375" style="426" customWidth="1"/>
    <col min="9403" max="9403" width="6.375" style="426" customWidth="1"/>
    <col min="9404" max="9404" width="10.5" style="426" customWidth="1"/>
    <col min="9405" max="9407" width="9" style="426"/>
    <col min="9408" max="9408" width="9.625" style="426" customWidth="1"/>
    <col min="9409" max="9409" width="11.125" style="426" customWidth="1"/>
    <col min="9410" max="9410" width="9.625" style="426" customWidth="1"/>
    <col min="9411" max="9411" width="11.125" style="426" customWidth="1"/>
    <col min="9412" max="9412" width="9.625" style="426" customWidth="1"/>
    <col min="9413" max="9413" width="11.125" style="426" customWidth="1"/>
    <col min="9414" max="9648" width="9" style="426"/>
    <col min="9649" max="9649" width="2.625" style="426" customWidth="1"/>
    <col min="9650" max="9650" width="18.125" style="426" customWidth="1"/>
    <col min="9651" max="9652" width="5.625" style="426" customWidth="1"/>
    <col min="9653" max="9653" width="8.875" style="426" customWidth="1"/>
    <col min="9654" max="9654" width="6.875" style="426" customWidth="1"/>
    <col min="9655" max="9655" width="4" style="426" customWidth="1"/>
    <col min="9656" max="9656" width="9.625" style="426" customWidth="1"/>
    <col min="9657" max="9657" width="11.125" style="426" customWidth="1"/>
    <col min="9658" max="9658" width="9.375" style="426" customWidth="1"/>
    <col min="9659" max="9659" width="6.375" style="426" customWidth="1"/>
    <col min="9660" max="9660" width="10.5" style="426" customWidth="1"/>
    <col min="9661" max="9663" width="9" style="426"/>
    <col min="9664" max="9664" width="9.625" style="426" customWidth="1"/>
    <col min="9665" max="9665" width="11.125" style="426" customWidth="1"/>
    <col min="9666" max="9666" width="9.625" style="426" customWidth="1"/>
    <col min="9667" max="9667" width="11.125" style="426" customWidth="1"/>
    <col min="9668" max="9668" width="9.625" style="426" customWidth="1"/>
    <col min="9669" max="9669" width="11.125" style="426" customWidth="1"/>
    <col min="9670" max="9904" width="9" style="426"/>
    <col min="9905" max="9905" width="2.625" style="426" customWidth="1"/>
    <col min="9906" max="9906" width="18.125" style="426" customWidth="1"/>
    <col min="9907" max="9908" width="5.625" style="426" customWidth="1"/>
    <col min="9909" max="9909" width="8.875" style="426" customWidth="1"/>
    <col min="9910" max="9910" width="6.875" style="426" customWidth="1"/>
    <col min="9911" max="9911" width="4" style="426" customWidth="1"/>
    <col min="9912" max="9912" width="9.625" style="426" customWidth="1"/>
    <col min="9913" max="9913" width="11.125" style="426" customWidth="1"/>
    <col min="9914" max="9914" width="9.375" style="426" customWidth="1"/>
    <col min="9915" max="9915" width="6.375" style="426" customWidth="1"/>
    <col min="9916" max="9916" width="10.5" style="426" customWidth="1"/>
    <col min="9917" max="9919" width="9" style="426"/>
    <col min="9920" max="9920" width="9.625" style="426" customWidth="1"/>
    <col min="9921" max="9921" width="11.125" style="426" customWidth="1"/>
    <col min="9922" max="9922" width="9.625" style="426" customWidth="1"/>
    <col min="9923" max="9923" width="11.125" style="426" customWidth="1"/>
    <col min="9924" max="9924" width="9.625" style="426" customWidth="1"/>
    <col min="9925" max="9925" width="11.125" style="426" customWidth="1"/>
    <col min="9926" max="10160" width="9" style="426"/>
    <col min="10161" max="10161" width="2.625" style="426" customWidth="1"/>
    <col min="10162" max="10162" width="18.125" style="426" customWidth="1"/>
    <col min="10163" max="10164" width="5.625" style="426" customWidth="1"/>
    <col min="10165" max="10165" width="8.875" style="426" customWidth="1"/>
    <col min="10166" max="10166" width="6.875" style="426" customWidth="1"/>
    <col min="10167" max="10167" width="4" style="426" customWidth="1"/>
    <col min="10168" max="10168" width="9.625" style="426" customWidth="1"/>
    <col min="10169" max="10169" width="11.125" style="426" customWidth="1"/>
    <col min="10170" max="10170" width="9.375" style="426" customWidth="1"/>
    <col min="10171" max="10171" width="6.375" style="426" customWidth="1"/>
    <col min="10172" max="10172" width="10.5" style="426" customWidth="1"/>
    <col min="10173" max="10175" width="9" style="426"/>
    <col min="10176" max="10176" width="9.625" style="426" customWidth="1"/>
    <col min="10177" max="10177" width="11.125" style="426" customWidth="1"/>
    <col min="10178" max="10178" width="9.625" style="426" customWidth="1"/>
    <col min="10179" max="10179" width="11.125" style="426" customWidth="1"/>
    <col min="10180" max="10180" width="9.625" style="426" customWidth="1"/>
    <col min="10181" max="10181" width="11.125" style="426" customWidth="1"/>
    <col min="10182" max="10416" width="9" style="426"/>
    <col min="10417" max="10417" width="2.625" style="426" customWidth="1"/>
    <col min="10418" max="10418" width="18.125" style="426" customWidth="1"/>
    <col min="10419" max="10420" width="5.625" style="426" customWidth="1"/>
    <col min="10421" max="10421" width="8.875" style="426" customWidth="1"/>
    <col min="10422" max="10422" width="6.875" style="426" customWidth="1"/>
    <col min="10423" max="10423" width="4" style="426" customWidth="1"/>
    <col min="10424" max="10424" width="9.625" style="426" customWidth="1"/>
    <col min="10425" max="10425" width="11.125" style="426" customWidth="1"/>
    <col min="10426" max="10426" width="9.375" style="426" customWidth="1"/>
    <col min="10427" max="10427" width="6.375" style="426" customWidth="1"/>
    <col min="10428" max="10428" width="10.5" style="426" customWidth="1"/>
    <col min="10429" max="10431" width="9" style="426"/>
    <col min="10432" max="10432" width="9.625" style="426" customWidth="1"/>
    <col min="10433" max="10433" width="11.125" style="426" customWidth="1"/>
    <col min="10434" max="10434" width="9.625" style="426" customWidth="1"/>
    <col min="10435" max="10435" width="11.125" style="426" customWidth="1"/>
    <col min="10436" max="10436" width="9.625" style="426" customWidth="1"/>
    <col min="10437" max="10437" width="11.125" style="426" customWidth="1"/>
    <col min="10438" max="10672" width="9" style="426"/>
    <col min="10673" max="10673" width="2.625" style="426" customWidth="1"/>
    <col min="10674" max="10674" width="18.125" style="426" customWidth="1"/>
    <col min="10675" max="10676" width="5.625" style="426" customWidth="1"/>
    <col min="10677" max="10677" width="8.875" style="426" customWidth="1"/>
    <col min="10678" max="10678" width="6.875" style="426" customWidth="1"/>
    <col min="10679" max="10679" width="4" style="426" customWidth="1"/>
    <col min="10680" max="10680" width="9.625" style="426" customWidth="1"/>
    <col min="10681" max="10681" width="11.125" style="426" customWidth="1"/>
    <col min="10682" max="10682" width="9.375" style="426" customWidth="1"/>
    <col min="10683" max="10683" width="6.375" style="426" customWidth="1"/>
    <col min="10684" max="10684" width="10.5" style="426" customWidth="1"/>
    <col min="10685" max="10687" width="9" style="426"/>
    <col min="10688" max="10688" width="9.625" style="426" customWidth="1"/>
    <col min="10689" max="10689" width="11.125" style="426" customWidth="1"/>
    <col min="10690" max="10690" width="9.625" style="426" customWidth="1"/>
    <col min="10691" max="10691" width="11.125" style="426" customWidth="1"/>
    <col min="10692" max="10692" width="9.625" style="426" customWidth="1"/>
    <col min="10693" max="10693" width="11.125" style="426" customWidth="1"/>
    <col min="10694" max="10928" width="9" style="426"/>
    <col min="10929" max="10929" width="2.625" style="426" customWidth="1"/>
    <col min="10930" max="10930" width="18.125" style="426" customWidth="1"/>
    <col min="10931" max="10932" width="5.625" style="426" customWidth="1"/>
    <col min="10933" max="10933" width="8.875" style="426" customWidth="1"/>
    <col min="10934" max="10934" width="6.875" style="426" customWidth="1"/>
    <col min="10935" max="10935" width="4" style="426" customWidth="1"/>
    <col min="10936" max="10936" width="9.625" style="426" customWidth="1"/>
    <col min="10937" max="10937" width="11.125" style="426" customWidth="1"/>
    <col min="10938" max="10938" width="9.375" style="426" customWidth="1"/>
    <col min="10939" max="10939" width="6.375" style="426" customWidth="1"/>
    <col min="10940" max="10940" width="10.5" style="426" customWidth="1"/>
    <col min="10941" max="10943" width="9" style="426"/>
    <col min="10944" max="10944" width="9.625" style="426" customWidth="1"/>
    <col min="10945" max="10945" width="11.125" style="426" customWidth="1"/>
    <col min="10946" max="10946" width="9.625" style="426" customWidth="1"/>
    <col min="10947" max="10947" width="11.125" style="426" customWidth="1"/>
    <col min="10948" max="10948" width="9.625" style="426" customWidth="1"/>
    <col min="10949" max="10949" width="11.125" style="426" customWidth="1"/>
    <col min="10950" max="11184" width="9" style="426"/>
    <col min="11185" max="11185" width="2.625" style="426" customWidth="1"/>
    <col min="11186" max="11186" width="18.125" style="426" customWidth="1"/>
    <col min="11187" max="11188" width="5.625" style="426" customWidth="1"/>
    <col min="11189" max="11189" width="8.875" style="426" customWidth="1"/>
    <col min="11190" max="11190" width="6.875" style="426" customWidth="1"/>
    <col min="11191" max="11191" width="4" style="426" customWidth="1"/>
    <col min="11192" max="11192" width="9.625" style="426" customWidth="1"/>
    <col min="11193" max="11193" width="11.125" style="426" customWidth="1"/>
    <col min="11194" max="11194" width="9.375" style="426" customWidth="1"/>
    <col min="11195" max="11195" width="6.375" style="426" customWidth="1"/>
    <col min="11196" max="11196" width="10.5" style="426" customWidth="1"/>
    <col min="11197" max="11199" width="9" style="426"/>
    <col min="11200" max="11200" width="9.625" style="426" customWidth="1"/>
    <col min="11201" max="11201" width="11.125" style="426" customWidth="1"/>
    <col min="11202" max="11202" width="9.625" style="426" customWidth="1"/>
    <col min="11203" max="11203" width="11.125" style="426" customWidth="1"/>
    <col min="11204" max="11204" width="9.625" style="426" customWidth="1"/>
    <col min="11205" max="11205" width="11.125" style="426" customWidth="1"/>
    <col min="11206" max="11440" width="9" style="426"/>
    <col min="11441" max="11441" width="2.625" style="426" customWidth="1"/>
    <col min="11442" max="11442" width="18.125" style="426" customWidth="1"/>
    <col min="11443" max="11444" width="5.625" style="426" customWidth="1"/>
    <col min="11445" max="11445" width="8.875" style="426" customWidth="1"/>
    <col min="11446" max="11446" width="6.875" style="426" customWidth="1"/>
    <col min="11447" max="11447" width="4" style="426" customWidth="1"/>
    <col min="11448" max="11448" width="9.625" style="426" customWidth="1"/>
    <col min="11449" max="11449" width="11.125" style="426" customWidth="1"/>
    <col min="11450" max="11450" width="9.375" style="426" customWidth="1"/>
    <col min="11451" max="11451" width="6.375" style="426" customWidth="1"/>
    <col min="11452" max="11452" width="10.5" style="426" customWidth="1"/>
    <col min="11453" max="11455" width="9" style="426"/>
    <col min="11456" max="11456" width="9.625" style="426" customWidth="1"/>
    <col min="11457" max="11457" width="11.125" style="426" customWidth="1"/>
    <col min="11458" max="11458" width="9.625" style="426" customWidth="1"/>
    <col min="11459" max="11459" width="11.125" style="426" customWidth="1"/>
    <col min="11460" max="11460" width="9.625" style="426" customWidth="1"/>
    <col min="11461" max="11461" width="11.125" style="426" customWidth="1"/>
    <col min="11462" max="11696" width="9" style="426"/>
    <col min="11697" max="11697" width="2.625" style="426" customWidth="1"/>
    <col min="11698" max="11698" width="18.125" style="426" customWidth="1"/>
    <col min="11699" max="11700" width="5.625" style="426" customWidth="1"/>
    <col min="11701" max="11701" width="8.875" style="426" customWidth="1"/>
    <col min="11702" max="11702" width="6.875" style="426" customWidth="1"/>
    <col min="11703" max="11703" width="4" style="426" customWidth="1"/>
    <col min="11704" max="11704" width="9.625" style="426" customWidth="1"/>
    <col min="11705" max="11705" width="11.125" style="426" customWidth="1"/>
    <col min="11706" max="11706" width="9.375" style="426" customWidth="1"/>
    <col min="11707" max="11707" width="6.375" style="426" customWidth="1"/>
    <col min="11708" max="11708" width="10.5" style="426" customWidth="1"/>
    <col min="11709" max="11711" width="9" style="426"/>
    <col min="11712" max="11712" width="9.625" style="426" customWidth="1"/>
    <col min="11713" max="11713" width="11.125" style="426" customWidth="1"/>
    <col min="11714" max="11714" width="9.625" style="426" customWidth="1"/>
    <col min="11715" max="11715" width="11.125" style="426" customWidth="1"/>
    <col min="11716" max="11716" width="9.625" style="426" customWidth="1"/>
    <col min="11717" max="11717" width="11.125" style="426" customWidth="1"/>
    <col min="11718" max="11952" width="9" style="426"/>
    <col min="11953" max="11953" width="2.625" style="426" customWidth="1"/>
    <col min="11954" max="11954" width="18.125" style="426" customWidth="1"/>
    <col min="11955" max="11956" width="5.625" style="426" customWidth="1"/>
    <col min="11957" max="11957" width="8.875" style="426" customWidth="1"/>
    <col min="11958" max="11958" width="6.875" style="426" customWidth="1"/>
    <col min="11959" max="11959" width="4" style="426" customWidth="1"/>
    <col min="11960" max="11960" width="9.625" style="426" customWidth="1"/>
    <col min="11961" max="11961" width="11.125" style="426" customWidth="1"/>
    <col min="11962" max="11962" width="9.375" style="426" customWidth="1"/>
    <col min="11963" max="11963" width="6.375" style="426" customWidth="1"/>
    <col min="11964" max="11964" width="10.5" style="426" customWidth="1"/>
    <col min="11965" max="11967" width="9" style="426"/>
    <col min="11968" max="11968" width="9.625" style="426" customWidth="1"/>
    <col min="11969" max="11969" width="11.125" style="426" customWidth="1"/>
    <col min="11970" max="11970" width="9.625" style="426" customWidth="1"/>
    <col min="11971" max="11971" width="11.125" style="426" customWidth="1"/>
    <col min="11972" max="11972" width="9.625" style="426" customWidth="1"/>
    <col min="11973" max="11973" width="11.125" style="426" customWidth="1"/>
    <col min="11974" max="12208" width="9" style="426"/>
    <col min="12209" max="12209" width="2.625" style="426" customWidth="1"/>
    <col min="12210" max="12210" width="18.125" style="426" customWidth="1"/>
    <col min="12211" max="12212" width="5.625" style="426" customWidth="1"/>
    <col min="12213" max="12213" width="8.875" style="426" customWidth="1"/>
    <col min="12214" max="12214" width="6.875" style="426" customWidth="1"/>
    <col min="12215" max="12215" width="4" style="426" customWidth="1"/>
    <col min="12216" max="12216" width="9.625" style="426" customWidth="1"/>
    <col min="12217" max="12217" width="11.125" style="426" customWidth="1"/>
    <col min="12218" max="12218" width="9.375" style="426" customWidth="1"/>
    <col min="12219" max="12219" width="6.375" style="426" customWidth="1"/>
    <col min="12220" max="12220" width="10.5" style="426" customWidth="1"/>
    <col min="12221" max="12223" width="9" style="426"/>
    <col min="12224" max="12224" width="9.625" style="426" customWidth="1"/>
    <col min="12225" max="12225" width="11.125" style="426" customWidth="1"/>
    <col min="12226" max="12226" width="9.625" style="426" customWidth="1"/>
    <col min="12227" max="12227" width="11.125" style="426" customWidth="1"/>
    <col min="12228" max="12228" width="9.625" style="426" customWidth="1"/>
    <col min="12229" max="12229" width="11.125" style="426" customWidth="1"/>
    <col min="12230" max="12464" width="9" style="426"/>
    <col min="12465" max="12465" width="2.625" style="426" customWidth="1"/>
    <col min="12466" max="12466" width="18.125" style="426" customWidth="1"/>
    <col min="12467" max="12468" width="5.625" style="426" customWidth="1"/>
    <col min="12469" max="12469" width="8.875" style="426" customWidth="1"/>
    <col min="12470" max="12470" width="6.875" style="426" customWidth="1"/>
    <col min="12471" max="12471" width="4" style="426" customWidth="1"/>
    <col min="12472" max="12472" width="9.625" style="426" customWidth="1"/>
    <col min="12473" max="12473" width="11.125" style="426" customWidth="1"/>
    <col min="12474" max="12474" width="9.375" style="426" customWidth="1"/>
    <col min="12475" max="12475" width="6.375" style="426" customWidth="1"/>
    <col min="12476" max="12476" width="10.5" style="426" customWidth="1"/>
    <col min="12477" max="12479" width="9" style="426"/>
    <col min="12480" max="12480" width="9.625" style="426" customWidth="1"/>
    <col min="12481" max="12481" width="11.125" style="426" customWidth="1"/>
    <col min="12482" max="12482" width="9.625" style="426" customWidth="1"/>
    <col min="12483" max="12483" width="11.125" style="426" customWidth="1"/>
    <col min="12484" max="12484" width="9.625" style="426" customWidth="1"/>
    <col min="12485" max="12485" width="11.125" style="426" customWidth="1"/>
    <col min="12486" max="12720" width="9" style="426"/>
    <col min="12721" max="12721" width="2.625" style="426" customWidth="1"/>
    <col min="12722" max="12722" width="18.125" style="426" customWidth="1"/>
    <col min="12723" max="12724" width="5.625" style="426" customWidth="1"/>
    <col min="12725" max="12725" width="8.875" style="426" customWidth="1"/>
    <col min="12726" max="12726" width="6.875" style="426" customWidth="1"/>
    <col min="12727" max="12727" width="4" style="426" customWidth="1"/>
    <col min="12728" max="12728" width="9.625" style="426" customWidth="1"/>
    <col min="12729" max="12729" width="11.125" style="426" customWidth="1"/>
    <col min="12730" max="12730" width="9.375" style="426" customWidth="1"/>
    <col min="12731" max="12731" width="6.375" style="426" customWidth="1"/>
    <col min="12732" max="12732" width="10.5" style="426" customWidth="1"/>
    <col min="12733" max="12735" width="9" style="426"/>
    <col min="12736" max="12736" width="9.625" style="426" customWidth="1"/>
    <col min="12737" max="12737" width="11.125" style="426" customWidth="1"/>
    <col min="12738" max="12738" width="9.625" style="426" customWidth="1"/>
    <col min="12739" max="12739" width="11.125" style="426" customWidth="1"/>
    <col min="12740" max="12740" width="9.625" style="426" customWidth="1"/>
    <col min="12741" max="12741" width="11.125" style="426" customWidth="1"/>
    <col min="12742" max="12976" width="9" style="426"/>
    <col min="12977" max="12977" width="2.625" style="426" customWidth="1"/>
    <col min="12978" max="12978" width="18.125" style="426" customWidth="1"/>
    <col min="12979" max="12980" width="5.625" style="426" customWidth="1"/>
    <col min="12981" max="12981" width="8.875" style="426" customWidth="1"/>
    <col min="12982" max="12982" width="6.875" style="426" customWidth="1"/>
    <col min="12983" max="12983" width="4" style="426" customWidth="1"/>
    <col min="12984" max="12984" width="9.625" style="426" customWidth="1"/>
    <col min="12985" max="12985" width="11.125" style="426" customWidth="1"/>
    <col min="12986" max="12986" width="9.375" style="426" customWidth="1"/>
    <col min="12987" max="12987" width="6.375" style="426" customWidth="1"/>
    <col min="12988" max="12988" width="10.5" style="426" customWidth="1"/>
    <col min="12989" max="12991" width="9" style="426"/>
    <col min="12992" max="12992" width="9.625" style="426" customWidth="1"/>
    <col min="12993" max="12993" width="11.125" style="426" customWidth="1"/>
    <col min="12994" max="12994" width="9.625" style="426" customWidth="1"/>
    <col min="12995" max="12995" width="11.125" style="426" customWidth="1"/>
    <col min="12996" max="12996" width="9.625" style="426" customWidth="1"/>
    <col min="12997" max="12997" width="11.125" style="426" customWidth="1"/>
    <col min="12998" max="13232" width="9" style="426"/>
    <col min="13233" max="13233" width="2.625" style="426" customWidth="1"/>
    <col min="13234" max="13234" width="18.125" style="426" customWidth="1"/>
    <col min="13235" max="13236" width="5.625" style="426" customWidth="1"/>
    <col min="13237" max="13237" width="8.875" style="426" customWidth="1"/>
    <col min="13238" max="13238" width="6.875" style="426" customWidth="1"/>
    <col min="13239" max="13239" width="4" style="426" customWidth="1"/>
    <col min="13240" max="13240" width="9.625" style="426" customWidth="1"/>
    <col min="13241" max="13241" width="11.125" style="426" customWidth="1"/>
    <col min="13242" max="13242" width="9.375" style="426" customWidth="1"/>
    <col min="13243" max="13243" width="6.375" style="426" customWidth="1"/>
    <col min="13244" max="13244" width="10.5" style="426" customWidth="1"/>
    <col min="13245" max="13247" width="9" style="426"/>
    <col min="13248" max="13248" width="9.625" style="426" customWidth="1"/>
    <col min="13249" max="13249" width="11.125" style="426" customWidth="1"/>
    <col min="13250" max="13250" width="9.625" style="426" customWidth="1"/>
    <col min="13251" max="13251" width="11.125" style="426" customWidth="1"/>
    <col min="13252" max="13252" width="9.625" style="426" customWidth="1"/>
    <col min="13253" max="13253" width="11.125" style="426" customWidth="1"/>
    <col min="13254" max="13488" width="9" style="426"/>
    <col min="13489" max="13489" width="2.625" style="426" customWidth="1"/>
    <col min="13490" max="13490" width="18.125" style="426" customWidth="1"/>
    <col min="13491" max="13492" width="5.625" style="426" customWidth="1"/>
    <col min="13493" max="13493" width="8.875" style="426" customWidth="1"/>
    <col min="13494" max="13494" width="6.875" style="426" customWidth="1"/>
    <col min="13495" max="13495" width="4" style="426" customWidth="1"/>
    <col min="13496" max="13496" width="9.625" style="426" customWidth="1"/>
    <col min="13497" max="13497" width="11.125" style="426" customWidth="1"/>
    <col min="13498" max="13498" width="9.375" style="426" customWidth="1"/>
    <col min="13499" max="13499" width="6.375" style="426" customWidth="1"/>
    <col min="13500" max="13500" width="10.5" style="426" customWidth="1"/>
    <col min="13501" max="13503" width="9" style="426"/>
    <col min="13504" max="13504" width="9.625" style="426" customWidth="1"/>
    <col min="13505" max="13505" width="11.125" style="426" customWidth="1"/>
    <col min="13506" max="13506" width="9.625" style="426" customWidth="1"/>
    <col min="13507" max="13507" width="11.125" style="426" customWidth="1"/>
    <col min="13508" max="13508" width="9.625" style="426" customWidth="1"/>
    <col min="13509" max="13509" width="11.125" style="426" customWidth="1"/>
    <col min="13510" max="13744" width="9" style="426"/>
    <col min="13745" max="13745" width="2.625" style="426" customWidth="1"/>
    <col min="13746" max="13746" width="18.125" style="426" customWidth="1"/>
    <col min="13747" max="13748" width="5.625" style="426" customWidth="1"/>
    <col min="13749" max="13749" width="8.875" style="426" customWidth="1"/>
    <col min="13750" max="13750" width="6.875" style="426" customWidth="1"/>
    <col min="13751" max="13751" width="4" style="426" customWidth="1"/>
    <col min="13752" max="13752" width="9.625" style="426" customWidth="1"/>
    <col min="13753" max="13753" width="11.125" style="426" customWidth="1"/>
    <col min="13754" max="13754" width="9.375" style="426" customWidth="1"/>
    <col min="13755" max="13755" width="6.375" style="426" customWidth="1"/>
    <col min="13756" max="13756" width="10.5" style="426" customWidth="1"/>
    <col min="13757" max="13759" width="9" style="426"/>
    <col min="13760" max="13760" width="9.625" style="426" customWidth="1"/>
    <col min="13761" max="13761" width="11.125" style="426" customWidth="1"/>
    <col min="13762" max="13762" width="9.625" style="426" customWidth="1"/>
    <col min="13763" max="13763" width="11.125" style="426" customWidth="1"/>
    <col min="13764" max="13764" width="9.625" style="426" customWidth="1"/>
    <col min="13765" max="13765" width="11.125" style="426" customWidth="1"/>
    <col min="13766" max="14000" width="9" style="426"/>
    <col min="14001" max="14001" width="2.625" style="426" customWidth="1"/>
    <col min="14002" max="14002" width="18.125" style="426" customWidth="1"/>
    <col min="14003" max="14004" width="5.625" style="426" customWidth="1"/>
    <col min="14005" max="14005" width="8.875" style="426" customWidth="1"/>
    <col min="14006" max="14006" width="6.875" style="426" customWidth="1"/>
    <col min="14007" max="14007" width="4" style="426" customWidth="1"/>
    <col min="14008" max="14008" width="9.625" style="426" customWidth="1"/>
    <col min="14009" max="14009" width="11.125" style="426" customWidth="1"/>
    <col min="14010" max="14010" width="9.375" style="426" customWidth="1"/>
    <col min="14011" max="14011" width="6.375" style="426" customWidth="1"/>
    <col min="14012" max="14012" width="10.5" style="426" customWidth="1"/>
    <col min="14013" max="14015" width="9" style="426"/>
    <col min="14016" max="14016" width="9.625" style="426" customWidth="1"/>
    <col min="14017" max="14017" width="11.125" style="426" customWidth="1"/>
    <col min="14018" max="14018" width="9.625" style="426" customWidth="1"/>
    <col min="14019" max="14019" width="11.125" style="426" customWidth="1"/>
    <col min="14020" max="14020" width="9.625" style="426" customWidth="1"/>
    <col min="14021" max="14021" width="11.125" style="426" customWidth="1"/>
    <col min="14022" max="14256" width="9" style="426"/>
    <col min="14257" max="14257" width="2.625" style="426" customWidth="1"/>
    <col min="14258" max="14258" width="18.125" style="426" customWidth="1"/>
    <col min="14259" max="14260" width="5.625" style="426" customWidth="1"/>
    <col min="14261" max="14261" width="8.875" style="426" customWidth="1"/>
    <col min="14262" max="14262" width="6.875" style="426" customWidth="1"/>
    <col min="14263" max="14263" width="4" style="426" customWidth="1"/>
    <col min="14264" max="14264" width="9.625" style="426" customWidth="1"/>
    <col min="14265" max="14265" width="11.125" style="426" customWidth="1"/>
    <col min="14266" max="14266" width="9.375" style="426" customWidth="1"/>
    <col min="14267" max="14267" width="6.375" style="426" customWidth="1"/>
    <col min="14268" max="14268" width="10.5" style="426" customWidth="1"/>
    <col min="14269" max="14271" width="9" style="426"/>
    <col min="14272" max="14272" width="9.625" style="426" customWidth="1"/>
    <col min="14273" max="14273" width="11.125" style="426" customWidth="1"/>
    <col min="14274" max="14274" width="9.625" style="426" customWidth="1"/>
    <col min="14275" max="14275" width="11.125" style="426" customWidth="1"/>
    <col min="14276" max="14276" width="9.625" style="426" customWidth="1"/>
    <col min="14277" max="14277" width="11.125" style="426" customWidth="1"/>
    <col min="14278" max="14512" width="9" style="426"/>
    <col min="14513" max="14513" width="2.625" style="426" customWidth="1"/>
    <col min="14514" max="14514" width="18.125" style="426" customWidth="1"/>
    <col min="14515" max="14516" width="5.625" style="426" customWidth="1"/>
    <col min="14517" max="14517" width="8.875" style="426" customWidth="1"/>
    <col min="14518" max="14518" width="6.875" style="426" customWidth="1"/>
    <col min="14519" max="14519" width="4" style="426" customWidth="1"/>
    <col min="14520" max="14520" width="9.625" style="426" customWidth="1"/>
    <col min="14521" max="14521" width="11.125" style="426" customWidth="1"/>
    <col min="14522" max="14522" width="9.375" style="426" customWidth="1"/>
    <col min="14523" max="14523" width="6.375" style="426" customWidth="1"/>
    <col min="14524" max="14524" width="10.5" style="426" customWidth="1"/>
    <col min="14525" max="14527" width="9" style="426"/>
    <col min="14528" max="14528" width="9.625" style="426" customWidth="1"/>
    <col min="14529" max="14529" width="11.125" style="426" customWidth="1"/>
    <col min="14530" max="14530" width="9.625" style="426" customWidth="1"/>
    <col min="14531" max="14531" width="11.125" style="426" customWidth="1"/>
    <col min="14532" max="14532" width="9.625" style="426" customWidth="1"/>
    <col min="14533" max="14533" width="11.125" style="426" customWidth="1"/>
    <col min="14534" max="14768" width="9" style="426"/>
    <col min="14769" max="14769" width="2.625" style="426" customWidth="1"/>
    <col min="14770" max="14770" width="18.125" style="426" customWidth="1"/>
    <col min="14771" max="14772" width="5.625" style="426" customWidth="1"/>
    <col min="14773" max="14773" width="8.875" style="426" customWidth="1"/>
    <col min="14774" max="14774" width="6.875" style="426" customWidth="1"/>
    <col min="14775" max="14775" width="4" style="426" customWidth="1"/>
    <col min="14776" max="14776" width="9.625" style="426" customWidth="1"/>
    <col min="14777" max="14777" width="11.125" style="426" customWidth="1"/>
    <col min="14778" max="14778" width="9.375" style="426" customWidth="1"/>
    <col min="14779" max="14779" width="6.375" style="426" customWidth="1"/>
    <col min="14780" max="14780" width="10.5" style="426" customWidth="1"/>
    <col min="14781" max="14783" width="9" style="426"/>
    <col min="14784" max="14784" width="9.625" style="426" customWidth="1"/>
    <col min="14785" max="14785" width="11.125" style="426" customWidth="1"/>
    <col min="14786" max="14786" width="9.625" style="426" customWidth="1"/>
    <col min="14787" max="14787" width="11.125" style="426" customWidth="1"/>
    <col min="14788" max="14788" width="9.625" style="426" customWidth="1"/>
    <col min="14789" max="14789" width="11.125" style="426" customWidth="1"/>
    <col min="14790" max="15024" width="9" style="426"/>
    <col min="15025" max="15025" width="2.625" style="426" customWidth="1"/>
    <col min="15026" max="15026" width="18.125" style="426" customWidth="1"/>
    <col min="15027" max="15028" width="5.625" style="426" customWidth="1"/>
    <col min="15029" max="15029" width="8.875" style="426" customWidth="1"/>
    <col min="15030" max="15030" width="6.875" style="426" customWidth="1"/>
    <col min="15031" max="15031" width="4" style="426" customWidth="1"/>
    <col min="15032" max="15032" width="9.625" style="426" customWidth="1"/>
    <col min="15033" max="15033" width="11.125" style="426" customWidth="1"/>
    <col min="15034" max="15034" width="9.375" style="426" customWidth="1"/>
    <col min="15035" max="15035" width="6.375" style="426" customWidth="1"/>
    <col min="15036" max="15036" width="10.5" style="426" customWidth="1"/>
    <col min="15037" max="15039" width="9" style="426"/>
    <col min="15040" max="15040" width="9.625" style="426" customWidth="1"/>
    <col min="15041" max="15041" width="11.125" style="426" customWidth="1"/>
    <col min="15042" max="15042" width="9.625" style="426" customWidth="1"/>
    <col min="15043" max="15043" width="11.125" style="426" customWidth="1"/>
    <col min="15044" max="15044" width="9.625" style="426" customWidth="1"/>
    <col min="15045" max="15045" width="11.125" style="426" customWidth="1"/>
    <col min="15046" max="15280" width="9" style="426"/>
    <col min="15281" max="15281" width="2.625" style="426" customWidth="1"/>
    <col min="15282" max="15282" width="18.125" style="426" customWidth="1"/>
    <col min="15283" max="15284" width="5.625" style="426" customWidth="1"/>
    <col min="15285" max="15285" width="8.875" style="426" customWidth="1"/>
    <col min="15286" max="15286" width="6.875" style="426" customWidth="1"/>
    <col min="15287" max="15287" width="4" style="426" customWidth="1"/>
    <col min="15288" max="15288" width="9.625" style="426" customWidth="1"/>
    <col min="15289" max="15289" width="11.125" style="426" customWidth="1"/>
    <col min="15290" max="15290" width="9.375" style="426" customWidth="1"/>
    <col min="15291" max="15291" width="6.375" style="426" customWidth="1"/>
    <col min="15292" max="15292" width="10.5" style="426" customWidth="1"/>
    <col min="15293" max="15295" width="9" style="426"/>
    <col min="15296" max="15296" width="9.625" style="426" customWidth="1"/>
    <col min="15297" max="15297" width="11.125" style="426" customWidth="1"/>
    <col min="15298" max="15298" width="9.625" style="426" customWidth="1"/>
    <col min="15299" max="15299" width="11.125" style="426" customWidth="1"/>
    <col min="15300" max="15300" width="9.625" style="426" customWidth="1"/>
    <col min="15301" max="15301" width="11.125" style="426" customWidth="1"/>
    <col min="15302" max="15536" width="9" style="426"/>
    <col min="15537" max="15537" width="2.625" style="426" customWidth="1"/>
    <col min="15538" max="15538" width="18.125" style="426" customWidth="1"/>
    <col min="15539" max="15540" width="5.625" style="426" customWidth="1"/>
    <col min="15541" max="15541" width="8.875" style="426" customWidth="1"/>
    <col min="15542" max="15542" width="6.875" style="426" customWidth="1"/>
    <col min="15543" max="15543" width="4" style="426" customWidth="1"/>
    <col min="15544" max="15544" width="9.625" style="426" customWidth="1"/>
    <col min="15545" max="15545" width="11.125" style="426" customWidth="1"/>
    <col min="15546" max="15546" width="9.375" style="426" customWidth="1"/>
    <col min="15547" max="15547" width="6.375" style="426" customWidth="1"/>
    <col min="15548" max="15548" width="10.5" style="426" customWidth="1"/>
    <col min="15549" max="15551" width="9" style="426"/>
    <col min="15552" max="15552" width="9.625" style="426" customWidth="1"/>
    <col min="15553" max="15553" width="11.125" style="426" customWidth="1"/>
    <col min="15554" max="15554" width="9.625" style="426" customWidth="1"/>
    <col min="15555" max="15555" width="11.125" style="426" customWidth="1"/>
    <col min="15556" max="15556" width="9.625" style="426" customWidth="1"/>
    <col min="15557" max="15557" width="11.125" style="426" customWidth="1"/>
    <col min="15558" max="15792" width="9" style="426"/>
    <col min="15793" max="15793" width="2.625" style="426" customWidth="1"/>
    <col min="15794" max="15794" width="18.125" style="426" customWidth="1"/>
    <col min="15795" max="15796" width="5.625" style="426" customWidth="1"/>
    <col min="15797" max="15797" width="8.875" style="426" customWidth="1"/>
    <col min="15798" max="15798" width="6.875" style="426" customWidth="1"/>
    <col min="15799" max="15799" width="4" style="426" customWidth="1"/>
    <col min="15800" max="15800" width="9.625" style="426" customWidth="1"/>
    <col min="15801" max="15801" width="11.125" style="426" customWidth="1"/>
    <col min="15802" max="15802" width="9.375" style="426" customWidth="1"/>
    <col min="15803" max="15803" width="6.375" style="426" customWidth="1"/>
    <col min="15804" max="15804" width="10.5" style="426" customWidth="1"/>
    <col min="15805" max="15807" width="9" style="426"/>
    <col min="15808" max="15808" width="9.625" style="426" customWidth="1"/>
    <col min="15809" max="15809" width="11.125" style="426" customWidth="1"/>
    <col min="15810" max="15810" width="9.625" style="426" customWidth="1"/>
    <col min="15811" max="15811" width="11.125" style="426" customWidth="1"/>
    <col min="15812" max="15812" width="9.625" style="426" customWidth="1"/>
    <col min="15813" max="15813" width="11.125" style="426" customWidth="1"/>
    <col min="15814" max="16048" width="9" style="426"/>
    <col min="16049" max="16049" width="2.625" style="426" customWidth="1"/>
    <col min="16050" max="16050" width="18.125" style="426" customWidth="1"/>
    <col min="16051" max="16052" width="5.625" style="426" customWidth="1"/>
    <col min="16053" max="16053" width="8.875" style="426" customWidth="1"/>
    <col min="16054" max="16054" width="6.875" style="426" customWidth="1"/>
    <col min="16055" max="16055" width="4" style="426" customWidth="1"/>
    <col min="16056" max="16056" width="9.625" style="426" customWidth="1"/>
    <col min="16057" max="16057" width="11.125" style="426" customWidth="1"/>
    <col min="16058" max="16058" width="9.375" style="426" customWidth="1"/>
    <col min="16059" max="16059" width="6.375" style="426" customWidth="1"/>
    <col min="16060" max="16060" width="10.5" style="426" customWidth="1"/>
    <col min="16061" max="16063" width="9" style="426"/>
    <col min="16064" max="16064" width="9.625" style="426" customWidth="1"/>
    <col min="16065" max="16065" width="11.125" style="426" customWidth="1"/>
    <col min="16066" max="16066" width="9.625" style="426" customWidth="1"/>
    <col min="16067" max="16067" width="11.125" style="426" customWidth="1"/>
    <col min="16068" max="16068" width="9.625" style="426" customWidth="1"/>
    <col min="16069" max="16069" width="11.125" style="426" customWidth="1"/>
    <col min="16070" max="16384" width="9" style="426"/>
  </cols>
  <sheetData>
    <row r="1" spans="1:12" ht="13.5" customHeight="1" thickBot="1">
      <c r="G1" s="421"/>
      <c r="J1" s="179"/>
      <c r="K1" s="493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94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194"/>
      <c r="L4" s="195"/>
    </row>
    <row r="5" spans="1:12" ht="13.5" customHeight="1">
      <c r="A5" s="453">
        <v>16</v>
      </c>
      <c r="B5" s="454" t="s">
        <v>1063</v>
      </c>
      <c r="C5" s="198"/>
      <c r="D5" s="199"/>
      <c r="E5" s="455"/>
      <c r="F5" s="201"/>
      <c r="G5" s="456"/>
      <c r="H5" s="457"/>
      <c r="I5" s="458"/>
      <c r="J5" s="205"/>
      <c r="K5" s="206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194"/>
      <c r="L6" s="195"/>
    </row>
    <row r="7" spans="1:12" ht="13.5" customHeight="1">
      <c r="A7" s="453"/>
      <c r="B7" s="454"/>
      <c r="C7" s="198"/>
      <c r="D7" s="199"/>
      <c r="E7" s="455"/>
      <c r="F7" s="201"/>
      <c r="G7" s="463"/>
      <c r="H7" s="458"/>
      <c r="I7" s="458"/>
      <c r="J7" s="205"/>
      <c r="K7" s="213"/>
      <c r="L7" s="207"/>
    </row>
    <row r="8" spans="1:12" ht="13.5" customHeight="1">
      <c r="A8" s="459"/>
      <c r="B8" s="446"/>
      <c r="C8" s="214"/>
      <c r="D8" s="460"/>
      <c r="E8" s="461"/>
      <c r="F8" s="449"/>
      <c r="G8" s="462"/>
      <c r="H8" s="452"/>
      <c r="I8" s="452"/>
      <c r="J8" s="193"/>
      <c r="K8" s="194"/>
      <c r="L8" s="195"/>
    </row>
    <row r="9" spans="1:12" ht="13.5" customHeight="1">
      <c r="A9" s="453"/>
      <c r="B9" s="454"/>
      <c r="C9" s="464"/>
      <c r="D9" s="464"/>
      <c r="E9" s="455"/>
      <c r="F9" s="201"/>
      <c r="G9" s="463"/>
      <c r="H9" s="457"/>
      <c r="I9" s="458"/>
      <c r="J9" s="205"/>
      <c r="K9" s="213"/>
      <c r="L9" s="207"/>
    </row>
    <row r="10" spans="1:12" ht="13.5" customHeight="1">
      <c r="A10" s="465"/>
      <c r="B10" s="446"/>
      <c r="C10" s="214"/>
      <c r="D10" s="218"/>
      <c r="E10" s="461"/>
      <c r="F10" s="219"/>
      <c r="G10" s="466"/>
      <c r="H10" s="467"/>
      <c r="I10" s="452"/>
      <c r="J10" s="193"/>
      <c r="K10" s="194"/>
      <c r="L10" s="222"/>
    </row>
    <row r="11" spans="1:12" ht="13.5" customHeight="1">
      <c r="A11" s="465"/>
      <c r="B11" s="454"/>
      <c r="C11" s="464"/>
      <c r="D11" s="464"/>
      <c r="E11" s="455"/>
      <c r="F11" s="201"/>
      <c r="G11" s="463"/>
      <c r="H11" s="458"/>
      <c r="I11" s="458"/>
      <c r="J11" s="205"/>
      <c r="K11" s="213"/>
      <c r="L11" s="222"/>
    </row>
    <row r="12" spans="1:12" ht="13.5" customHeight="1">
      <c r="A12" s="459"/>
      <c r="B12" s="446"/>
      <c r="C12" s="214"/>
      <c r="D12" s="218"/>
      <c r="E12" s="461"/>
      <c r="F12" s="219"/>
      <c r="G12" s="466"/>
      <c r="H12" s="467"/>
      <c r="I12" s="452"/>
      <c r="J12" s="193"/>
      <c r="K12" s="194"/>
      <c r="L12" s="195"/>
    </row>
    <row r="13" spans="1:12" ht="13.5" customHeight="1">
      <c r="A13" s="453"/>
      <c r="B13" s="454"/>
      <c r="C13" s="464"/>
      <c r="D13" s="464"/>
      <c r="E13" s="455"/>
      <c r="F13" s="201"/>
      <c r="G13" s="463"/>
      <c r="H13" s="457"/>
      <c r="I13" s="458"/>
      <c r="J13" s="205"/>
      <c r="K13" s="213"/>
      <c r="L13" s="207"/>
    </row>
    <row r="14" spans="1:12" ht="13.5" customHeight="1">
      <c r="A14" s="459"/>
      <c r="B14" s="446"/>
      <c r="C14" s="214"/>
      <c r="D14" s="460"/>
      <c r="E14" s="461"/>
      <c r="F14" s="449"/>
      <c r="G14" s="462"/>
      <c r="H14" s="452"/>
      <c r="I14" s="452"/>
      <c r="J14" s="193"/>
      <c r="K14" s="194"/>
      <c r="L14" s="195"/>
    </row>
    <row r="15" spans="1:12" ht="13.5" customHeight="1">
      <c r="A15" s="453"/>
      <c r="B15" s="454"/>
      <c r="C15" s="464"/>
      <c r="D15" s="464"/>
      <c r="E15" s="455"/>
      <c r="F15" s="468"/>
      <c r="G15" s="463"/>
      <c r="H15" s="458"/>
      <c r="I15" s="458"/>
      <c r="J15" s="205"/>
      <c r="K15" s="213"/>
      <c r="L15" s="207"/>
    </row>
    <row r="16" spans="1:12" ht="13.5" customHeight="1">
      <c r="A16" s="459"/>
      <c r="B16" s="469"/>
      <c r="C16" s="214"/>
      <c r="E16" s="470"/>
      <c r="F16" s="471"/>
      <c r="G16" s="472"/>
      <c r="H16" s="473"/>
      <c r="I16" s="452"/>
      <c r="J16" s="228"/>
      <c r="K16" s="194"/>
      <c r="L16" s="195"/>
    </row>
    <row r="17" spans="1:12" ht="13.5" customHeight="1">
      <c r="A17" s="453"/>
      <c r="B17" s="474" t="s">
        <v>542</v>
      </c>
      <c r="C17" s="475"/>
      <c r="D17" s="464"/>
      <c r="E17" s="455"/>
      <c r="F17" s="201"/>
      <c r="G17" s="463"/>
      <c r="H17" s="458"/>
      <c r="I17" s="458"/>
      <c r="J17" s="205"/>
      <c r="K17" s="213"/>
      <c r="L17" s="207"/>
    </row>
    <row r="18" spans="1:12" ht="13.5" customHeight="1">
      <c r="A18" s="459"/>
      <c r="B18" s="476"/>
      <c r="C18" s="477" t="s">
        <v>543</v>
      </c>
      <c r="D18" s="460"/>
      <c r="E18" s="461"/>
      <c r="F18" s="449"/>
      <c r="G18" s="462"/>
      <c r="H18" s="452"/>
      <c r="I18" s="452"/>
      <c r="J18" s="193"/>
      <c r="K18" s="194"/>
      <c r="L18" s="195"/>
    </row>
    <row r="19" spans="1:12" ht="13.5" customHeight="1">
      <c r="A19" s="453"/>
      <c r="B19" s="469" t="s">
        <v>329</v>
      </c>
      <c r="C19" s="421" t="s">
        <v>544</v>
      </c>
      <c r="E19" s="470"/>
      <c r="F19" s="201">
        <v>5.6</v>
      </c>
      <c r="G19" s="463" t="s">
        <v>50</v>
      </c>
      <c r="H19" s="473"/>
      <c r="I19" s="458"/>
      <c r="J19" s="205"/>
      <c r="K19" s="213"/>
      <c r="L19" s="207"/>
    </row>
    <row r="20" spans="1:12" ht="13.5" customHeight="1">
      <c r="A20" s="459"/>
      <c r="B20" s="446"/>
      <c r="C20" s="460" t="s">
        <v>543</v>
      </c>
      <c r="D20" s="460"/>
      <c r="E20" s="461"/>
      <c r="F20" s="449"/>
      <c r="G20" s="462"/>
      <c r="H20" s="452"/>
      <c r="I20" s="452"/>
      <c r="J20" s="193"/>
      <c r="K20" s="194"/>
      <c r="L20" s="195"/>
    </row>
    <row r="21" spans="1:12" ht="13.5" customHeight="1">
      <c r="A21" s="453"/>
      <c r="B21" s="454" t="s">
        <v>329</v>
      </c>
      <c r="C21" s="198" t="s">
        <v>545</v>
      </c>
      <c r="D21" s="199"/>
      <c r="E21" s="455"/>
      <c r="F21" s="201">
        <v>3.2</v>
      </c>
      <c r="G21" s="456" t="s">
        <v>50</v>
      </c>
      <c r="H21" s="458"/>
      <c r="I21" s="458"/>
      <c r="J21" s="205"/>
      <c r="K21" s="213"/>
      <c r="L21" s="207"/>
    </row>
    <row r="22" spans="1:12" ht="13.5" customHeight="1">
      <c r="A22" s="459"/>
      <c r="B22" s="446" t="s">
        <v>333</v>
      </c>
      <c r="C22" s="460" t="s">
        <v>1044</v>
      </c>
      <c r="D22" s="460"/>
      <c r="E22" s="461"/>
      <c r="F22" s="449"/>
      <c r="G22" s="462"/>
      <c r="H22" s="452"/>
      <c r="I22" s="452"/>
      <c r="J22" s="193"/>
      <c r="K22" s="194"/>
      <c r="L22" s="195"/>
    </row>
    <row r="23" spans="1:12" ht="13.5" customHeight="1">
      <c r="A23" s="453"/>
      <c r="B23" s="454" t="s">
        <v>281</v>
      </c>
      <c r="C23" s="198" t="s">
        <v>1045</v>
      </c>
      <c r="D23" s="199"/>
      <c r="E23" s="455"/>
      <c r="F23" s="201">
        <v>70</v>
      </c>
      <c r="G23" s="456" t="s">
        <v>1030</v>
      </c>
      <c r="H23" s="458"/>
      <c r="I23" s="458"/>
      <c r="J23" s="205"/>
      <c r="K23" s="213"/>
      <c r="L23" s="207"/>
    </row>
    <row r="24" spans="1:12" ht="13.5" customHeight="1">
      <c r="A24" s="459"/>
      <c r="B24" s="446"/>
      <c r="C24" s="460" t="s">
        <v>546</v>
      </c>
      <c r="D24" s="460"/>
      <c r="E24" s="461"/>
      <c r="F24" s="449"/>
      <c r="G24" s="462"/>
      <c r="H24" s="452"/>
      <c r="I24" s="452"/>
      <c r="J24" s="193"/>
      <c r="K24" s="194"/>
      <c r="L24" s="195"/>
    </row>
    <row r="25" spans="1:12" ht="13.5" customHeight="1">
      <c r="A25" s="453"/>
      <c r="B25" s="454" t="s">
        <v>455</v>
      </c>
      <c r="C25" s="198" t="s">
        <v>547</v>
      </c>
      <c r="D25" s="199"/>
      <c r="E25" s="455"/>
      <c r="F25" s="201">
        <v>98.5</v>
      </c>
      <c r="G25" s="456" t="s">
        <v>50</v>
      </c>
      <c r="H25" s="458"/>
      <c r="I25" s="458"/>
      <c r="J25" s="205"/>
      <c r="K25" s="213"/>
      <c r="L25" s="207"/>
    </row>
    <row r="26" spans="1:12" ht="13.5" customHeight="1">
      <c r="A26" s="459"/>
      <c r="B26" s="446"/>
      <c r="C26" s="460"/>
      <c r="D26" s="460"/>
      <c r="E26" s="461"/>
      <c r="F26" s="449"/>
      <c r="G26" s="462"/>
      <c r="H26" s="452"/>
      <c r="I26" s="452"/>
      <c r="J26" s="193"/>
      <c r="K26" s="194"/>
      <c r="L26" s="195"/>
    </row>
    <row r="27" spans="1:12" ht="13.5" customHeight="1">
      <c r="A27" s="453"/>
      <c r="B27" s="454"/>
      <c r="C27" s="198"/>
      <c r="D27" s="199"/>
      <c r="E27" s="455"/>
      <c r="F27" s="201"/>
      <c r="G27" s="456"/>
      <c r="H27" s="458"/>
      <c r="I27" s="458"/>
      <c r="J27" s="205"/>
      <c r="K27" s="213"/>
      <c r="L27" s="207"/>
    </row>
    <row r="28" spans="1:12" ht="13.5" customHeight="1">
      <c r="A28" s="465"/>
      <c r="B28" s="469"/>
      <c r="C28" s="271"/>
      <c r="D28" s="272"/>
      <c r="E28" s="470"/>
      <c r="F28" s="273"/>
      <c r="G28" s="478"/>
      <c r="H28" s="473"/>
      <c r="I28" s="473"/>
      <c r="J28" s="228"/>
      <c r="K28" s="249"/>
      <c r="L28" s="222"/>
    </row>
    <row r="29" spans="1:12" ht="13.5" customHeight="1">
      <c r="A29" s="465"/>
      <c r="B29" s="469"/>
      <c r="C29" s="271"/>
      <c r="D29" s="272"/>
      <c r="E29" s="470"/>
      <c r="F29" s="273"/>
      <c r="G29" s="478"/>
      <c r="H29" s="473"/>
      <c r="I29" s="473"/>
      <c r="J29" s="228"/>
      <c r="K29" s="249"/>
      <c r="L29" s="222"/>
    </row>
    <row r="30" spans="1:12" ht="13.5" customHeight="1">
      <c r="A30" s="459"/>
      <c r="B30" s="446"/>
      <c r="C30" s="460"/>
      <c r="D30" s="460"/>
      <c r="E30" s="461"/>
      <c r="F30" s="449"/>
      <c r="G30" s="462"/>
      <c r="H30" s="452"/>
      <c r="I30" s="452"/>
      <c r="J30" s="193"/>
      <c r="K30" s="194"/>
      <c r="L30" s="195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13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33"/>
      <c r="L32" s="222"/>
    </row>
    <row r="33" spans="1:12" ht="13.5" customHeight="1" thickBot="1">
      <c r="A33" s="479"/>
      <c r="B33" s="480"/>
      <c r="C33" s="236"/>
      <c r="D33" s="237"/>
      <c r="E33" s="481"/>
      <c r="F33" s="246"/>
      <c r="G33" s="482"/>
      <c r="H33" s="483"/>
      <c r="I33" s="483"/>
      <c r="J33" s="241"/>
      <c r="K33" s="242"/>
      <c r="L33" s="243"/>
    </row>
    <row r="34" spans="1:12" ht="13.5" customHeight="1">
      <c r="J34" s="179"/>
      <c r="K34" s="495"/>
      <c r="L34" s="485"/>
    </row>
    <row r="35" spans="1:12" ht="13.5" customHeight="1" thickBot="1">
      <c r="G35" s="421"/>
      <c r="J35" s="179"/>
      <c r="K35" s="493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92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94" t="s">
        <v>3</v>
      </c>
      <c r="L37" s="444" t="s">
        <v>8</v>
      </c>
    </row>
    <row r="38" spans="1:12" ht="13.5" customHeight="1">
      <c r="A38" s="445"/>
      <c r="B38" s="446" t="s">
        <v>754</v>
      </c>
      <c r="C38" s="447"/>
      <c r="D38" s="447"/>
      <c r="E38" s="448"/>
      <c r="F38" s="449"/>
      <c r="G38" s="450"/>
      <c r="H38" s="451"/>
      <c r="I38" s="452"/>
      <c r="J38" s="193"/>
      <c r="K38" s="194"/>
      <c r="L38" s="195"/>
    </row>
    <row r="39" spans="1:12" ht="13.5" customHeight="1">
      <c r="A39" s="453"/>
      <c r="B39" s="454" t="s">
        <v>548</v>
      </c>
      <c r="C39" s="198" t="s">
        <v>755</v>
      </c>
      <c r="D39" s="199"/>
      <c r="E39" s="455"/>
      <c r="F39" s="201">
        <v>2</v>
      </c>
      <c r="G39" s="456" t="s">
        <v>55</v>
      </c>
      <c r="H39" s="457"/>
      <c r="I39" s="458"/>
      <c r="J39" s="205"/>
      <c r="K39" s="206"/>
      <c r="L39" s="207"/>
    </row>
    <row r="40" spans="1:12" ht="13.5" customHeight="1">
      <c r="A40" s="459"/>
      <c r="B40" s="446" t="s">
        <v>756</v>
      </c>
      <c r="C40" s="460"/>
      <c r="D40" s="460"/>
      <c r="E40" s="461"/>
      <c r="F40" s="449"/>
      <c r="G40" s="462"/>
      <c r="H40" s="452"/>
      <c r="I40" s="452"/>
      <c r="J40" s="193"/>
      <c r="K40" s="194"/>
      <c r="L40" s="195"/>
    </row>
    <row r="41" spans="1:12" ht="13.5" customHeight="1">
      <c r="A41" s="453"/>
      <c r="B41" s="454" t="s">
        <v>548</v>
      </c>
      <c r="C41" s="198" t="s">
        <v>757</v>
      </c>
      <c r="D41" s="199"/>
      <c r="E41" s="455"/>
      <c r="F41" s="201">
        <v>2</v>
      </c>
      <c r="G41" s="463" t="s">
        <v>55</v>
      </c>
      <c r="H41" s="458"/>
      <c r="I41" s="458"/>
      <c r="J41" s="205"/>
      <c r="K41" s="213"/>
      <c r="L41" s="207"/>
    </row>
    <row r="42" spans="1:12" ht="13.5" customHeight="1">
      <c r="A42" s="459"/>
      <c r="B42" s="446" t="s">
        <v>758</v>
      </c>
      <c r="C42" s="214"/>
      <c r="D42" s="460"/>
      <c r="E42" s="461"/>
      <c r="F42" s="449"/>
      <c r="G42" s="462"/>
      <c r="H42" s="452"/>
      <c r="I42" s="452"/>
      <c r="J42" s="193"/>
      <c r="K42" s="194"/>
      <c r="L42" s="195"/>
    </row>
    <row r="43" spans="1:12" ht="13.5" customHeight="1">
      <c r="A43" s="453"/>
      <c r="B43" s="454" t="s">
        <v>548</v>
      </c>
      <c r="C43" s="464" t="s">
        <v>759</v>
      </c>
      <c r="D43" s="464"/>
      <c r="E43" s="455"/>
      <c r="F43" s="201">
        <v>2</v>
      </c>
      <c r="G43" s="463" t="s">
        <v>55</v>
      </c>
      <c r="H43" s="457"/>
      <c r="I43" s="458"/>
      <c r="J43" s="205"/>
      <c r="K43" s="213"/>
      <c r="L43" s="207"/>
    </row>
    <row r="44" spans="1:12" ht="13.5" customHeight="1">
      <c r="A44" s="465"/>
      <c r="B44" s="446" t="s">
        <v>760</v>
      </c>
      <c r="C44" s="214"/>
      <c r="D44" s="218"/>
      <c r="E44" s="461"/>
      <c r="F44" s="219"/>
      <c r="G44" s="466"/>
      <c r="H44" s="467"/>
      <c r="I44" s="452"/>
      <c r="J44" s="193"/>
      <c r="K44" s="194"/>
      <c r="L44" s="222"/>
    </row>
    <row r="45" spans="1:12" ht="13.5" customHeight="1">
      <c r="A45" s="465"/>
      <c r="B45" s="454" t="s">
        <v>548</v>
      </c>
      <c r="C45" s="464" t="s">
        <v>759</v>
      </c>
      <c r="D45" s="464"/>
      <c r="E45" s="455"/>
      <c r="F45" s="201">
        <v>2</v>
      </c>
      <c r="G45" s="463" t="s">
        <v>55</v>
      </c>
      <c r="H45" s="458"/>
      <c r="I45" s="458"/>
      <c r="J45" s="205"/>
      <c r="K45" s="213"/>
      <c r="L45" s="222"/>
    </row>
    <row r="46" spans="1:12" ht="13.5" customHeight="1">
      <c r="A46" s="459"/>
      <c r="B46" s="446" t="s">
        <v>959</v>
      </c>
      <c r="C46" s="460"/>
      <c r="D46" s="460"/>
      <c r="E46" s="461"/>
      <c r="F46" s="449"/>
      <c r="G46" s="462"/>
      <c r="H46" s="452"/>
      <c r="I46" s="452"/>
      <c r="J46" s="193"/>
      <c r="K46" s="194"/>
      <c r="L46" s="195"/>
    </row>
    <row r="47" spans="1:12" ht="13.5" customHeight="1">
      <c r="A47" s="453"/>
      <c r="B47" s="454" t="s">
        <v>549</v>
      </c>
      <c r="C47" s="198" t="s">
        <v>943</v>
      </c>
      <c r="D47" s="199"/>
      <c r="E47" s="455"/>
      <c r="F47" s="201">
        <v>2</v>
      </c>
      <c r="G47" s="456" t="s">
        <v>55</v>
      </c>
      <c r="H47" s="458"/>
      <c r="I47" s="458"/>
      <c r="J47" s="205"/>
      <c r="K47" s="213"/>
      <c r="L47" s="207"/>
    </row>
    <row r="48" spans="1:12" ht="13.5" customHeight="1">
      <c r="A48" s="459"/>
      <c r="B48" s="446" t="s">
        <v>944</v>
      </c>
      <c r="C48" s="460"/>
      <c r="D48" s="460"/>
      <c r="E48" s="461"/>
      <c r="F48" s="449"/>
      <c r="G48" s="462"/>
      <c r="H48" s="452"/>
      <c r="I48" s="452"/>
      <c r="J48" s="193"/>
      <c r="K48" s="194"/>
      <c r="L48" s="195"/>
    </row>
    <row r="49" spans="1:12" ht="13.5" customHeight="1">
      <c r="A49" s="453"/>
      <c r="B49" s="454" t="s">
        <v>549</v>
      </c>
      <c r="C49" s="198" t="s">
        <v>943</v>
      </c>
      <c r="D49" s="199"/>
      <c r="E49" s="455"/>
      <c r="F49" s="201">
        <v>3</v>
      </c>
      <c r="G49" s="456" t="s">
        <v>55</v>
      </c>
      <c r="H49" s="458"/>
      <c r="I49" s="458"/>
      <c r="J49" s="205"/>
      <c r="K49" s="213"/>
      <c r="L49" s="207"/>
    </row>
    <row r="50" spans="1:12" ht="13.5" customHeight="1">
      <c r="A50" s="459"/>
      <c r="B50" s="446" t="s">
        <v>761</v>
      </c>
      <c r="C50" s="214" t="s">
        <v>762</v>
      </c>
      <c r="D50" s="460"/>
      <c r="E50" s="461"/>
      <c r="F50" s="449"/>
      <c r="G50" s="462"/>
      <c r="H50" s="452"/>
      <c r="I50" s="452"/>
      <c r="J50" s="193"/>
      <c r="K50" s="194"/>
      <c r="L50" s="195"/>
    </row>
    <row r="51" spans="1:12" ht="13.5" customHeight="1">
      <c r="A51" s="453"/>
      <c r="B51" s="454" t="s">
        <v>763</v>
      </c>
      <c r="C51" s="464" t="s">
        <v>846</v>
      </c>
      <c r="D51" s="464"/>
      <c r="E51" s="455"/>
      <c r="F51" s="468">
        <v>2</v>
      </c>
      <c r="G51" s="463" t="s">
        <v>55</v>
      </c>
      <c r="H51" s="458"/>
      <c r="I51" s="458"/>
      <c r="J51" s="205"/>
      <c r="K51" s="213"/>
      <c r="L51" s="207"/>
    </row>
    <row r="52" spans="1:12" ht="13.5" customHeight="1">
      <c r="A52" s="459"/>
      <c r="B52" s="476" t="s">
        <v>761</v>
      </c>
      <c r="C52" s="477" t="s">
        <v>762</v>
      </c>
      <c r="D52" s="460"/>
      <c r="E52" s="461"/>
      <c r="F52" s="449"/>
      <c r="G52" s="462"/>
      <c r="H52" s="452"/>
      <c r="I52" s="452"/>
      <c r="J52" s="193"/>
      <c r="K52" s="194"/>
      <c r="L52" s="195"/>
    </row>
    <row r="53" spans="1:12" ht="13.5" customHeight="1">
      <c r="A53" s="453"/>
      <c r="B53" s="474" t="s">
        <v>763</v>
      </c>
      <c r="C53" s="280" t="s">
        <v>847</v>
      </c>
      <c r="D53" s="199"/>
      <c r="E53" s="455"/>
      <c r="F53" s="201">
        <v>1</v>
      </c>
      <c r="G53" s="456" t="s">
        <v>55</v>
      </c>
      <c r="H53" s="458"/>
      <c r="I53" s="458"/>
      <c r="J53" s="205"/>
      <c r="K53" s="213"/>
      <c r="L53" s="207"/>
    </row>
    <row r="54" spans="1:12" ht="13.5" customHeight="1">
      <c r="A54" s="459"/>
      <c r="B54" s="469"/>
      <c r="C54" s="214"/>
      <c r="E54" s="470"/>
      <c r="F54" s="471"/>
      <c r="G54" s="472"/>
      <c r="H54" s="473"/>
      <c r="I54" s="452"/>
      <c r="J54" s="228"/>
      <c r="K54" s="194"/>
      <c r="L54" s="195"/>
    </row>
    <row r="55" spans="1:12" ht="13.5" customHeight="1">
      <c r="A55" s="453"/>
      <c r="B55" s="474" t="s">
        <v>550</v>
      </c>
      <c r="C55" s="475" t="s">
        <v>551</v>
      </c>
      <c r="D55" s="464"/>
      <c r="E55" s="455"/>
      <c r="F55" s="201">
        <v>2</v>
      </c>
      <c r="G55" s="463" t="s">
        <v>55</v>
      </c>
      <c r="H55" s="458"/>
      <c r="I55" s="458"/>
      <c r="J55" s="205"/>
      <c r="K55" s="213"/>
      <c r="L55" s="207"/>
    </row>
    <row r="56" spans="1:12" ht="13.5" customHeight="1">
      <c r="A56" s="459"/>
      <c r="B56" s="476"/>
      <c r="C56" s="477"/>
      <c r="D56" s="460"/>
      <c r="E56" s="461"/>
      <c r="F56" s="449"/>
      <c r="G56" s="462"/>
      <c r="H56" s="452"/>
      <c r="I56" s="452"/>
      <c r="J56" s="193"/>
      <c r="K56" s="194"/>
      <c r="L56" s="195"/>
    </row>
    <row r="57" spans="1:12" ht="13.5" customHeight="1">
      <c r="A57" s="453"/>
      <c r="B57" s="469" t="s">
        <v>550</v>
      </c>
      <c r="C57" s="421" t="s">
        <v>552</v>
      </c>
      <c r="E57" s="470"/>
      <c r="F57" s="201">
        <v>10</v>
      </c>
      <c r="G57" s="463" t="s">
        <v>55</v>
      </c>
      <c r="H57" s="473"/>
      <c r="I57" s="458"/>
      <c r="J57" s="205"/>
      <c r="K57" s="213"/>
      <c r="L57" s="207"/>
    </row>
    <row r="58" spans="1:12" ht="13.5" customHeight="1">
      <c r="A58" s="459"/>
      <c r="B58" s="446"/>
      <c r="C58" s="460"/>
      <c r="D58" s="460"/>
      <c r="E58" s="461"/>
      <c r="F58" s="449"/>
      <c r="G58" s="462"/>
      <c r="H58" s="452"/>
      <c r="I58" s="452"/>
      <c r="J58" s="193"/>
      <c r="K58" s="194"/>
      <c r="L58" s="195"/>
    </row>
    <row r="59" spans="1:12" ht="13.5" customHeight="1">
      <c r="A59" s="453"/>
      <c r="B59" s="454" t="s">
        <v>553</v>
      </c>
      <c r="C59" s="198" t="s">
        <v>554</v>
      </c>
      <c r="D59" s="199"/>
      <c r="E59" s="455"/>
      <c r="F59" s="201">
        <v>2</v>
      </c>
      <c r="G59" s="456" t="s">
        <v>55</v>
      </c>
      <c r="H59" s="458"/>
      <c r="I59" s="458"/>
      <c r="J59" s="205"/>
      <c r="K59" s="213"/>
      <c r="L59" s="207"/>
    </row>
    <row r="60" spans="1:12" ht="13.5" customHeight="1">
      <c r="A60" s="459"/>
      <c r="B60" s="446"/>
      <c r="C60" s="460"/>
      <c r="D60" s="460"/>
      <c r="E60" s="461"/>
      <c r="F60" s="449"/>
      <c r="G60" s="462"/>
      <c r="H60" s="452"/>
      <c r="I60" s="452"/>
      <c r="J60" s="193"/>
      <c r="K60" s="194"/>
      <c r="L60" s="195"/>
    </row>
    <row r="61" spans="1:12" ht="13.5" customHeight="1">
      <c r="A61" s="453"/>
      <c r="B61" s="454" t="s">
        <v>553</v>
      </c>
      <c r="C61" s="198" t="s">
        <v>555</v>
      </c>
      <c r="D61" s="199"/>
      <c r="E61" s="455"/>
      <c r="F61" s="201">
        <v>10</v>
      </c>
      <c r="G61" s="456" t="s">
        <v>55</v>
      </c>
      <c r="H61" s="458"/>
      <c r="I61" s="458"/>
      <c r="J61" s="205"/>
      <c r="K61" s="213"/>
      <c r="L61" s="207"/>
    </row>
    <row r="62" spans="1:12" ht="13.5" customHeight="1">
      <c r="A62" s="465"/>
      <c r="B62" s="469"/>
      <c r="C62" s="271"/>
      <c r="D62" s="272"/>
      <c r="E62" s="470"/>
      <c r="F62" s="273"/>
      <c r="G62" s="478"/>
      <c r="H62" s="473"/>
      <c r="I62" s="473"/>
      <c r="J62" s="228"/>
      <c r="K62" s="249"/>
      <c r="L62" s="222"/>
    </row>
    <row r="63" spans="1:12" ht="13.5" customHeight="1">
      <c r="A63" s="465"/>
      <c r="B63" s="469"/>
      <c r="C63" s="271"/>
      <c r="D63" s="272"/>
      <c r="E63" s="470"/>
      <c r="F63" s="273"/>
      <c r="G63" s="478"/>
      <c r="H63" s="473"/>
      <c r="I63" s="473"/>
      <c r="J63" s="228"/>
      <c r="K63" s="249"/>
      <c r="L63" s="222"/>
    </row>
    <row r="64" spans="1:12" ht="13.5" customHeight="1">
      <c r="A64" s="459"/>
      <c r="B64" s="446"/>
      <c r="C64" s="460"/>
      <c r="D64" s="460"/>
      <c r="E64" s="461"/>
      <c r="F64" s="449"/>
      <c r="G64" s="462"/>
      <c r="H64" s="452"/>
      <c r="I64" s="452"/>
      <c r="J64" s="193"/>
      <c r="K64" s="194"/>
      <c r="L64" s="195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13"/>
      <c r="L65" s="207"/>
    </row>
    <row r="66" spans="1:12" ht="13.5" customHeight="1">
      <c r="A66" s="465"/>
      <c r="B66" s="469"/>
      <c r="E66" s="470"/>
      <c r="F66" s="471"/>
      <c r="G66" s="472"/>
      <c r="H66" s="473"/>
      <c r="I66" s="452"/>
      <c r="J66" s="228"/>
      <c r="K66" s="233"/>
      <c r="L66" s="222"/>
    </row>
    <row r="67" spans="1:12" ht="13.5" customHeight="1" thickBot="1">
      <c r="A67" s="479"/>
      <c r="B67" s="480"/>
      <c r="C67" s="236"/>
      <c r="D67" s="237"/>
      <c r="E67" s="481"/>
      <c r="F67" s="246"/>
      <c r="G67" s="482"/>
      <c r="H67" s="483"/>
      <c r="I67" s="483"/>
      <c r="J67" s="241"/>
      <c r="K67" s="242"/>
      <c r="L67" s="284"/>
    </row>
    <row r="68" spans="1:12" ht="13.5" customHeight="1">
      <c r="J68" s="179"/>
      <c r="K68" s="495"/>
      <c r="L68" s="485">
        <v>40</v>
      </c>
    </row>
    <row r="69" spans="1:12" ht="13.5" customHeight="1" thickBot="1">
      <c r="G69" s="421"/>
      <c r="J69" s="179"/>
      <c r="K69" s="493"/>
      <c r="L69" s="425" t="s">
        <v>9</v>
      </c>
    </row>
    <row r="70" spans="1:12" ht="13.5" customHeight="1">
      <c r="A70" s="427" t="s">
        <v>0</v>
      </c>
      <c r="B70" s="428" t="s">
        <v>1</v>
      </c>
      <c r="C70" s="429" t="s">
        <v>2</v>
      </c>
      <c r="D70" s="430"/>
      <c r="E70" s="431"/>
      <c r="F70" s="432" t="s">
        <v>3</v>
      </c>
      <c r="G70" s="433" t="s">
        <v>4</v>
      </c>
      <c r="H70" s="434" t="s">
        <v>5</v>
      </c>
      <c r="I70" s="434" t="s">
        <v>6</v>
      </c>
      <c r="J70" s="317" t="s">
        <v>7</v>
      </c>
      <c r="K70" s="492" t="str">
        <f>K36</f>
        <v>第　回既済部分検査内訳書</v>
      </c>
      <c r="L70" s="487"/>
    </row>
    <row r="71" spans="1:12" ht="13.5" customHeight="1">
      <c r="A71" s="435"/>
      <c r="B71" s="436"/>
      <c r="C71" s="437"/>
      <c r="D71" s="438"/>
      <c r="E71" s="439"/>
      <c r="F71" s="440"/>
      <c r="G71" s="441"/>
      <c r="H71" s="442"/>
      <c r="I71" s="442"/>
      <c r="J71" s="318"/>
      <c r="K71" s="494" t="s">
        <v>3</v>
      </c>
      <c r="L71" s="444" t="s">
        <v>8</v>
      </c>
    </row>
    <row r="72" spans="1:12" ht="13.5" customHeight="1">
      <c r="A72" s="445"/>
      <c r="B72" s="446"/>
      <c r="C72" s="447"/>
      <c r="D72" s="447"/>
      <c r="E72" s="448"/>
      <c r="F72" s="449"/>
      <c r="G72" s="450"/>
      <c r="H72" s="451"/>
      <c r="I72" s="452"/>
      <c r="J72" s="193"/>
      <c r="K72" s="194"/>
      <c r="L72" s="195"/>
    </row>
    <row r="73" spans="1:12" ht="13.5" customHeight="1">
      <c r="A73" s="453"/>
      <c r="B73" s="454" t="s">
        <v>556</v>
      </c>
      <c r="C73" s="198"/>
      <c r="D73" s="199"/>
      <c r="E73" s="455"/>
      <c r="F73" s="201"/>
      <c r="G73" s="456"/>
      <c r="H73" s="457"/>
      <c r="I73" s="458"/>
      <c r="J73" s="205"/>
      <c r="K73" s="206"/>
      <c r="L73" s="207"/>
    </row>
    <row r="74" spans="1:12" ht="13.5" customHeight="1">
      <c r="A74" s="459"/>
      <c r="B74" s="446" t="s">
        <v>764</v>
      </c>
      <c r="C74" s="460" t="s">
        <v>950</v>
      </c>
      <c r="D74" s="460"/>
      <c r="E74" s="461"/>
      <c r="F74" s="449"/>
      <c r="G74" s="462"/>
      <c r="H74" s="452"/>
      <c r="I74" s="452"/>
      <c r="J74" s="193"/>
      <c r="K74" s="194"/>
      <c r="L74" s="195"/>
    </row>
    <row r="75" spans="1:12" ht="13.5" customHeight="1">
      <c r="A75" s="453"/>
      <c r="B75" s="454" t="s">
        <v>557</v>
      </c>
      <c r="C75" s="198" t="s">
        <v>558</v>
      </c>
      <c r="D75" s="199"/>
      <c r="E75" s="455"/>
      <c r="F75" s="201">
        <v>6</v>
      </c>
      <c r="G75" s="463" t="s">
        <v>55</v>
      </c>
      <c r="H75" s="458"/>
      <c r="I75" s="458"/>
      <c r="J75" s="205"/>
      <c r="K75" s="213"/>
      <c r="L75" s="207"/>
    </row>
    <row r="76" spans="1:12" ht="13.5" customHeight="1">
      <c r="A76" s="459"/>
      <c r="B76" s="446" t="s">
        <v>764</v>
      </c>
      <c r="C76" s="214" t="s">
        <v>951</v>
      </c>
      <c r="D76" s="460"/>
      <c r="E76" s="461"/>
      <c r="F76" s="449"/>
      <c r="G76" s="462"/>
      <c r="H76" s="452"/>
      <c r="I76" s="452"/>
      <c r="J76" s="193"/>
      <c r="K76" s="194"/>
      <c r="L76" s="195"/>
    </row>
    <row r="77" spans="1:12" ht="13.5" customHeight="1">
      <c r="A77" s="453"/>
      <c r="B77" s="454" t="s">
        <v>559</v>
      </c>
      <c r="C77" s="464" t="s">
        <v>560</v>
      </c>
      <c r="D77" s="464"/>
      <c r="E77" s="455"/>
      <c r="F77" s="201">
        <v>6</v>
      </c>
      <c r="G77" s="463" t="s">
        <v>55</v>
      </c>
      <c r="H77" s="457"/>
      <c r="I77" s="458"/>
      <c r="J77" s="205"/>
      <c r="K77" s="213"/>
      <c r="L77" s="207"/>
    </row>
    <row r="78" spans="1:12" ht="13.5" customHeight="1">
      <c r="A78" s="465"/>
      <c r="B78" s="446" t="s">
        <v>756</v>
      </c>
      <c r="C78" s="214"/>
      <c r="D78" s="218"/>
      <c r="E78" s="461"/>
      <c r="F78" s="219"/>
      <c r="G78" s="466"/>
      <c r="H78" s="467"/>
      <c r="I78" s="452"/>
      <c r="J78" s="193"/>
      <c r="K78" s="194"/>
      <c r="L78" s="222"/>
    </row>
    <row r="79" spans="1:12" ht="13.5" customHeight="1">
      <c r="A79" s="465"/>
      <c r="B79" s="454" t="s">
        <v>561</v>
      </c>
      <c r="C79" s="464" t="s">
        <v>765</v>
      </c>
      <c r="D79" s="464"/>
      <c r="E79" s="455"/>
      <c r="F79" s="201">
        <v>1</v>
      </c>
      <c r="G79" s="463" t="s">
        <v>55</v>
      </c>
      <c r="H79" s="458"/>
      <c r="I79" s="458"/>
      <c r="J79" s="205"/>
      <c r="K79" s="213"/>
      <c r="L79" s="222"/>
    </row>
    <row r="80" spans="1:12" ht="13.5" customHeight="1">
      <c r="A80" s="459"/>
      <c r="B80" s="446" t="s">
        <v>766</v>
      </c>
      <c r="C80" s="214"/>
      <c r="D80" s="218"/>
      <c r="E80" s="461"/>
      <c r="F80" s="219"/>
      <c r="G80" s="466"/>
      <c r="H80" s="467"/>
      <c r="I80" s="452"/>
      <c r="J80" s="193"/>
      <c r="K80" s="194"/>
      <c r="L80" s="195"/>
    </row>
    <row r="81" spans="1:12" ht="13.5" customHeight="1">
      <c r="A81" s="453"/>
      <c r="B81" s="454" t="s">
        <v>767</v>
      </c>
      <c r="C81" s="464" t="s">
        <v>768</v>
      </c>
      <c r="D81" s="464"/>
      <c r="E81" s="455"/>
      <c r="F81" s="201">
        <v>2</v>
      </c>
      <c r="G81" s="463" t="s">
        <v>55</v>
      </c>
      <c r="H81" s="457"/>
      <c r="I81" s="458"/>
      <c r="J81" s="205"/>
      <c r="K81" s="213"/>
      <c r="L81" s="207"/>
    </row>
    <row r="82" spans="1:12" ht="13.5" customHeight="1">
      <c r="A82" s="459"/>
      <c r="B82" s="446" t="s">
        <v>769</v>
      </c>
      <c r="C82" s="214"/>
      <c r="D82" s="460"/>
      <c r="E82" s="461"/>
      <c r="F82" s="449"/>
      <c r="G82" s="462"/>
      <c r="H82" s="452"/>
      <c r="I82" s="452"/>
      <c r="J82" s="193"/>
      <c r="K82" s="194"/>
      <c r="L82" s="195"/>
    </row>
    <row r="83" spans="1:12" ht="13.5" customHeight="1">
      <c r="A83" s="453"/>
      <c r="B83" s="454" t="s">
        <v>770</v>
      </c>
      <c r="C83" s="464" t="s">
        <v>771</v>
      </c>
      <c r="D83" s="464"/>
      <c r="E83" s="455"/>
      <c r="F83" s="468">
        <v>2</v>
      </c>
      <c r="G83" s="463" t="s">
        <v>55</v>
      </c>
      <c r="H83" s="458"/>
      <c r="I83" s="458"/>
      <c r="J83" s="205"/>
      <c r="K83" s="213"/>
      <c r="L83" s="207"/>
    </row>
    <row r="84" spans="1:12" ht="13.5" customHeight="1">
      <c r="A84" s="459"/>
      <c r="B84" s="469" t="s">
        <v>760</v>
      </c>
      <c r="C84" s="214"/>
      <c r="E84" s="470"/>
      <c r="F84" s="471"/>
      <c r="G84" s="472"/>
      <c r="H84" s="473"/>
      <c r="I84" s="452"/>
      <c r="J84" s="228"/>
      <c r="K84" s="194"/>
      <c r="L84" s="195"/>
    </row>
    <row r="85" spans="1:12" ht="13.5" customHeight="1">
      <c r="A85" s="453"/>
      <c r="B85" s="474" t="s">
        <v>772</v>
      </c>
      <c r="C85" s="475" t="s">
        <v>773</v>
      </c>
      <c r="D85" s="464"/>
      <c r="E85" s="455"/>
      <c r="F85" s="201">
        <v>1</v>
      </c>
      <c r="G85" s="463" t="s">
        <v>55</v>
      </c>
      <c r="H85" s="458"/>
      <c r="I85" s="458"/>
      <c r="J85" s="205"/>
      <c r="K85" s="213"/>
      <c r="L85" s="207"/>
    </row>
    <row r="86" spans="1:12" ht="13.5" customHeight="1">
      <c r="A86" s="459"/>
      <c r="B86" s="476" t="s">
        <v>774</v>
      </c>
      <c r="C86" s="477"/>
      <c r="D86" s="460"/>
      <c r="E86" s="461"/>
      <c r="F86" s="449"/>
      <c r="G86" s="462"/>
      <c r="H86" s="452"/>
      <c r="I86" s="452"/>
      <c r="J86" s="193"/>
      <c r="K86" s="194"/>
      <c r="L86" s="195"/>
    </row>
    <row r="87" spans="1:12" ht="13.5" customHeight="1">
      <c r="A87" s="453"/>
      <c r="B87" s="469" t="s">
        <v>775</v>
      </c>
      <c r="C87" s="421" t="s">
        <v>776</v>
      </c>
      <c r="E87" s="470"/>
      <c r="F87" s="201">
        <v>1</v>
      </c>
      <c r="G87" s="463" t="s">
        <v>55</v>
      </c>
      <c r="H87" s="473"/>
      <c r="I87" s="458"/>
      <c r="J87" s="205"/>
      <c r="K87" s="213"/>
      <c r="L87" s="207"/>
    </row>
    <row r="88" spans="1:12" ht="13.5" customHeight="1">
      <c r="A88" s="459"/>
      <c r="B88" s="446" t="s">
        <v>777</v>
      </c>
      <c r="C88" s="460" t="s">
        <v>885</v>
      </c>
      <c r="D88" s="460"/>
      <c r="E88" s="461"/>
      <c r="F88" s="449"/>
      <c r="G88" s="462"/>
      <c r="H88" s="452"/>
      <c r="I88" s="452"/>
      <c r="J88" s="193"/>
      <c r="K88" s="194"/>
      <c r="L88" s="195"/>
    </row>
    <row r="89" spans="1:12" ht="13.5" customHeight="1">
      <c r="A89" s="453"/>
      <c r="B89" s="454" t="s">
        <v>778</v>
      </c>
      <c r="C89" s="198" t="s">
        <v>884</v>
      </c>
      <c r="D89" s="199"/>
      <c r="E89" s="455"/>
      <c r="F89" s="201">
        <v>1</v>
      </c>
      <c r="G89" s="456" t="s">
        <v>55</v>
      </c>
      <c r="H89" s="458"/>
      <c r="I89" s="458"/>
      <c r="J89" s="205"/>
      <c r="K89" s="213"/>
      <c r="L89" s="207"/>
    </row>
    <row r="90" spans="1:12" ht="13.5" customHeight="1">
      <c r="A90" s="459"/>
      <c r="B90" s="446" t="s">
        <v>774</v>
      </c>
      <c r="C90" s="460"/>
      <c r="D90" s="460"/>
      <c r="E90" s="461"/>
      <c r="F90" s="449"/>
      <c r="G90" s="462"/>
      <c r="H90" s="452"/>
      <c r="I90" s="452"/>
      <c r="J90" s="193"/>
      <c r="K90" s="194"/>
      <c r="L90" s="195"/>
    </row>
    <row r="91" spans="1:12" ht="13.5" customHeight="1">
      <c r="A91" s="453"/>
      <c r="B91" s="454" t="s">
        <v>779</v>
      </c>
      <c r="C91" s="198" t="s">
        <v>780</v>
      </c>
      <c r="D91" s="199"/>
      <c r="E91" s="455"/>
      <c r="F91" s="201">
        <v>1</v>
      </c>
      <c r="G91" s="456" t="s">
        <v>55</v>
      </c>
      <c r="H91" s="458"/>
      <c r="I91" s="458"/>
      <c r="J91" s="205"/>
      <c r="K91" s="213"/>
      <c r="L91" s="207"/>
    </row>
    <row r="92" spans="1:12" ht="13.5" customHeight="1">
      <c r="A92" s="459"/>
      <c r="B92" s="446" t="s">
        <v>774</v>
      </c>
      <c r="C92" s="460"/>
      <c r="D92" s="460"/>
      <c r="E92" s="461"/>
      <c r="F92" s="449"/>
      <c r="G92" s="462"/>
      <c r="H92" s="452"/>
      <c r="I92" s="452"/>
      <c r="J92" s="193"/>
      <c r="K92" s="194"/>
      <c r="L92" s="195"/>
    </row>
    <row r="93" spans="1:12" ht="13.5" customHeight="1">
      <c r="A93" s="453"/>
      <c r="B93" s="454" t="s">
        <v>781</v>
      </c>
      <c r="C93" s="198" t="s">
        <v>782</v>
      </c>
      <c r="D93" s="199"/>
      <c r="E93" s="455"/>
      <c r="F93" s="201">
        <v>1</v>
      </c>
      <c r="G93" s="456" t="s">
        <v>55</v>
      </c>
      <c r="H93" s="458"/>
      <c r="I93" s="458"/>
      <c r="J93" s="205"/>
      <c r="K93" s="213"/>
      <c r="L93" s="207"/>
    </row>
    <row r="94" spans="1:12" ht="13.5" customHeight="1">
      <c r="A94" s="459"/>
      <c r="B94" s="446" t="s">
        <v>774</v>
      </c>
      <c r="C94" s="460"/>
      <c r="D94" s="460"/>
      <c r="E94" s="461"/>
      <c r="F94" s="449"/>
      <c r="G94" s="462"/>
      <c r="H94" s="452"/>
      <c r="I94" s="452"/>
      <c r="J94" s="193"/>
      <c r="K94" s="194"/>
      <c r="L94" s="195"/>
    </row>
    <row r="95" spans="1:12" ht="13.5" customHeight="1">
      <c r="A95" s="453"/>
      <c r="B95" s="454" t="s">
        <v>783</v>
      </c>
      <c r="C95" s="198" t="s">
        <v>784</v>
      </c>
      <c r="D95" s="199"/>
      <c r="E95" s="455"/>
      <c r="F95" s="201">
        <v>1</v>
      </c>
      <c r="G95" s="456" t="s">
        <v>55</v>
      </c>
      <c r="H95" s="458"/>
      <c r="I95" s="458"/>
      <c r="J95" s="205"/>
      <c r="K95" s="213"/>
      <c r="L95" s="207"/>
    </row>
    <row r="96" spans="1:12" ht="13.5" customHeight="1">
      <c r="A96" s="465"/>
      <c r="B96" s="469"/>
      <c r="C96" s="271"/>
      <c r="D96" s="272"/>
      <c r="E96" s="470"/>
      <c r="F96" s="273"/>
      <c r="G96" s="478"/>
      <c r="H96" s="473"/>
      <c r="I96" s="473"/>
      <c r="J96" s="228"/>
      <c r="K96" s="249"/>
      <c r="L96" s="222"/>
    </row>
    <row r="97" spans="1:12" ht="13.5" customHeight="1">
      <c r="A97" s="465"/>
      <c r="B97" s="469"/>
      <c r="C97" s="271"/>
      <c r="D97" s="272"/>
      <c r="E97" s="470"/>
      <c r="F97" s="273"/>
      <c r="G97" s="478"/>
      <c r="H97" s="473"/>
      <c r="I97" s="473"/>
      <c r="J97" s="228"/>
      <c r="K97" s="249"/>
      <c r="L97" s="222"/>
    </row>
    <row r="98" spans="1:12" ht="13.5" customHeight="1">
      <c r="A98" s="459"/>
      <c r="B98" s="446"/>
      <c r="C98" s="460"/>
      <c r="D98" s="460"/>
      <c r="E98" s="461"/>
      <c r="F98" s="449"/>
      <c r="G98" s="462"/>
      <c r="H98" s="452"/>
      <c r="I98" s="452"/>
      <c r="J98" s="193"/>
      <c r="K98" s="194"/>
      <c r="L98" s="195"/>
    </row>
    <row r="99" spans="1:12" ht="13.5" customHeight="1">
      <c r="A99" s="453"/>
      <c r="B99" s="454"/>
      <c r="C99" s="198"/>
      <c r="D99" s="199"/>
      <c r="E99" s="455"/>
      <c r="F99" s="201"/>
      <c r="G99" s="456"/>
      <c r="H99" s="458"/>
      <c r="I99" s="458"/>
      <c r="J99" s="205"/>
      <c r="K99" s="213"/>
      <c r="L99" s="207"/>
    </row>
    <row r="100" spans="1:12" ht="13.5" customHeight="1">
      <c r="A100" s="465"/>
      <c r="B100" s="469"/>
      <c r="E100" s="470"/>
      <c r="F100" s="471"/>
      <c r="G100" s="472"/>
      <c r="H100" s="473"/>
      <c r="I100" s="452"/>
      <c r="J100" s="228"/>
      <c r="K100" s="233"/>
      <c r="L100" s="222"/>
    </row>
    <row r="101" spans="1:12" ht="13.5" customHeight="1" thickBot="1">
      <c r="A101" s="479"/>
      <c r="B101" s="480"/>
      <c r="C101" s="236"/>
      <c r="D101" s="237"/>
      <c r="E101" s="481"/>
      <c r="F101" s="246"/>
      <c r="G101" s="482"/>
      <c r="H101" s="483"/>
      <c r="I101" s="483"/>
      <c r="J101" s="241"/>
      <c r="K101" s="242"/>
      <c r="L101" s="243"/>
    </row>
    <row r="102" spans="1:12" ht="13.5" customHeight="1">
      <c r="J102" s="179"/>
      <c r="K102" s="495"/>
      <c r="L102" s="485"/>
    </row>
    <row r="103" spans="1:12" ht="13.5" customHeight="1" thickBot="1">
      <c r="G103" s="421"/>
      <c r="J103" s="179"/>
      <c r="K103" s="493"/>
      <c r="L103" s="425"/>
    </row>
    <row r="104" spans="1:12" ht="13.5" customHeight="1">
      <c r="A104" s="427" t="s">
        <v>0</v>
      </c>
      <c r="B104" s="428" t="s">
        <v>1</v>
      </c>
      <c r="C104" s="429" t="s">
        <v>2</v>
      </c>
      <c r="D104" s="430"/>
      <c r="E104" s="431"/>
      <c r="F104" s="432" t="s">
        <v>3</v>
      </c>
      <c r="G104" s="433" t="s">
        <v>4</v>
      </c>
      <c r="H104" s="434" t="s">
        <v>5</v>
      </c>
      <c r="I104" s="434" t="s">
        <v>6</v>
      </c>
      <c r="J104" s="317" t="s">
        <v>7</v>
      </c>
      <c r="K104" s="492" t="str">
        <f>K70</f>
        <v>第　回既済部分検査内訳書</v>
      </c>
      <c r="L104" s="487"/>
    </row>
    <row r="105" spans="1:12" ht="13.5" customHeight="1">
      <c r="A105" s="435"/>
      <c r="B105" s="436"/>
      <c r="C105" s="437"/>
      <c r="D105" s="438"/>
      <c r="E105" s="439"/>
      <c r="F105" s="440"/>
      <c r="G105" s="441"/>
      <c r="H105" s="442"/>
      <c r="I105" s="442"/>
      <c r="J105" s="318"/>
      <c r="K105" s="494" t="s">
        <v>3</v>
      </c>
      <c r="L105" s="444" t="s">
        <v>8</v>
      </c>
    </row>
    <row r="106" spans="1:12" ht="13.5" customHeight="1">
      <c r="A106" s="445"/>
      <c r="B106" s="446" t="s">
        <v>774</v>
      </c>
      <c r="C106" s="447"/>
      <c r="D106" s="447"/>
      <c r="E106" s="448"/>
      <c r="F106" s="449"/>
      <c r="G106" s="450"/>
      <c r="H106" s="451"/>
      <c r="I106" s="452"/>
      <c r="J106" s="193"/>
      <c r="K106" s="194"/>
      <c r="L106" s="195"/>
    </row>
    <row r="107" spans="1:12" ht="13.5" customHeight="1">
      <c r="A107" s="453"/>
      <c r="B107" s="454" t="s">
        <v>785</v>
      </c>
      <c r="C107" s="198" t="s">
        <v>786</v>
      </c>
      <c r="D107" s="199"/>
      <c r="E107" s="455"/>
      <c r="F107" s="201">
        <v>1</v>
      </c>
      <c r="G107" s="456" t="s">
        <v>55</v>
      </c>
      <c r="H107" s="457"/>
      <c r="I107" s="458"/>
      <c r="J107" s="205"/>
      <c r="K107" s="206"/>
      <c r="L107" s="207"/>
    </row>
    <row r="108" spans="1:12" ht="13.5" customHeight="1">
      <c r="A108" s="459"/>
      <c r="B108" s="446" t="s">
        <v>774</v>
      </c>
      <c r="C108" s="460"/>
      <c r="D108" s="460"/>
      <c r="E108" s="461"/>
      <c r="F108" s="449"/>
      <c r="G108" s="462"/>
      <c r="H108" s="452"/>
      <c r="I108" s="452"/>
      <c r="J108" s="193"/>
      <c r="K108" s="194"/>
      <c r="L108" s="195"/>
    </row>
    <row r="109" spans="1:12" ht="13.5" customHeight="1">
      <c r="A109" s="453"/>
      <c r="B109" s="454" t="s">
        <v>787</v>
      </c>
      <c r="C109" s="198" t="s">
        <v>788</v>
      </c>
      <c r="D109" s="199"/>
      <c r="E109" s="455"/>
      <c r="F109" s="201">
        <v>1</v>
      </c>
      <c r="G109" s="463" t="s">
        <v>55</v>
      </c>
      <c r="H109" s="458"/>
      <c r="I109" s="458"/>
      <c r="J109" s="205"/>
      <c r="K109" s="213"/>
      <c r="L109" s="207"/>
    </row>
    <row r="110" spans="1:12" ht="13.5" customHeight="1">
      <c r="A110" s="459"/>
      <c r="B110" s="446" t="s">
        <v>789</v>
      </c>
      <c r="C110" s="214"/>
      <c r="D110" s="460"/>
      <c r="E110" s="461"/>
      <c r="F110" s="449"/>
      <c r="G110" s="462"/>
      <c r="H110" s="452"/>
      <c r="I110" s="452"/>
      <c r="J110" s="193"/>
      <c r="K110" s="194"/>
      <c r="L110" s="195"/>
    </row>
    <row r="111" spans="1:12" ht="13.5" customHeight="1">
      <c r="A111" s="453"/>
      <c r="B111" s="454" t="s">
        <v>790</v>
      </c>
      <c r="C111" s="464" t="s">
        <v>791</v>
      </c>
      <c r="D111" s="464"/>
      <c r="E111" s="455"/>
      <c r="F111" s="201">
        <v>1</v>
      </c>
      <c r="G111" s="463" t="s">
        <v>55</v>
      </c>
      <c r="H111" s="457"/>
      <c r="I111" s="458"/>
      <c r="J111" s="205"/>
      <c r="K111" s="213"/>
      <c r="L111" s="207"/>
    </row>
    <row r="112" spans="1:12" ht="13.5" customHeight="1">
      <c r="A112" s="465"/>
      <c r="B112" s="446" t="s">
        <v>789</v>
      </c>
      <c r="C112" s="214"/>
      <c r="D112" s="218"/>
      <c r="E112" s="461"/>
      <c r="F112" s="219"/>
      <c r="G112" s="466"/>
      <c r="H112" s="467"/>
      <c r="I112" s="452"/>
      <c r="J112" s="193"/>
      <c r="K112" s="194"/>
      <c r="L112" s="222"/>
    </row>
    <row r="113" spans="1:12" ht="13.5" customHeight="1">
      <c r="A113" s="465"/>
      <c r="B113" s="454" t="s">
        <v>792</v>
      </c>
      <c r="C113" s="464" t="s">
        <v>793</v>
      </c>
      <c r="D113" s="464"/>
      <c r="E113" s="455"/>
      <c r="F113" s="201">
        <v>1</v>
      </c>
      <c r="G113" s="463" t="s">
        <v>55</v>
      </c>
      <c r="H113" s="458"/>
      <c r="I113" s="458"/>
      <c r="J113" s="205"/>
      <c r="K113" s="213"/>
      <c r="L113" s="222"/>
    </row>
    <row r="114" spans="1:12" ht="13.5" customHeight="1">
      <c r="A114" s="459"/>
      <c r="B114" s="446" t="s">
        <v>794</v>
      </c>
      <c r="C114" s="214"/>
      <c r="D114" s="218"/>
      <c r="E114" s="461"/>
      <c r="F114" s="219"/>
      <c r="G114" s="466"/>
      <c r="H114" s="467"/>
      <c r="I114" s="452"/>
      <c r="J114" s="193"/>
      <c r="K114" s="194"/>
      <c r="L114" s="195"/>
    </row>
    <row r="115" spans="1:12" ht="13.5" customHeight="1">
      <c r="A115" s="453"/>
      <c r="B115" s="454" t="s">
        <v>795</v>
      </c>
      <c r="C115" s="464" t="s">
        <v>796</v>
      </c>
      <c r="D115" s="464"/>
      <c r="E115" s="455"/>
      <c r="F115" s="201">
        <v>1</v>
      </c>
      <c r="G115" s="463" t="s">
        <v>55</v>
      </c>
      <c r="H115" s="457"/>
      <c r="I115" s="458"/>
      <c r="J115" s="205"/>
      <c r="K115" s="213"/>
      <c r="L115" s="207"/>
    </row>
    <row r="116" spans="1:12" ht="13.5" customHeight="1">
      <c r="A116" s="459"/>
      <c r="B116" s="446" t="s">
        <v>794</v>
      </c>
      <c r="C116" s="214"/>
      <c r="D116" s="460"/>
      <c r="E116" s="461"/>
      <c r="F116" s="449"/>
      <c r="G116" s="462"/>
      <c r="H116" s="452"/>
      <c r="I116" s="452"/>
      <c r="J116" s="193"/>
      <c r="K116" s="194"/>
      <c r="L116" s="195"/>
    </row>
    <row r="117" spans="1:12" ht="13.5" customHeight="1">
      <c r="A117" s="453"/>
      <c r="B117" s="454" t="s">
        <v>797</v>
      </c>
      <c r="C117" s="464" t="s">
        <v>798</v>
      </c>
      <c r="D117" s="464"/>
      <c r="E117" s="455"/>
      <c r="F117" s="468">
        <v>1</v>
      </c>
      <c r="G117" s="463" t="s">
        <v>55</v>
      </c>
      <c r="H117" s="458"/>
      <c r="I117" s="458"/>
      <c r="J117" s="205"/>
      <c r="K117" s="213"/>
      <c r="L117" s="207"/>
    </row>
    <row r="118" spans="1:12" ht="13.5" customHeight="1">
      <c r="A118" s="459"/>
      <c r="B118" s="469" t="s">
        <v>794</v>
      </c>
      <c r="C118" s="214"/>
      <c r="E118" s="470"/>
      <c r="F118" s="471"/>
      <c r="G118" s="472"/>
      <c r="H118" s="473"/>
      <c r="I118" s="452"/>
      <c r="J118" s="228"/>
      <c r="K118" s="194"/>
      <c r="L118" s="195"/>
    </row>
    <row r="119" spans="1:12" ht="13.5" customHeight="1">
      <c r="A119" s="453"/>
      <c r="B119" s="474" t="s">
        <v>799</v>
      </c>
      <c r="C119" s="475" t="s">
        <v>800</v>
      </c>
      <c r="D119" s="464"/>
      <c r="E119" s="455"/>
      <c r="F119" s="201">
        <v>1</v>
      </c>
      <c r="G119" s="463" t="s">
        <v>55</v>
      </c>
      <c r="H119" s="458"/>
      <c r="I119" s="458"/>
      <c r="J119" s="205"/>
      <c r="K119" s="213"/>
      <c r="L119" s="207"/>
    </row>
    <row r="120" spans="1:12" ht="13.5" customHeight="1">
      <c r="A120" s="459"/>
      <c r="B120" s="476" t="s">
        <v>794</v>
      </c>
      <c r="C120" s="477"/>
      <c r="D120" s="460"/>
      <c r="E120" s="461"/>
      <c r="F120" s="449"/>
      <c r="G120" s="462"/>
      <c r="H120" s="452"/>
      <c r="I120" s="452"/>
      <c r="J120" s="193"/>
      <c r="K120" s="194"/>
      <c r="L120" s="195"/>
    </row>
    <row r="121" spans="1:12" ht="13.5" customHeight="1">
      <c r="A121" s="453"/>
      <c r="B121" s="469" t="s">
        <v>801</v>
      </c>
      <c r="C121" s="421" t="s">
        <v>802</v>
      </c>
      <c r="E121" s="470"/>
      <c r="F121" s="201">
        <v>2</v>
      </c>
      <c r="G121" s="463" t="s">
        <v>55</v>
      </c>
      <c r="H121" s="473"/>
      <c r="I121" s="458"/>
      <c r="J121" s="205"/>
      <c r="K121" s="213"/>
      <c r="L121" s="207"/>
    </row>
    <row r="122" spans="1:12" ht="13.5" customHeight="1">
      <c r="A122" s="459"/>
      <c r="B122" s="446" t="s">
        <v>794</v>
      </c>
      <c r="C122" s="460"/>
      <c r="D122" s="460"/>
      <c r="E122" s="461"/>
      <c r="F122" s="449"/>
      <c r="G122" s="462"/>
      <c r="H122" s="452"/>
      <c r="I122" s="452"/>
      <c r="J122" s="193"/>
      <c r="K122" s="194"/>
      <c r="L122" s="195"/>
    </row>
    <row r="123" spans="1:12" ht="13.5" customHeight="1">
      <c r="A123" s="453"/>
      <c r="B123" s="454" t="s">
        <v>803</v>
      </c>
      <c r="C123" s="198" t="s">
        <v>804</v>
      </c>
      <c r="D123" s="199"/>
      <c r="E123" s="455"/>
      <c r="F123" s="201">
        <v>1</v>
      </c>
      <c r="G123" s="456" t="s">
        <v>55</v>
      </c>
      <c r="H123" s="458"/>
      <c r="I123" s="458"/>
      <c r="J123" s="205"/>
      <c r="K123" s="213"/>
      <c r="L123" s="207"/>
    </row>
    <row r="124" spans="1:12" ht="13.5" customHeight="1">
      <c r="A124" s="459"/>
      <c r="B124" s="446" t="s">
        <v>805</v>
      </c>
      <c r="C124" s="460"/>
      <c r="D124" s="460"/>
      <c r="E124" s="461"/>
      <c r="F124" s="449"/>
      <c r="G124" s="462"/>
      <c r="H124" s="452"/>
      <c r="I124" s="452"/>
      <c r="J124" s="193"/>
      <c r="K124" s="194"/>
      <c r="L124" s="195"/>
    </row>
    <row r="125" spans="1:12" ht="13.5" customHeight="1">
      <c r="A125" s="453"/>
      <c r="B125" s="454" t="s">
        <v>806</v>
      </c>
      <c r="C125" s="198" t="s">
        <v>807</v>
      </c>
      <c r="D125" s="199"/>
      <c r="E125" s="455"/>
      <c r="F125" s="201">
        <v>1</v>
      </c>
      <c r="G125" s="456" t="s">
        <v>55</v>
      </c>
      <c r="H125" s="458"/>
      <c r="I125" s="458"/>
      <c r="J125" s="205"/>
      <c r="K125" s="213"/>
      <c r="L125" s="207"/>
    </row>
    <row r="126" spans="1:12" ht="13.5" customHeight="1">
      <c r="A126" s="459"/>
      <c r="B126" s="446" t="s">
        <v>805</v>
      </c>
      <c r="C126" s="460"/>
      <c r="D126" s="460"/>
      <c r="E126" s="461"/>
      <c r="F126" s="449"/>
      <c r="G126" s="462"/>
      <c r="H126" s="452"/>
      <c r="I126" s="452"/>
      <c r="J126" s="193"/>
      <c r="K126" s="194"/>
      <c r="L126" s="195"/>
    </row>
    <row r="127" spans="1:12" ht="13.5" customHeight="1">
      <c r="A127" s="453"/>
      <c r="B127" s="454" t="s">
        <v>808</v>
      </c>
      <c r="C127" s="198" t="s">
        <v>809</v>
      </c>
      <c r="D127" s="199"/>
      <c r="E127" s="455"/>
      <c r="F127" s="201">
        <v>2</v>
      </c>
      <c r="G127" s="456" t="s">
        <v>55</v>
      </c>
      <c r="H127" s="458"/>
      <c r="I127" s="458"/>
      <c r="J127" s="205"/>
      <c r="K127" s="213"/>
      <c r="L127" s="207"/>
    </row>
    <row r="128" spans="1:12" ht="13.5" customHeight="1">
      <c r="A128" s="459"/>
      <c r="B128" s="446" t="s">
        <v>805</v>
      </c>
      <c r="C128" s="460"/>
      <c r="D128" s="460"/>
      <c r="E128" s="461"/>
      <c r="F128" s="449"/>
      <c r="G128" s="462"/>
      <c r="H128" s="452"/>
      <c r="I128" s="452"/>
      <c r="J128" s="193"/>
      <c r="K128" s="194"/>
      <c r="L128" s="195"/>
    </row>
    <row r="129" spans="1:12" ht="13.5" customHeight="1">
      <c r="A129" s="453"/>
      <c r="B129" s="454" t="s">
        <v>810</v>
      </c>
      <c r="C129" s="198" t="s">
        <v>811</v>
      </c>
      <c r="D129" s="199"/>
      <c r="E129" s="455"/>
      <c r="F129" s="201">
        <v>1</v>
      </c>
      <c r="G129" s="456" t="s">
        <v>55</v>
      </c>
      <c r="H129" s="458"/>
      <c r="I129" s="458"/>
      <c r="J129" s="205"/>
      <c r="K129" s="213"/>
      <c r="L129" s="207"/>
    </row>
    <row r="130" spans="1:12" ht="13.5" customHeight="1">
      <c r="A130" s="465"/>
      <c r="B130" s="469"/>
      <c r="C130" s="271"/>
      <c r="D130" s="272"/>
      <c r="E130" s="470"/>
      <c r="F130" s="273"/>
      <c r="G130" s="478"/>
      <c r="H130" s="473"/>
      <c r="I130" s="473"/>
      <c r="J130" s="228"/>
      <c r="K130" s="249"/>
      <c r="L130" s="222"/>
    </row>
    <row r="131" spans="1:12" ht="13.5" customHeight="1">
      <c r="A131" s="465"/>
      <c r="B131" s="469"/>
      <c r="C131" s="271"/>
      <c r="D131" s="272"/>
      <c r="E131" s="470"/>
      <c r="F131" s="273"/>
      <c r="G131" s="478"/>
      <c r="H131" s="473"/>
      <c r="I131" s="473"/>
      <c r="J131" s="228"/>
      <c r="K131" s="249"/>
      <c r="L131" s="222"/>
    </row>
    <row r="132" spans="1:12" ht="13.5" customHeight="1">
      <c r="A132" s="459"/>
      <c r="B132" s="446"/>
      <c r="C132" s="460"/>
      <c r="D132" s="460"/>
      <c r="E132" s="461"/>
      <c r="F132" s="449"/>
      <c r="G132" s="462"/>
      <c r="H132" s="452"/>
      <c r="I132" s="452"/>
      <c r="J132" s="193"/>
      <c r="K132" s="194"/>
      <c r="L132" s="195"/>
    </row>
    <row r="133" spans="1:12" ht="13.5" customHeight="1">
      <c r="A133" s="453"/>
      <c r="B133" s="454"/>
      <c r="C133" s="198"/>
      <c r="D133" s="199"/>
      <c r="E133" s="455"/>
      <c r="F133" s="201"/>
      <c r="G133" s="456"/>
      <c r="H133" s="458"/>
      <c r="I133" s="458"/>
      <c r="J133" s="205"/>
      <c r="K133" s="213"/>
      <c r="L133" s="207"/>
    </row>
    <row r="134" spans="1:12" ht="13.5" customHeight="1">
      <c r="A134" s="465"/>
      <c r="B134" s="469"/>
      <c r="E134" s="470"/>
      <c r="F134" s="471"/>
      <c r="G134" s="472"/>
      <c r="H134" s="473"/>
      <c r="I134" s="452"/>
      <c r="J134" s="228"/>
      <c r="K134" s="233"/>
      <c r="L134" s="222"/>
    </row>
    <row r="135" spans="1:12" ht="13.5" customHeight="1" thickBot="1">
      <c r="A135" s="479"/>
      <c r="B135" s="480"/>
      <c r="C135" s="236"/>
      <c r="D135" s="237"/>
      <c r="E135" s="481"/>
      <c r="F135" s="246"/>
      <c r="G135" s="482"/>
      <c r="H135" s="483"/>
      <c r="I135" s="483"/>
      <c r="J135" s="241"/>
      <c r="K135" s="242"/>
      <c r="L135" s="284"/>
    </row>
    <row r="136" spans="1:12" ht="13.5" customHeight="1">
      <c r="J136" s="179"/>
      <c r="K136" s="495"/>
      <c r="L136" s="485">
        <f>L68+1</f>
        <v>41</v>
      </c>
    </row>
    <row r="137" spans="1:12" ht="13.5" customHeight="1" thickBot="1">
      <c r="G137" s="421"/>
      <c r="J137" s="179"/>
      <c r="K137" s="493"/>
      <c r="L137" s="425" t="s">
        <v>9</v>
      </c>
    </row>
    <row r="138" spans="1:12" ht="13.5" customHeight="1">
      <c r="A138" s="427" t="s">
        <v>0</v>
      </c>
      <c r="B138" s="428" t="s">
        <v>1</v>
      </c>
      <c r="C138" s="429" t="s">
        <v>2</v>
      </c>
      <c r="D138" s="430"/>
      <c r="E138" s="431"/>
      <c r="F138" s="432" t="s">
        <v>3</v>
      </c>
      <c r="G138" s="433" t="s">
        <v>4</v>
      </c>
      <c r="H138" s="434" t="s">
        <v>5</v>
      </c>
      <c r="I138" s="434" t="s">
        <v>6</v>
      </c>
      <c r="J138" s="317" t="s">
        <v>7</v>
      </c>
      <c r="K138" s="492" t="str">
        <f>K104</f>
        <v>第　回既済部分検査内訳書</v>
      </c>
      <c r="L138" s="487"/>
    </row>
    <row r="139" spans="1:12" ht="13.5" customHeight="1">
      <c r="A139" s="435"/>
      <c r="B139" s="436"/>
      <c r="C139" s="437"/>
      <c r="D139" s="438"/>
      <c r="E139" s="439"/>
      <c r="F139" s="440"/>
      <c r="G139" s="441"/>
      <c r="H139" s="442"/>
      <c r="I139" s="442"/>
      <c r="J139" s="318"/>
      <c r="K139" s="494" t="s">
        <v>3</v>
      </c>
      <c r="L139" s="444" t="s">
        <v>8</v>
      </c>
    </row>
    <row r="140" spans="1:12" ht="13.5" customHeight="1">
      <c r="A140" s="445"/>
      <c r="B140" s="446" t="s">
        <v>812</v>
      </c>
      <c r="C140" s="447"/>
      <c r="D140" s="447"/>
      <c r="E140" s="448"/>
      <c r="F140" s="449"/>
      <c r="G140" s="450"/>
      <c r="H140" s="451"/>
      <c r="I140" s="452"/>
      <c r="J140" s="193"/>
      <c r="K140" s="194"/>
      <c r="L140" s="195"/>
    </row>
    <row r="141" spans="1:12" ht="13.5" customHeight="1">
      <c r="A141" s="453"/>
      <c r="B141" s="454" t="s">
        <v>813</v>
      </c>
      <c r="C141" s="198" t="s">
        <v>814</v>
      </c>
      <c r="D141" s="199"/>
      <c r="E141" s="455"/>
      <c r="F141" s="201">
        <v>1</v>
      </c>
      <c r="G141" s="456" t="s">
        <v>55</v>
      </c>
      <c r="H141" s="457"/>
      <c r="I141" s="458"/>
      <c r="J141" s="205"/>
      <c r="K141" s="206"/>
      <c r="L141" s="207"/>
    </row>
    <row r="142" spans="1:12" ht="13.5" customHeight="1">
      <c r="A142" s="459"/>
      <c r="B142" s="446" t="s">
        <v>815</v>
      </c>
      <c r="C142" s="460"/>
      <c r="D142" s="460"/>
      <c r="E142" s="461"/>
      <c r="F142" s="449"/>
      <c r="G142" s="462"/>
      <c r="H142" s="452"/>
      <c r="I142" s="452"/>
      <c r="J142" s="193"/>
      <c r="K142" s="194"/>
      <c r="L142" s="195"/>
    </row>
    <row r="143" spans="1:12" ht="13.5" customHeight="1">
      <c r="A143" s="453"/>
      <c r="B143" s="454" t="s">
        <v>816</v>
      </c>
      <c r="C143" s="198" t="s">
        <v>817</v>
      </c>
      <c r="D143" s="199"/>
      <c r="E143" s="455"/>
      <c r="F143" s="201">
        <v>1</v>
      </c>
      <c r="G143" s="463" t="s">
        <v>55</v>
      </c>
      <c r="H143" s="458"/>
      <c r="I143" s="458"/>
      <c r="J143" s="205"/>
      <c r="K143" s="213"/>
      <c r="L143" s="207"/>
    </row>
    <row r="144" spans="1:12" ht="13.5" customHeight="1">
      <c r="A144" s="459"/>
      <c r="B144" s="446" t="s">
        <v>815</v>
      </c>
      <c r="C144" s="214"/>
      <c r="D144" s="460"/>
      <c r="E144" s="461"/>
      <c r="F144" s="449"/>
      <c r="G144" s="462"/>
      <c r="H144" s="452"/>
      <c r="I144" s="452"/>
      <c r="J144" s="193"/>
      <c r="K144" s="194"/>
      <c r="L144" s="195"/>
    </row>
    <row r="145" spans="1:12" ht="13.5" customHeight="1">
      <c r="A145" s="453"/>
      <c r="B145" s="454" t="s">
        <v>818</v>
      </c>
      <c r="C145" s="464" t="s">
        <v>819</v>
      </c>
      <c r="D145" s="464"/>
      <c r="E145" s="455"/>
      <c r="F145" s="201">
        <v>1</v>
      </c>
      <c r="G145" s="463" t="s">
        <v>55</v>
      </c>
      <c r="H145" s="457"/>
      <c r="I145" s="458"/>
      <c r="J145" s="205"/>
      <c r="K145" s="213"/>
      <c r="L145" s="207"/>
    </row>
    <row r="146" spans="1:12" ht="13.5" customHeight="1">
      <c r="A146" s="465"/>
      <c r="B146" s="446" t="s">
        <v>820</v>
      </c>
      <c r="C146" s="214"/>
      <c r="D146" s="218"/>
      <c r="E146" s="461"/>
      <c r="F146" s="219"/>
      <c r="G146" s="466"/>
      <c r="H146" s="467"/>
      <c r="I146" s="452"/>
      <c r="J146" s="193"/>
      <c r="K146" s="194"/>
      <c r="L146" s="222"/>
    </row>
    <row r="147" spans="1:12" ht="13.5" customHeight="1">
      <c r="A147" s="465"/>
      <c r="B147" s="454" t="s">
        <v>821</v>
      </c>
      <c r="C147" s="464" t="s">
        <v>822</v>
      </c>
      <c r="D147" s="464"/>
      <c r="E147" s="455"/>
      <c r="F147" s="201">
        <v>1</v>
      </c>
      <c r="G147" s="463" t="s">
        <v>55</v>
      </c>
      <c r="H147" s="458"/>
      <c r="I147" s="458"/>
      <c r="J147" s="205"/>
      <c r="K147" s="213"/>
      <c r="L147" s="222"/>
    </row>
    <row r="148" spans="1:12" ht="13.5" customHeight="1">
      <c r="A148" s="459"/>
      <c r="B148" s="446" t="s">
        <v>820</v>
      </c>
      <c r="C148" s="214"/>
      <c r="D148" s="218"/>
      <c r="E148" s="461"/>
      <c r="F148" s="219"/>
      <c r="G148" s="466"/>
      <c r="H148" s="467"/>
      <c r="I148" s="452"/>
      <c r="J148" s="193"/>
      <c r="K148" s="194"/>
      <c r="L148" s="195"/>
    </row>
    <row r="149" spans="1:12" ht="13.5" customHeight="1">
      <c r="A149" s="453"/>
      <c r="B149" s="454" t="s">
        <v>823</v>
      </c>
      <c r="C149" s="464" t="s">
        <v>824</v>
      </c>
      <c r="D149" s="464"/>
      <c r="E149" s="455"/>
      <c r="F149" s="201">
        <v>1</v>
      </c>
      <c r="G149" s="463" t="s">
        <v>55</v>
      </c>
      <c r="H149" s="457"/>
      <c r="I149" s="458"/>
      <c r="J149" s="205"/>
      <c r="K149" s="213"/>
      <c r="L149" s="207"/>
    </row>
    <row r="150" spans="1:12" ht="13.5" customHeight="1">
      <c r="A150" s="459"/>
      <c r="B150" s="446" t="s">
        <v>820</v>
      </c>
      <c r="C150" s="214"/>
      <c r="D150" s="460"/>
      <c r="E150" s="461"/>
      <c r="F150" s="449"/>
      <c r="G150" s="462"/>
      <c r="H150" s="452"/>
      <c r="I150" s="452"/>
      <c r="J150" s="193"/>
      <c r="K150" s="194"/>
      <c r="L150" s="195"/>
    </row>
    <row r="151" spans="1:12" ht="13.5" customHeight="1">
      <c r="A151" s="453"/>
      <c r="B151" s="454" t="s">
        <v>825</v>
      </c>
      <c r="C151" s="464" t="s">
        <v>826</v>
      </c>
      <c r="D151" s="464"/>
      <c r="E151" s="455"/>
      <c r="F151" s="468">
        <v>1</v>
      </c>
      <c r="G151" s="463" t="s">
        <v>55</v>
      </c>
      <c r="H151" s="458"/>
      <c r="I151" s="458"/>
      <c r="J151" s="205"/>
      <c r="K151" s="213"/>
      <c r="L151" s="207"/>
    </row>
    <row r="152" spans="1:12" ht="13.5" customHeight="1">
      <c r="A152" s="459"/>
      <c r="B152" s="469" t="s">
        <v>820</v>
      </c>
      <c r="C152" s="214"/>
      <c r="E152" s="470"/>
      <c r="F152" s="471"/>
      <c r="G152" s="472"/>
      <c r="H152" s="473"/>
      <c r="I152" s="452"/>
      <c r="J152" s="228"/>
      <c r="K152" s="194"/>
      <c r="L152" s="195"/>
    </row>
    <row r="153" spans="1:12" ht="13.5" customHeight="1">
      <c r="A153" s="453"/>
      <c r="B153" s="474" t="s">
        <v>827</v>
      </c>
      <c r="C153" s="475" t="s">
        <v>828</v>
      </c>
      <c r="D153" s="464"/>
      <c r="E153" s="455"/>
      <c r="F153" s="201">
        <v>1</v>
      </c>
      <c r="G153" s="463" t="s">
        <v>55</v>
      </c>
      <c r="H153" s="458"/>
      <c r="I153" s="458"/>
      <c r="J153" s="205"/>
      <c r="K153" s="213"/>
      <c r="L153" s="207"/>
    </row>
    <row r="154" spans="1:12" ht="13.5" customHeight="1">
      <c r="A154" s="459"/>
      <c r="B154" s="476" t="s">
        <v>829</v>
      </c>
      <c r="C154" s="477"/>
      <c r="D154" s="460"/>
      <c r="E154" s="461"/>
      <c r="F154" s="449"/>
      <c r="G154" s="462"/>
      <c r="H154" s="452"/>
      <c r="I154" s="452"/>
      <c r="J154" s="193"/>
      <c r="K154" s="194"/>
      <c r="L154" s="195"/>
    </row>
    <row r="155" spans="1:12" ht="13.5" customHeight="1">
      <c r="A155" s="453"/>
      <c r="B155" s="469" t="s">
        <v>830</v>
      </c>
      <c r="C155" s="421" t="s">
        <v>831</v>
      </c>
      <c r="E155" s="470"/>
      <c r="F155" s="201">
        <v>3</v>
      </c>
      <c r="G155" s="463" t="s">
        <v>55</v>
      </c>
      <c r="H155" s="473"/>
      <c r="I155" s="458"/>
      <c r="J155" s="205"/>
      <c r="K155" s="213"/>
      <c r="L155" s="207"/>
    </row>
    <row r="156" spans="1:12" ht="13.5" customHeight="1">
      <c r="A156" s="459"/>
      <c r="B156" s="446" t="s">
        <v>829</v>
      </c>
      <c r="C156" s="460"/>
      <c r="D156" s="460"/>
      <c r="E156" s="461"/>
      <c r="F156" s="449"/>
      <c r="G156" s="462"/>
      <c r="H156" s="452"/>
      <c r="I156" s="452"/>
      <c r="J156" s="193"/>
      <c r="K156" s="194"/>
      <c r="L156" s="195"/>
    </row>
    <row r="157" spans="1:12" ht="13.5" customHeight="1">
      <c r="A157" s="453"/>
      <c r="B157" s="454" t="s">
        <v>832</v>
      </c>
      <c r="C157" s="198" t="s">
        <v>562</v>
      </c>
      <c r="D157" s="199"/>
      <c r="E157" s="455"/>
      <c r="F157" s="201">
        <v>1</v>
      </c>
      <c r="G157" s="456" t="s">
        <v>55</v>
      </c>
      <c r="H157" s="458"/>
      <c r="I157" s="458"/>
      <c r="J157" s="205"/>
      <c r="K157" s="213"/>
      <c r="L157" s="207"/>
    </row>
    <row r="158" spans="1:12" ht="13.5" customHeight="1">
      <c r="A158" s="459"/>
      <c r="B158" s="446" t="s">
        <v>829</v>
      </c>
      <c r="C158" s="460" t="s">
        <v>833</v>
      </c>
      <c r="D158" s="460"/>
      <c r="E158" s="461"/>
      <c r="F158" s="449"/>
      <c r="G158" s="462"/>
      <c r="H158" s="452"/>
      <c r="I158" s="452"/>
      <c r="J158" s="193"/>
      <c r="K158" s="194"/>
      <c r="L158" s="195"/>
    </row>
    <row r="159" spans="1:12" ht="13.5" customHeight="1">
      <c r="A159" s="453"/>
      <c r="B159" s="454" t="s">
        <v>886</v>
      </c>
      <c r="C159" s="198" t="s">
        <v>564</v>
      </c>
      <c r="D159" s="199"/>
      <c r="E159" s="455"/>
      <c r="F159" s="201">
        <v>10</v>
      </c>
      <c r="G159" s="456" t="s">
        <v>55</v>
      </c>
      <c r="H159" s="458"/>
      <c r="I159" s="458"/>
      <c r="J159" s="205"/>
      <c r="K159" s="213"/>
      <c r="L159" s="207"/>
    </row>
    <row r="160" spans="1:12" ht="13.5" customHeight="1">
      <c r="A160" s="459"/>
      <c r="B160" s="446" t="s">
        <v>829</v>
      </c>
      <c r="C160" s="460" t="s">
        <v>835</v>
      </c>
      <c r="D160" s="460"/>
      <c r="E160" s="461"/>
      <c r="F160" s="449"/>
      <c r="G160" s="462"/>
      <c r="H160" s="452"/>
      <c r="I160" s="452"/>
      <c r="J160" s="193"/>
      <c r="K160" s="194"/>
      <c r="L160" s="195"/>
    </row>
    <row r="161" spans="1:12" ht="13.5" customHeight="1">
      <c r="A161" s="453"/>
      <c r="B161" s="454" t="s">
        <v>834</v>
      </c>
      <c r="C161" s="198" t="s">
        <v>836</v>
      </c>
      <c r="D161" s="199"/>
      <c r="E161" s="455"/>
      <c r="F161" s="201">
        <v>5</v>
      </c>
      <c r="G161" s="456" t="s">
        <v>55</v>
      </c>
      <c r="H161" s="458"/>
      <c r="I161" s="458"/>
      <c r="J161" s="205"/>
      <c r="K161" s="213"/>
      <c r="L161" s="207"/>
    </row>
    <row r="162" spans="1:12" ht="13.5" customHeight="1">
      <c r="A162" s="459"/>
      <c r="B162" s="446"/>
      <c r="C162" s="460"/>
      <c r="D162" s="460"/>
      <c r="E162" s="461"/>
      <c r="F162" s="449"/>
      <c r="G162" s="462"/>
      <c r="H162" s="452"/>
      <c r="I162" s="452"/>
      <c r="J162" s="193"/>
      <c r="K162" s="194"/>
      <c r="L162" s="195"/>
    </row>
    <row r="163" spans="1:12" ht="13.5" customHeight="1">
      <c r="A163" s="453"/>
      <c r="B163" s="454" t="s">
        <v>326</v>
      </c>
      <c r="C163" s="198" t="s">
        <v>881</v>
      </c>
      <c r="D163" s="199"/>
      <c r="E163" s="455"/>
      <c r="F163" s="201">
        <v>4</v>
      </c>
      <c r="G163" s="456" t="s">
        <v>55</v>
      </c>
      <c r="H163" s="458"/>
      <c r="I163" s="458"/>
      <c r="J163" s="205"/>
      <c r="K163" s="213"/>
      <c r="L163" s="207"/>
    </row>
    <row r="164" spans="1:12" ht="13.5" customHeight="1">
      <c r="A164" s="459"/>
      <c r="B164" s="446"/>
      <c r="C164" s="460"/>
      <c r="D164" s="460"/>
      <c r="E164" s="461"/>
      <c r="F164" s="449"/>
      <c r="G164" s="462"/>
      <c r="H164" s="452"/>
      <c r="I164" s="452"/>
      <c r="J164" s="193"/>
      <c r="K164" s="194"/>
      <c r="L164" s="195"/>
    </row>
    <row r="165" spans="1:12" ht="13.5" customHeight="1">
      <c r="A165" s="453"/>
      <c r="B165" s="454" t="s">
        <v>326</v>
      </c>
      <c r="C165" s="198" t="s">
        <v>882</v>
      </c>
      <c r="D165" s="199"/>
      <c r="E165" s="455"/>
      <c r="F165" s="201">
        <v>2</v>
      </c>
      <c r="G165" s="456" t="s">
        <v>55</v>
      </c>
      <c r="H165" s="458"/>
      <c r="I165" s="458"/>
      <c r="J165" s="205"/>
      <c r="K165" s="213"/>
      <c r="L165" s="207"/>
    </row>
    <row r="166" spans="1:12" ht="13.5" customHeight="1">
      <c r="A166" s="465"/>
      <c r="B166" s="469"/>
      <c r="C166" s="271"/>
      <c r="D166" s="272"/>
      <c r="E166" s="470"/>
      <c r="F166" s="273"/>
      <c r="G166" s="478"/>
      <c r="H166" s="473"/>
      <c r="I166" s="473"/>
      <c r="J166" s="228"/>
      <c r="K166" s="249"/>
      <c r="L166" s="222"/>
    </row>
    <row r="167" spans="1:12" ht="13.5" customHeight="1">
      <c r="A167" s="453"/>
      <c r="B167" s="454"/>
      <c r="C167" s="198"/>
      <c r="D167" s="199"/>
      <c r="E167" s="455"/>
      <c r="F167" s="201"/>
      <c r="G167" s="456"/>
      <c r="H167" s="458"/>
      <c r="I167" s="458"/>
      <c r="J167" s="205"/>
      <c r="K167" s="213"/>
      <c r="L167" s="207"/>
    </row>
    <row r="168" spans="1:12" ht="13.5" customHeight="1">
      <c r="A168" s="459"/>
      <c r="B168" s="446"/>
      <c r="C168" s="460"/>
      <c r="D168" s="460"/>
      <c r="E168" s="461"/>
      <c r="F168" s="449"/>
      <c r="G168" s="462"/>
      <c r="H168" s="452"/>
      <c r="I168" s="452"/>
      <c r="J168" s="193"/>
      <c r="K168" s="194"/>
      <c r="L168" s="195"/>
    </row>
    <row r="169" spans="1:12" ht="13.5" customHeight="1" thickBot="1">
      <c r="A169" s="479"/>
      <c r="B169" s="480" t="s">
        <v>11</v>
      </c>
      <c r="C169" s="236"/>
      <c r="D169" s="237"/>
      <c r="E169" s="481"/>
      <c r="F169" s="246"/>
      <c r="G169" s="482"/>
      <c r="H169" s="483"/>
      <c r="I169" s="483"/>
      <c r="J169" s="241"/>
      <c r="K169" s="242"/>
      <c r="L169" s="243"/>
    </row>
    <row r="170" spans="1:12" ht="13.5" customHeight="1">
      <c r="J170" s="179"/>
      <c r="K170" s="495"/>
      <c r="L170" s="485"/>
    </row>
    <row r="171" spans="1:12" ht="13.5" customHeight="1" thickBot="1">
      <c r="G171" s="421"/>
      <c r="J171" s="179"/>
      <c r="K171" s="493"/>
      <c r="L171" s="425"/>
    </row>
    <row r="172" spans="1:12" ht="13.5" customHeight="1">
      <c r="A172" s="427" t="s">
        <v>0</v>
      </c>
      <c r="B172" s="428" t="s">
        <v>1</v>
      </c>
      <c r="C172" s="429" t="s">
        <v>2</v>
      </c>
      <c r="D172" s="430"/>
      <c r="E172" s="431"/>
      <c r="F172" s="432" t="s">
        <v>3</v>
      </c>
      <c r="G172" s="433" t="s">
        <v>4</v>
      </c>
      <c r="H172" s="434" t="s">
        <v>5</v>
      </c>
      <c r="I172" s="434" t="s">
        <v>6</v>
      </c>
      <c r="J172" s="317" t="s">
        <v>7</v>
      </c>
      <c r="K172" s="492" t="str">
        <f>K138</f>
        <v>第　回既済部分検査内訳書</v>
      </c>
      <c r="L172" s="487"/>
    </row>
    <row r="173" spans="1:12" ht="13.5" customHeight="1">
      <c r="A173" s="435"/>
      <c r="B173" s="436"/>
      <c r="C173" s="437"/>
      <c r="D173" s="438"/>
      <c r="E173" s="439"/>
      <c r="F173" s="440"/>
      <c r="G173" s="441"/>
      <c r="H173" s="442"/>
      <c r="I173" s="442"/>
      <c r="J173" s="318"/>
      <c r="K173" s="494" t="s">
        <v>3</v>
      </c>
      <c r="L173" s="444" t="s">
        <v>8</v>
      </c>
    </row>
    <row r="174" spans="1:12" ht="13.5" customHeight="1">
      <c r="A174" s="445"/>
      <c r="B174" s="446"/>
      <c r="C174" s="447"/>
      <c r="D174" s="447"/>
      <c r="E174" s="448"/>
      <c r="F174" s="449"/>
      <c r="G174" s="450"/>
      <c r="H174" s="451"/>
      <c r="I174" s="452"/>
      <c r="J174" s="193"/>
      <c r="K174" s="194"/>
      <c r="L174" s="195"/>
    </row>
    <row r="175" spans="1:12" ht="13.5" customHeight="1">
      <c r="A175" s="453"/>
      <c r="B175" s="454"/>
      <c r="C175" s="198"/>
      <c r="D175" s="199"/>
      <c r="E175" s="455"/>
      <c r="F175" s="201"/>
      <c r="G175" s="456"/>
      <c r="H175" s="457"/>
      <c r="I175" s="458"/>
      <c r="J175" s="205"/>
      <c r="K175" s="206"/>
      <c r="L175" s="207"/>
    </row>
    <row r="176" spans="1:12" ht="13.5" customHeight="1">
      <c r="A176" s="459"/>
      <c r="B176" s="446"/>
      <c r="C176" s="460"/>
      <c r="D176" s="460"/>
      <c r="E176" s="461"/>
      <c r="F176" s="449"/>
      <c r="G176" s="462"/>
      <c r="H176" s="452"/>
      <c r="I176" s="452"/>
      <c r="J176" s="193"/>
      <c r="K176" s="194"/>
      <c r="L176" s="195"/>
    </row>
    <row r="177" spans="1:12" ht="13.5" customHeight="1">
      <c r="A177" s="453"/>
      <c r="B177" s="454"/>
      <c r="C177" s="198"/>
      <c r="D177" s="199"/>
      <c r="E177" s="455"/>
      <c r="F177" s="201"/>
      <c r="G177" s="463"/>
      <c r="H177" s="458"/>
      <c r="I177" s="458"/>
      <c r="J177" s="205"/>
      <c r="K177" s="213"/>
      <c r="L177" s="207"/>
    </row>
    <row r="178" spans="1:12" ht="13.5" customHeight="1">
      <c r="A178" s="459"/>
      <c r="B178" s="446"/>
      <c r="C178" s="214"/>
      <c r="D178" s="460"/>
      <c r="E178" s="461"/>
      <c r="F178" s="449"/>
      <c r="G178" s="462"/>
      <c r="H178" s="452"/>
      <c r="I178" s="452"/>
      <c r="J178" s="193"/>
      <c r="K178" s="194"/>
      <c r="L178" s="195"/>
    </row>
    <row r="179" spans="1:12" ht="13.5" customHeight="1">
      <c r="A179" s="453"/>
      <c r="B179" s="454"/>
      <c r="C179" s="464"/>
      <c r="D179" s="464"/>
      <c r="E179" s="455"/>
      <c r="F179" s="201"/>
      <c r="G179" s="463"/>
      <c r="H179" s="457"/>
      <c r="I179" s="458"/>
      <c r="J179" s="205"/>
      <c r="K179" s="213"/>
      <c r="L179" s="207"/>
    </row>
    <row r="180" spans="1:12" ht="13.5" customHeight="1">
      <c r="A180" s="465"/>
      <c r="B180" s="446"/>
      <c r="C180" s="214"/>
      <c r="D180" s="218"/>
      <c r="E180" s="461"/>
      <c r="F180" s="219"/>
      <c r="G180" s="466"/>
      <c r="H180" s="467"/>
      <c r="I180" s="452"/>
      <c r="J180" s="193"/>
      <c r="K180" s="194"/>
      <c r="L180" s="222"/>
    </row>
    <row r="181" spans="1:12" ht="13.5" customHeight="1">
      <c r="A181" s="465"/>
      <c r="B181" s="454"/>
      <c r="C181" s="464"/>
      <c r="D181" s="464"/>
      <c r="E181" s="455"/>
      <c r="F181" s="201"/>
      <c r="G181" s="463"/>
      <c r="H181" s="458"/>
      <c r="I181" s="458"/>
      <c r="J181" s="205"/>
      <c r="K181" s="213"/>
      <c r="L181" s="222"/>
    </row>
    <row r="182" spans="1:12" ht="13.5" customHeight="1">
      <c r="A182" s="459"/>
      <c r="B182" s="446"/>
      <c r="C182" s="214"/>
      <c r="D182" s="218"/>
      <c r="E182" s="461"/>
      <c r="F182" s="219"/>
      <c r="G182" s="466"/>
      <c r="H182" s="467"/>
      <c r="I182" s="452"/>
      <c r="J182" s="193"/>
      <c r="K182" s="194"/>
      <c r="L182" s="195"/>
    </row>
    <row r="183" spans="1:12" ht="13.5" customHeight="1">
      <c r="A183" s="453"/>
      <c r="B183" s="454"/>
      <c r="C183" s="464"/>
      <c r="D183" s="464"/>
      <c r="E183" s="455"/>
      <c r="F183" s="201"/>
      <c r="G183" s="463"/>
      <c r="H183" s="457"/>
      <c r="I183" s="458"/>
      <c r="J183" s="205"/>
      <c r="K183" s="213"/>
      <c r="L183" s="207"/>
    </row>
    <row r="184" spans="1:12" ht="13.5" customHeight="1">
      <c r="A184" s="459"/>
      <c r="B184" s="446"/>
      <c r="C184" s="214"/>
      <c r="D184" s="460"/>
      <c r="E184" s="461"/>
      <c r="F184" s="449"/>
      <c r="G184" s="462"/>
      <c r="H184" s="452"/>
      <c r="I184" s="452"/>
      <c r="J184" s="193"/>
      <c r="K184" s="194"/>
      <c r="L184" s="195"/>
    </row>
    <row r="185" spans="1:12" ht="13.5" customHeight="1">
      <c r="A185" s="453"/>
      <c r="B185" s="454"/>
      <c r="C185" s="464"/>
      <c r="D185" s="464"/>
      <c r="E185" s="455"/>
      <c r="F185" s="468"/>
      <c r="G185" s="463"/>
      <c r="H185" s="458"/>
      <c r="I185" s="458"/>
      <c r="J185" s="205"/>
      <c r="K185" s="213"/>
      <c r="L185" s="207"/>
    </row>
    <row r="186" spans="1:12" ht="13.5" customHeight="1">
      <c r="A186" s="459"/>
      <c r="B186" s="469"/>
      <c r="C186" s="214"/>
      <c r="E186" s="470"/>
      <c r="F186" s="471"/>
      <c r="G186" s="472"/>
      <c r="H186" s="473"/>
      <c r="I186" s="452"/>
      <c r="J186" s="228"/>
      <c r="K186" s="194"/>
      <c r="L186" s="195"/>
    </row>
    <row r="187" spans="1:12" ht="13.5" customHeight="1">
      <c r="A187" s="453"/>
      <c r="B187" s="474"/>
      <c r="C187" s="475"/>
      <c r="D187" s="464"/>
      <c r="E187" s="455"/>
      <c r="F187" s="201"/>
      <c r="G187" s="463"/>
      <c r="H187" s="458"/>
      <c r="I187" s="458"/>
      <c r="J187" s="205"/>
      <c r="K187" s="213"/>
      <c r="L187" s="207"/>
    </row>
    <row r="188" spans="1:12" ht="13.5" customHeight="1">
      <c r="A188" s="459"/>
      <c r="B188" s="476"/>
      <c r="C188" s="477"/>
      <c r="D188" s="460"/>
      <c r="E188" s="461"/>
      <c r="F188" s="449"/>
      <c r="G188" s="462"/>
      <c r="H188" s="452"/>
      <c r="I188" s="452"/>
      <c r="J188" s="193"/>
      <c r="K188" s="194"/>
      <c r="L188" s="195"/>
    </row>
    <row r="189" spans="1:12" ht="13.5" customHeight="1">
      <c r="A189" s="453"/>
      <c r="B189" s="469"/>
      <c r="E189" s="470"/>
      <c r="F189" s="201"/>
      <c r="G189" s="463"/>
      <c r="H189" s="473"/>
      <c r="I189" s="458"/>
      <c r="J189" s="205"/>
      <c r="K189" s="213"/>
      <c r="L189" s="207"/>
    </row>
    <row r="190" spans="1:12" ht="13.5" customHeight="1">
      <c r="A190" s="459"/>
      <c r="B190" s="446"/>
      <c r="C190" s="460"/>
      <c r="D190" s="460"/>
      <c r="E190" s="461"/>
      <c r="F190" s="449"/>
      <c r="G190" s="462"/>
      <c r="H190" s="452"/>
      <c r="I190" s="452"/>
      <c r="J190" s="193"/>
      <c r="K190" s="194"/>
      <c r="L190" s="195"/>
    </row>
    <row r="191" spans="1:12" ht="13.5" customHeight="1">
      <c r="A191" s="453"/>
      <c r="B191" s="454"/>
      <c r="C191" s="198"/>
      <c r="D191" s="199"/>
      <c r="E191" s="455"/>
      <c r="F191" s="201"/>
      <c r="G191" s="456"/>
      <c r="H191" s="458"/>
      <c r="I191" s="458"/>
      <c r="J191" s="205"/>
      <c r="K191" s="213"/>
      <c r="L191" s="207"/>
    </row>
    <row r="192" spans="1:12" ht="13.5" customHeight="1">
      <c r="A192" s="459"/>
      <c r="B192" s="446"/>
      <c r="C192" s="460"/>
      <c r="D192" s="460"/>
      <c r="E192" s="461"/>
      <c r="F192" s="449"/>
      <c r="G192" s="462"/>
      <c r="H192" s="452"/>
      <c r="I192" s="452"/>
      <c r="J192" s="193"/>
      <c r="K192" s="194"/>
      <c r="L192" s="195"/>
    </row>
    <row r="193" spans="1:12" ht="13.5" customHeight="1">
      <c r="A193" s="453"/>
      <c r="B193" s="454"/>
      <c r="C193" s="198"/>
      <c r="D193" s="199"/>
      <c r="E193" s="455"/>
      <c r="F193" s="201"/>
      <c r="G193" s="456"/>
      <c r="H193" s="458"/>
      <c r="I193" s="458"/>
      <c r="J193" s="205"/>
      <c r="K193" s="213"/>
      <c r="L193" s="207"/>
    </row>
    <row r="194" spans="1:12" ht="13.5" customHeight="1">
      <c r="A194" s="459"/>
      <c r="B194" s="446"/>
      <c r="C194" s="460"/>
      <c r="D194" s="460"/>
      <c r="E194" s="461"/>
      <c r="F194" s="449"/>
      <c r="G194" s="462"/>
      <c r="H194" s="452"/>
      <c r="I194" s="452"/>
      <c r="J194" s="193"/>
      <c r="K194" s="194"/>
      <c r="L194" s="195"/>
    </row>
    <row r="195" spans="1:12" ht="13.5" customHeight="1">
      <c r="A195" s="453"/>
      <c r="B195" s="454"/>
      <c r="C195" s="198"/>
      <c r="D195" s="199"/>
      <c r="E195" s="455"/>
      <c r="F195" s="201"/>
      <c r="G195" s="456"/>
      <c r="H195" s="458"/>
      <c r="I195" s="458"/>
      <c r="J195" s="205"/>
      <c r="K195" s="213"/>
      <c r="L195" s="207"/>
    </row>
    <row r="196" spans="1:12" ht="13.5" customHeight="1">
      <c r="A196" s="459"/>
      <c r="B196" s="446"/>
      <c r="C196" s="460"/>
      <c r="D196" s="460"/>
      <c r="E196" s="461"/>
      <c r="F196" s="449"/>
      <c r="G196" s="462"/>
      <c r="H196" s="452"/>
      <c r="I196" s="452"/>
      <c r="J196" s="193"/>
      <c r="K196" s="194"/>
      <c r="L196" s="195"/>
    </row>
    <row r="197" spans="1:12" ht="13.5" customHeight="1">
      <c r="A197" s="453"/>
      <c r="B197" s="454"/>
      <c r="C197" s="198"/>
      <c r="D197" s="199"/>
      <c r="E197" s="455"/>
      <c r="F197" s="201"/>
      <c r="G197" s="456"/>
      <c r="H197" s="458"/>
      <c r="I197" s="458"/>
      <c r="J197" s="205"/>
      <c r="K197" s="213"/>
      <c r="L197" s="207"/>
    </row>
    <row r="198" spans="1:12" ht="13.5" customHeight="1">
      <c r="A198" s="465"/>
      <c r="B198" s="469"/>
      <c r="C198" s="271"/>
      <c r="D198" s="272"/>
      <c r="E198" s="470"/>
      <c r="F198" s="273"/>
      <c r="G198" s="478"/>
      <c r="H198" s="473"/>
      <c r="I198" s="473"/>
      <c r="J198" s="228"/>
      <c r="K198" s="249"/>
      <c r="L198" s="222"/>
    </row>
    <row r="199" spans="1:12" ht="13.5" customHeight="1">
      <c r="A199" s="465"/>
      <c r="B199" s="469"/>
      <c r="C199" s="271"/>
      <c r="D199" s="272"/>
      <c r="E199" s="470"/>
      <c r="F199" s="273"/>
      <c r="G199" s="478"/>
      <c r="H199" s="473"/>
      <c r="I199" s="473"/>
      <c r="J199" s="228"/>
      <c r="K199" s="249"/>
      <c r="L199" s="222"/>
    </row>
    <row r="200" spans="1:12" ht="13.5" customHeight="1">
      <c r="A200" s="459"/>
      <c r="B200" s="446"/>
      <c r="C200" s="460"/>
      <c r="D200" s="460"/>
      <c r="E200" s="461"/>
      <c r="F200" s="449"/>
      <c r="G200" s="462"/>
      <c r="H200" s="452"/>
      <c r="I200" s="452"/>
      <c r="J200" s="193"/>
      <c r="K200" s="194"/>
      <c r="L200" s="195"/>
    </row>
    <row r="201" spans="1:12" ht="13.5" customHeight="1">
      <c r="A201" s="453"/>
      <c r="B201" s="454"/>
      <c r="C201" s="198"/>
      <c r="D201" s="199"/>
      <c r="E201" s="455"/>
      <c r="F201" s="201"/>
      <c r="G201" s="456"/>
      <c r="H201" s="458"/>
      <c r="I201" s="458"/>
      <c r="J201" s="205"/>
      <c r="K201" s="213"/>
      <c r="L201" s="207"/>
    </row>
    <row r="202" spans="1:12" ht="13.5" customHeight="1">
      <c r="A202" s="465"/>
      <c r="B202" s="469"/>
      <c r="E202" s="470"/>
      <c r="F202" s="471"/>
      <c r="G202" s="472"/>
      <c r="H202" s="473"/>
      <c r="I202" s="452"/>
      <c r="J202" s="228"/>
      <c r="K202" s="233"/>
      <c r="L202" s="222"/>
    </row>
    <row r="203" spans="1:12" ht="13.5" customHeight="1" thickBot="1">
      <c r="A203" s="479"/>
      <c r="B203" s="480"/>
      <c r="C203" s="236"/>
      <c r="D203" s="237"/>
      <c r="E203" s="481"/>
      <c r="F203" s="246"/>
      <c r="G203" s="482"/>
      <c r="H203" s="483"/>
      <c r="I203" s="483"/>
      <c r="J203" s="241"/>
      <c r="K203" s="242"/>
      <c r="L203" s="243"/>
    </row>
    <row r="204" spans="1:12" ht="13.5" customHeight="1">
      <c r="J204" s="179"/>
      <c r="K204" s="495"/>
      <c r="L204" s="485">
        <f>L136+1</f>
        <v>42</v>
      </c>
    </row>
  </sheetData>
  <customSheetViews>
    <customSheetView guid="{5F464D42-AC31-49B9-A773-0689CC634DD7}" scale="115" showPageBreaks="1" showGridLines="0" zeroValues="0" printArea="1" view="pageBreakPreview" topLeftCell="C100">
      <selection activeCell="N125" sqref="N125"/>
      <rowBreaks count="6" manualBreakCount="6">
        <brk id="31" max="16383" man="1"/>
        <brk id="63" max="16383" man="1"/>
        <brk id="95" max="16383" man="1"/>
        <brk id="127" max="16383" man="1"/>
        <brk id="159" max="16383" man="1"/>
        <brk id="19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cale="80" showPageBreaks="1" showGridLines="0" zeroValues="0" printArea="1" view="pageBreakPreview">
      <selection activeCell="H201" sqref="H201"/>
      <rowBreaks count="6" manualBreakCount="6">
        <brk id="31" max="16383" man="1"/>
        <brk id="63" max="16383" man="1"/>
        <brk id="95" max="16383" man="1"/>
        <brk id="127" max="16383" man="1"/>
        <brk id="159" max="16383" man="1"/>
        <brk id="19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54">
    <mergeCell ref="J172:J173"/>
    <mergeCell ref="K172:L172"/>
    <mergeCell ref="G138:G139"/>
    <mergeCell ref="H138:H139"/>
    <mergeCell ref="C70:E71"/>
    <mergeCell ref="F70:F71"/>
    <mergeCell ref="G70:G71"/>
    <mergeCell ref="H70:H71"/>
    <mergeCell ref="A172:A173"/>
    <mergeCell ref="B172:B173"/>
    <mergeCell ref="C172:E173"/>
    <mergeCell ref="F172:F173"/>
    <mergeCell ref="G172:G173"/>
    <mergeCell ref="H172:H173"/>
    <mergeCell ref="I172:I173"/>
    <mergeCell ref="I138:I139"/>
    <mergeCell ref="J138:J139"/>
    <mergeCell ref="K138:L138"/>
    <mergeCell ref="A138:A139"/>
    <mergeCell ref="B138:B139"/>
    <mergeCell ref="C138:E139"/>
    <mergeCell ref="F138:F139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K70:L70"/>
    <mergeCell ref="A70:A71"/>
    <mergeCell ref="B70:B71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A2:A3"/>
    <mergeCell ref="B2:B3"/>
    <mergeCell ref="C2:E3"/>
    <mergeCell ref="F2:F3"/>
    <mergeCell ref="G2:G3"/>
    <mergeCell ref="H2:H3"/>
    <mergeCell ref="I70:I71"/>
    <mergeCell ref="J70:J71"/>
    <mergeCell ref="J36:J37"/>
    <mergeCell ref="K2:L2"/>
    <mergeCell ref="K36:L36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2" manualBreakCount="2">
    <brk id="68" max="11" man="1"/>
    <brk id="136" max="11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4A431-EF0C-4102-ABEB-196B28AF23BD}">
  <sheetPr>
    <tabColor rgb="FF00B0F0"/>
  </sheetPr>
  <dimension ref="A1:L68"/>
  <sheetViews>
    <sheetView showGridLines="0" view="pageBreakPreview" zoomScaleNormal="100" zoomScaleSheetLayoutView="100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96" customWidth="1"/>
    <col min="12" max="12" width="10.5" style="421" customWidth="1"/>
    <col min="13" max="217" width="9" style="426"/>
    <col min="218" max="218" width="2.625" style="426" customWidth="1"/>
    <col min="219" max="219" width="18.125" style="426" customWidth="1"/>
    <col min="220" max="221" width="5.625" style="426" customWidth="1"/>
    <col min="222" max="222" width="8.875" style="426" customWidth="1"/>
    <col min="223" max="223" width="6.875" style="426" customWidth="1"/>
    <col min="224" max="224" width="4" style="426" customWidth="1"/>
    <col min="225" max="225" width="9.625" style="426" customWidth="1"/>
    <col min="226" max="226" width="11.125" style="426" customWidth="1"/>
    <col min="227" max="227" width="9.375" style="426" customWidth="1"/>
    <col min="228" max="228" width="6.375" style="426" customWidth="1"/>
    <col min="229" max="229" width="10.5" style="426" customWidth="1"/>
    <col min="230" max="232" width="9" style="426"/>
    <col min="233" max="233" width="9.625" style="426" customWidth="1"/>
    <col min="234" max="234" width="11.125" style="426" customWidth="1"/>
    <col min="235" max="235" width="9.625" style="426" customWidth="1"/>
    <col min="236" max="236" width="11.125" style="426" customWidth="1"/>
    <col min="237" max="237" width="9.625" style="426" customWidth="1"/>
    <col min="238" max="238" width="11.125" style="426" customWidth="1"/>
    <col min="239" max="473" width="9" style="426"/>
    <col min="474" max="474" width="2.625" style="426" customWidth="1"/>
    <col min="475" max="475" width="18.125" style="426" customWidth="1"/>
    <col min="476" max="477" width="5.625" style="426" customWidth="1"/>
    <col min="478" max="478" width="8.875" style="426" customWidth="1"/>
    <col min="479" max="479" width="6.875" style="426" customWidth="1"/>
    <col min="480" max="480" width="4" style="426" customWidth="1"/>
    <col min="481" max="481" width="9.625" style="426" customWidth="1"/>
    <col min="482" max="482" width="11.125" style="426" customWidth="1"/>
    <col min="483" max="483" width="9.375" style="426" customWidth="1"/>
    <col min="484" max="484" width="6.375" style="426" customWidth="1"/>
    <col min="485" max="485" width="10.5" style="426" customWidth="1"/>
    <col min="486" max="488" width="9" style="426"/>
    <col min="489" max="489" width="9.625" style="426" customWidth="1"/>
    <col min="490" max="490" width="11.125" style="426" customWidth="1"/>
    <col min="491" max="491" width="9.625" style="426" customWidth="1"/>
    <col min="492" max="492" width="11.125" style="426" customWidth="1"/>
    <col min="493" max="493" width="9.625" style="426" customWidth="1"/>
    <col min="494" max="494" width="11.125" style="426" customWidth="1"/>
    <col min="495" max="729" width="9" style="426"/>
    <col min="730" max="730" width="2.625" style="426" customWidth="1"/>
    <col min="731" max="731" width="18.125" style="426" customWidth="1"/>
    <col min="732" max="733" width="5.625" style="426" customWidth="1"/>
    <col min="734" max="734" width="8.875" style="426" customWidth="1"/>
    <col min="735" max="735" width="6.875" style="426" customWidth="1"/>
    <col min="736" max="736" width="4" style="426" customWidth="1"/>
    <col min="737" max="737" width="9.625" style="426" customWidth="1"/>
    <col min="738" max="738" width="11.125" style="426" customWidth="1"/>
    <col min="739" max="739" width="9.375" style="426" customWidth="1"/>
    <col min="740" max="740" width="6.375" style="426" customWidth="1"/>
    <col min="741" max="741" width="10.5" style="426" customWidth="1"/>
    <col min="742" max="744" width="9" style="426"/>
    <col min="745" max="745" width="9.625" style="426" customWidth="1"/>
    <col min="746" max="746" width="11.125" style="426" customWidth="1"/>
    <col min="747" max="747" width="9.625" style="426" customWidth="1"/>
    <col min="748" max="748" width="11.125" style="426" customWidth="1"/>
    <col min="749" max="749" width="9.625" style="426" customWidth="1"/>
    <col min="750" max="750" width="11.125" style="426" customWidth="1"/>
    <col min="751" max="985" width="9" style="426"/>
    <col min="986" max="986" width="2.625" style="426" customWidth="1"/>
    <col min="987" max="987" width="18.125" style="426" customWidth="1"/>
    <col min="988" max="989" width="5.625" style="426" customWidth="1"/>
    <col min="990" max="990" width="8.875" style="426" customWidth="1"/>
    <col min="991" max="991" width="6.875" style="426" customWidth="1"/>
    <col min="992" max="992" width="4" style="426" customWidth="1"/>
    <col min="993" max="993" width="9.625" style="426" customWidth="1"/>
    <col min="994" max="994" width="11.125" style="426" customWidth="1"/>
    <col min="995" max="995" width="9.375" style="426" customWidth="1"/>
    <col min="996" max="996" width="6.375" style="426" customWidth="1"/>
    <col min="997" max="997" width="10.5" style="426" customWidth="1"/>
    <col min="998" max="1000" width="9" style="426"/>
    <col min="1001" max="1001" width="9.625" style="426" customWidth="1"/>
    <col min="1002" max="1002" width="11.125" style="426" customWidth="1"/>
    <col min="1003" max="1003" width="9.625" style="426" customWidth="1"/>
    <col min="1004" max="1004" width="11.125" style="426" customWidth="1"/>
    <col min="1005" max="1005" width="9.625" style="426" customWidth="1"/>
    <col min="1006" max="1006" width="11.125" style="426" customWidth="1"/>
    <col min="1007" max="1241" width="9" style="426"/>
    <col min="1242" max="1242" width="2.625" style="426" customWidth="1"/>
    <col min="1243" max="1243" width="18.125" style="426" customWidth="1"/>
    <col min="1244" max="1245" width="5.625" style="426" customWidth="1"/>
    <col min="1246" max="1246" width="8.875" style="426" customWidth="1"/>
    <col min="1247" max="1247" width="6.875" style="426" customWidth="1"/>
    <col min="1248" max="1248" width="4" style="426" customWidth="1"/>
    <col min="1249" max="1249" width="9.625" style="426" customWidth="1"/>
    <col min="1250" max="1250" width="11.125" style="426" customWidth="1"/>
    <col min="1251" max="1251" width="9.375" style="426" customWidth="1"/>
    <col min="1252" max="1252" width="6.375" style="426" customWidth="1"/>
    <col min="1253" max="1253" width="10.5" style="426" customWidth="1"/>
    <col min="1254" max="1256" width="9" style="426"/>
    <col min="1257" max="1257" width="9.625" style="426" customWidth="1"/>
    <col min="1258" max="1258" width="11.125" style="426" customWidth="1"/>
    <col min="1259" max="1259" width="9.625" style="426" customWidth="1"/>
    <col min="1260" max="1260" width="11.125" style="426" customWidth="1"/>
    <col min="1261" max="1261" width="9.625" style="426" customWidth="1"/>
    <col min="1262" max="1262" width="11.125" style="426" customWidth="1"/>
    <col min="1263" max="1497" width="9" style="426"/>
    <col min="1498" max="1498" width="2.625" style="426" customWidth="1"/>
    <col min="1499" max="1499" width="18.125" style="426" customWidth="1"/>
    <col min="1500" max="1501" width="5.625" style="426" customWidth="1"/>
    <col min="1502" max="1502" width="8.875" style="426" customWidth="1"/>
    <col min="1503" max="1503" width="6.875" style="426" customWidth="1"/>
    <col min="1504" max="1504" width="4" style="426" customWidth="1"/>
    <col min="1505" max="1505" width="9.625" style="426" customWidth="1"/>
    <col min="1506" max="1506" width="11.125" style="426" customWidth="1"/>
    <col min="1507" max="1507" width="9.375" style="426" customWidth="1"/>
    <col min="1508" max="1508" width="6.375" style="426" customWidth="1"/>
    <col min="1509" max="1509" width="10.5" style="426" customWidth="1"/>
    <col min="1510" max="1512" width="9" style="426"/>
    <col min="1513" max="1513" width="9.625" style="426" customWidth="1"/>
    <col min="1514" max="1514" width="11.125" style="426" customWidth="1"/>
    <col min="1515" max="1515" width="9.625" style="426" customWidth="1"/>
    <col min="1516" max="1516" width="11.125" style="426" customWidth="1"/>
    <col min="1517" max="1517" width="9.625" style="426" customWidth="1"/>
    <col min="1518" max="1518" width="11.125" style="426" customWidth="1"/>
    <col min="1519" max="1753" width="9" style="426"/>
    <col min="1754" max="1754" width="2.625" style="426" customWidth="1"/>
    <col min="1755" max="1755" width="18.125" style="426" customWidth="1"/>
    <col min="1756" max="1757" width="5.625" style="426" customWidth="1"/>
    <col min="1758" max="1758" width="8.875" style="426" customWidth="1"/>
    <col min="1759" max="1759" width="6.875" style="426" customWidth="1"/>
    <col min="1760" max="1760" width="4" style="426" customWidth="1"/>
    <col min="1761" max="1761" width="9.625" style="426" customWidth="1"/>
    <col min="1762" max="1762" width="11.125" style="426" customWidth="1"/>
    <col min="1763" max="1763" width="9.375" style="426" customWidth="1"/>
    <col min="1764" max="1764" width="6.375" style="426" customWidth="1"/>
    <col min="1765" max="1765" width="10.5" style="426" customWidth="1"/>
    <col min="1766" max="1768" width="9" style="426"/>
    <col min="1769" max="1769" width="9.625" style="426" customWidth="1"/>
    <col min="1770" max="1770" width="11.125" style="426" customWidth="1"/>
    <col min="1771" max="1771" width="9.625" style="426" customWidth="1"/>
    <col min="1772" max="1772" width="11.125" style="426" customWidth="1"/>
    <col min="1773" max="1773" width="9.625" style="426" customWidth="1"/>
    <col min="1774" max="1774" width="11.125" style="426" customWidth="1"/>
    <col min="1775" max="2009" width="9" style="426"/>
    <col min="2010" max="2010" width="2.625" style="426" customWidth="1"/>
    <col min="2011" max="2011" width="18.125" style="426" customWidth="1"/>
    <col min="2012" max="2013" width="5.625" style="426" customWidth="1"/>
    <col min="2014" max="2014" width="8.875" style="426" customWidth="1"/>
    <col min="2015" max="2015" width="6.875" style="426" customWidth="1"/>
    <col min="2016" max="2016" width="4" style="426" customWidth="1"/>
    <col min="2017" max="2017" width="9.625" style="426" customWidth="1"/>
    <col min="2018" max="2018" width="11.125" style="426" customWidth="1"/>
    <col min="2019" max="2019" width="9.375" style="426" customWidth="1"/>
    <col min="2020" max="2020" width="6.375" style="426" customWidth="1"/>
    <col min="2021" max="2021" width="10.5" style="426" customWidth="1"/>
    <col min="2022" max="2024" width="9" style="426"/>
    <col min="2025" max="2025" width="9.625" style="426" customWidth="1"/>
    <col min="2026" max="2026" width="11.125" style="426" customWidth="1"/>
    <col min="2027" max="2027" width="9.625" style="426" customWidth="1"/>
    <col min="2028" max="2028" width="11.125" style="426" customWidth="1"/>
    <col min="2029" max="2029" width="9.625" style="426" customWidth="1"/>
    <col min="2030" max="2030" width="11.125" style="426" customWidth="1"/>
    <col min="2031" max="2265" width="9" style="426"/>
    <col min="2266" max="2266" width="2.625" style="426" customWidth="1"/>
    <col min="2267" max="2267" width="18.125" style="426" customWidth="1"/>
    <col min="2268" max="2269" width="5.625" style="426" customWidth="1"/>
    <col min="2270" max="2270" width="8.875" style="426" customWidth="1"/>
    <col min="2271" max="2271" width="6.875" style="426" customWidth="1"/>
    <col min="2272" max="2272" width="4" style="426" customWidth="1"/>
    <col min="2273" max="2273" width="9.625" style="426" customWidth="1"/>
    <col min="2274" max="2274" width="11.125" style="426" customWidth="1"/>
    <col min="2275" max="2275" width="9.375" style="426" customWidth="1"/>
    <col min="2276" max="2276" width="6.375" style="426" customWidth="1"/>
    <col min="2277" max="2277" width="10.5" style="426" customWidth="1"/>
    <col min="2278" max="2280" width="9" style="426"/>
    <col min="2281" max="2281" width="9.625" style="426" customWidth="1"/>
    <col min="2282" max="2282" width="11.125" style="426" customWidth="1"/>
    <col min="2283" max="2283" width="9.625" style="426" customWidth="1"/>
    <col min="2284" max="2284" width="11.125" style="426" customWidth="1"/>
    <col min="2285" max="2285" width="9.625" style="426" customWidth="1"/>
    <col min="2286" max="2286" width="11.125" style="426" customWidth="1"/>
    <col min="2287" max="2521" width="9" style="426"/>
    <col min="2522" max="2522" width="2.625" style="426" customWidth="1"/>
    <col min="2523" max="2523" width="18.125" style="426" customWidth="1"/>
    <col min="2524" max="2525" width="5.625" style="426" customWidth="1"/>
    <col min="2526" max="2526" width="8.875" style="426" customWidth="1"/>
    <col min="2527" max="2527" width="6.875" style="426" customWidth="1"/>
    <col min="2528" max="2528" width="4" style="426" customWidth="1"/>
    <col min="2529" max="2529" width="9.625" style="426" customWidth="1"/>
    <col min="2530" max="2530" width="11.125" style="426" customWidth="1"/>
    <col min="2531" max="2531" width="9.375" style="426" customWidth="1"/>
    <col min="2532" max="2532" width="6.375" style="426" customWidth="1"/>
    <col min="2533" max="2533" width="10.5" style="426" customWidth="1"/>
    <col min="2534" max="2536" width="9" style="426"/>
    <col min="2537" max="2537" width="9.625" style="426" customWidth="1"/>
    <col min="2538" max="2538" width="11.125" style="426" customWidth="1"/>
    <col min="2539" max="2539" width="9.625" style="426" customWidth="1"/>
    <col min="2540" max="2540" width="11.125" style="426" customWidth="1"/>
    <col min="2541" max="2541" width="9.625" style="426" customWidth="1"/>
    <col min="2542" max="2542" width="11.125" style="426" customWidth="1"/>
    <col min="2543" max="2777" width="9" style="426"/>
    <col min="2778" max="2778" width="2.625" style="426" customWidth="1"/>
    <col min="2779" max="2779" width="18.125" style="426" customWidth="1"/>
    <col min="2780" max="2781" width="5.625" style="426" customWidth="1"/>
    <col min="2782" max="2782" width="8.875" style="426" customWidth="1"/>
    <col min="2783" max="2783" width="6.875" style="426" customWidth="1"/>
    <col min="2784" max="2784" width="4" style="426" customWidth="1"/>
    <col min="2785" max="2785" width="9.625" style="426" customWidth="1"/>
    <col min="2786" max="2786" width="11.125" style="426" customWidth="1"/>
    <col min="2787" max="2787" width="9.375" style="426" customWidth="1"/>
    <col min="2788" max="2788" width="6.375" style="426" customWidth="1"/>
    <col min="2789" max="2789" width="10.5" style="426" customWidth="1"/>
    <col min="2790" max="2792" width="9" style="426"/>
    <col min="2793" max="2793" width="9.625" style="426" customWidth="1"/>
    <col min="2794" max="2794" width="11.125" style="426" customWidth="1"/>
    <col min="2795" max="2795" width="9.625" style="426" customWidth="1"/>
    <col min="2796" max="2796" width="11.125" style="426" customWidth="1"/>
    <col min="2797" max="2797" width="9.625" style="426" customWidth="1"/>
    <col min="2798" max="2798" width="11.125" style="426" customWidth="1"/>
    <col min="2799" max="3033" width="9" style="426"/>
    <col min="3034" max="3034" width="2.625" style="426" customWidth="1"/>
    <col min="3035" max="3035" width="18.125" style="426" customWidth="1"/>
    <col min="3036" max="3037" width="5.625" style="426" customWidth="1"/>
    <col min="3038" max="3038" width="8.875" style="426" customWidth="1"/>
    <col min="3039" max="3039" width="6.875" style="426" customWidth="1"/>
    <col min="3040" max="3040" width="4" style="426" customWidth="1"/>
    <col min="3041" max="3041" width="9.625" style="426" customWidth="1"/>
    <col min="3042" max="3042" width="11.125" style="426" customWidth="1"/>
    <col min="3043" max="3043" width="9.375" style="426" customWidth="1"/>
    <col min="3044" max="3044" width="6.375" style="426" customWidth="1"/>
    <col min="3045" max="3045" width="10.5" style="426" customWidth="1"/>
    <col min="3046" max="3048" width="9" style="426"/>
    <col min="3049" max="3049" width="9.625" style="426" customWidth="1"/>
    <col min="3050" max="3050" width="11.125" style="426" customWidth="1"/>
    <col min="3051" max="3051" width="9.625" style="426" customWidth="1"/>
    <col min="3052" max="3052" width="11.125" style="426" customWidth="1"/>
    <col min="3053" max="3053" width="9.625" style="426" customWidth="1"/>
    <col min="3054" max="3054" width="11.125" style="426" customWidth="1"/>
    <col min="3055" max="3289" width="9" style="426"/>
    <col min="3290" max="3290" width="2.625" style="426" customWidth="1"/>
    <col min="3291" max="3291" width="18.125" style="426" customWidth="1"/>
    <col min="3292" max="3293" width="5.625" style="426" customWidth="1"/>
    <col min="3294" max="3294" width="8.875" style="426" customWidth="1"/>
    <col min="3295" max="3295" width="6.875" style="426" customWidth="1"/>
    <col min="3296" max="3296" width="4" style="426" customWidth="1"/>
    <col min="3297" max="3297" width="9.625" style="426" customWidth="1"/>
    <col min="3298" max="3298" width="11.125" style="426" customWidth="1"/>
    <col min="3299" max="3299" width="9.375" style="426" customWidth="1"/>
    <col min="3300" max="3300" width="6.375" style="426" customWidth="1"/>
    <col min="3301" max="3301" width="10.5" style="426" customWidth="1"/>
    <col min="3302" max="3304" width="9" style="426"/>
    <col min="3305" max="3305" width="9.625" style="426" customWidth="1"/>
    <col min="3306" max="3306" width="11.125" style="426" customWidth="1"/>
    <col min="3307" max="3307" width="9.625" style="426" customWidth="1"/>
    <col min="3308" max="3308" width="11.125" style="426" customWidth="1"/>
    <col min="3309" max="3309" width="9.625" style="426" customWidth="1"/>
    <col min="3310" max="3310" width="11.125" style="426" customWidth="1"/>
    <col min="3311" max="3545" width="9" style="426"/>
    <col min="3546" max="3546" width="2.625" style="426" customWidth="1"/>
    <col min="3547" max="3547" width="18.125" style="426" customWidth="1"/>
    <col min="3548" max="3549" width="5.625" style="426" customWidth="1"/>
    <col min="3550" max="3550" width="8.875" style="426" customWidth="1"/>
    <col min="3551" max="3551" width="6.875" style="426" customWidth="1"/>
    <col min="3552" max="3552" width="4" style="426" customWidth="1"/>
    <col min="3553" max="3553" width="9.625" style="426" customWidth="1"/>
    <col min="3554" max="3554" width="11.125" style="426" customWidth="1"/>
    <col min="3555" max="3555" width="9.375" style="426" customWidth="1"/>
    <col min="3556" max="3556" width="6.375" style="426" customWidth="1"/>
    <col min="3557" max="3557" width="10.5" style="426" customWidth="1"/>
    <col min="3558" max="3560" width="9" style="426"/>
    <col min="3561" max="3561" width="9.625" style="426" customWidth="1"/>
    <col min="3562" max="3562" width="11.125" style="426" customWidth="1"/>
    <col min="3563" max="3563" width="9.625" style="426" customWidth="1"/>
    <col min="3564" max="3564" width="11.125" style="426" customWidth="1"/>
    <col min="3565" max="3565" width="9.625" style="426" customWidth="1"/>
    <col min="3566" max="3566" width="11.125" style="426" customWidth="1"/>
    <col min="3567" max="3801" width="9" style="426"/>
    <col min="3802" max="3802" width="2.625" style="426" customWidth="1"/>
    <col min="3803" max="3803" width="18.125" style="426" customWidth="1"/>
    <col min="3804" max="3805" width="5.625" style="426" customWidth="1"/>
    <col min="3806" max="3806" width="8.875" style="426" customWidth="1"/>
    <col min="3807" max="3807" width="6.875" style="426" customWidth="1"/>
    <col min="3808" max="3808" width="4" style="426" customWidth="1"/>
    <col min="3809" max="3809" width="9.625" style="426" customWidth="1"/>
    <col min="3810" max="3810" width="11.125" style="426" customWidth="1"/>
    <col min="3811" max="3811" width="9.375" style="426" customWidth="1"/>
    <col min="3812" max="3812" width="6.375" style="426" customWidth="1"/>
    <col min="3813" max="3813" width="10.5" style="426" customWidth="1"/>
    <col min="3814" max="3816" width="9" style="426"/>
    <col min="3817" max="3817" width="9.625" style="426" customWidth="1"/>
    <col min="3818" max="3818" width="11.125" style="426" customWidth="1"/>
    <col min="3819" max="3819" width="9.625" style="426" customWidth="1"/>
    <col min="3820" max="3820" width="11.125" style="426" customWidth="1"/>
    <col min="3821" max="3821" width="9.625" style="426" customWidth="1"/>
    <col min="3822" max="3822" width="11.125" style="426" customWidth="1"/>
    <col min="3823" max="4057" width="9" style="426"/>
    <col min="4058" max="4058" width="2.625" style="426" customWidth="1"/>
    <col min="4059" max="4059" width="18.125" style="426" customWidth="1"/>
    <col min="4060" max="4061" width="5.625" style="426" customWidth="1"/>
    <col min="4062" max="4062" width="8.875" style="426" customWidth="1"/>
    <col min="4063" max="4063" width="6.875" style="426" customWidth="1"/>
    <col min="4064" max="4064" width="4" style="426" customWidth="1"/>
    <col min="4065" max="4065" width="9.625" style="426" customWidth="1"/>
    <col min="4066" max="4066" width="11.125" style="426" customWidth="1"/>
    <col min="4067" max="4067" width="9.375" style="426" customWidth="1"/>
    <col min="4068" max="4068" width="6.375" style="426" customWidth="1"/>
    <col min="4069" max="4069" width="10.5" style="426" customWidth="1"/>
    <col min="4070" max="4072" width="9" style="426"/>
    <col min="4073" max="4073" width="9.625" style="426" customWidth="1"/>
    <col min="4074" max="4074" width="11.125" style="426" customWidth="1"/>
    <col min="4075" max="4075" width="9.625" style="426" customWidth="1"/>
    <col min="4076" max="4076" width="11.125" style="426" customWidth="1"/>
    <col min="4077" max="4077" width="9.625" style="426" customWidth="1"/>
    <col min="4078" max="4078" width="11.125" style="426" customWidth="1"/>
    <col min="4079" max="4313" width="9" style="426"/>
    <col min="4314" max="4314" width="2.625" style="426" customWidth="1"/>
    <col min="4315" max="4315" width="18.125" style="426" customWidth="1"/>
    <col min="4316" max="4317" width="5.625" style="426" customWidth="1"/>
    <col min="4318" max="4318" width="8.875" style="426" customWidth="1"/>
    <col min="4319" max="4319" width="6.875" style="426" customWidth="1"/>
    <col min="4320" max="4320" width="4" style="426" customWidth="1"/>
    <col min="4321" max="4321" width="9.625" style="426" customWidth="1"/>
    <col min="4322" max="4322" width="11.125" style="426" customWidth="1"/>
    <col min="4323" max="4323" width="9.375" style="426" customWidth="1"/>
    <col min="4324" max="4324" width="6.375" style="426" customWidth="1"/>
    <col min="4325" max="4325" width="10.5" style="426" customWidth="1"/>
    <col min="4326" max="4328" width="9" style="426"/>
    <col min="4329" max="4329" width="9.625" style="426" customWidth="1"/>
    <col min="4330" max="4330" width="11.125" style="426" customWidth="1"/>
    <col min="4331" max="4331" width="9.625" style="426" customWidth="1"/>
    <col min="4332" max="4332" width="11.125" style="426" customWidth="1"/>
    <col min="4333" max="4333" width="9.625" style="426" customWidth="1"/>
    <col min="4334" max="4334" width="11.125" style="426" customWidth="1"/>
    <col min="4335" max="4569" width="9" style="426"/>
    <col min="4570" max="4570" width="2.625" style="426" customWidth="1"/>
    <col min="4571" max="4571" width="18.125" style="426" customWidth="1"/>
    <col min="4572" max="4573" width="5.625" style="426" customWidth="1"/>
    <col min="4574" max="4574" width="8.875" style="426" customWidth="1"/>
    <col min="4575" max="4575" width="6.875" style="426" customWidth="1"/>
    <col min="4576" max="4576" width="4" style="426" customWidth="1"/>
    <col min="4577" max="4577" width="9.625" style="426" customWidth="1"/>
    <col min="4578" max="4578" width="11.125" style="426" customWidth="1"/>
    <col min="4579" max="4579" width="9.375" style="426" customWidth="1"/>
    <col min="4580" max="4580" width="6.375" style="426" customWidth="1"/>
    <col min="4581" max="4581" width="10.5" style="426" customWidth="1"/>
    <col min="4582" max="4584" width="9" style="426"/>
    <col min="4585" max="4585" width="9.625" style="426" customWidth="1"/>
    <col min="4586" max="4586" width="11.125" style="426" customWidth="1"/>
    <col min="4587" max="4587" width="9.625" style="426" customWidth="1"/>
    <col min="4588" max="4588" width="11.125" style="426" customWidth="1"/>
    <col min="4589" max="4589" width="9.625" style="426" customWidth="1"/>
    <col min="4590" max="4590" width="11.125" style="426" customWidth="1"/>
    <col min="4591" max="4825" width="9" style="426"/>
    <col min="4826" max="4826" width="2.625" style="426" customWidth="1"/>
    <col min="4827" max="4827" width="18.125" style="426" customWidth="1"/>
    <col min="4828" max="4829" width="5.625" style="426" customWidth="1"/>
    <col min="4830" max="4830" width="8.875" style="426" customWidth="1"/>
    <col min="4831" max="4831" width="6.875" style="426" customWidth="1"/>
    <col min="4832" max="4832" width="4" style="426" customWidth="1"/>
    <col min="4833" max="4833" width="9.625" style="426" customWidth="1"/>
    <col min="4834" max="4834" width="11.125" style="426" customWidth="1"/>
    <col min="4835" max="4835" width="9.375" style="426" customWidth="1"/>
    <col min="4836" max="4836" width="6.375" style="426" customWidth="1"/>
    <col min="4837" max="4837" width="10.5" style="426" customWidth="1"/>
    <col min="4838" max="4840" width="9" style="426"/>
    <col min="4841" max="4841" width="9.625" style="426" customWidth="1"/>
    <col min="4842" max="4842" width="11.125" style="426" customWidth="1"/>
    <col min="4843" max="4843" width="9.625" style="426" customWidth="1"/>
    <col min="4844" max="4844" width="11.125" style="426" customWidth="1"/>
    <col min="4845" max="4845" width="9.625" style="426" customWidth="1"/>
    <col min="4846" max="4846" width="11.125" style="426" customWidth="1"/>
    <col min="4847" max="5081" width="9" style="426"/>
    <col min="5082" max="5082" width="2.625" style="426" customWidth="1"/>
    <col min="5083" max="5083" width="18.125" style="426" customWidth="1"/>
    <col min="5084" max="5085" width="5.625" style="426" customWidth="1"/>
    <col min="5086" max="5086" width="8.875" style="426" customWidth="1"/>
    <col min="5087" max="5087" width="6.875" style="426" customWidth="1"/>
    <col min="5088" max="5088" width="4" style="426" customWidth="1"/>
    <col min="5089" max="5089" width="9.625" style="426" customWidth="1"/>
    <col min="5090" max="5090" width="11.125" style="426" customWidth="1"/>
    <col min="5091" max="5091" width="9.375" style="426" customWidth="1"/>
    <col min="5092" max="5092" width="6.375" style="426" customWidth="1"/>
    <col min="5093" max="5093" width="10.5" style="426" customWidth="1"/>
    <col min="5094" max="5096" width="9" style="426"/>
    <col min="5097" max="5097" width="9.625" style="426" customWidth="1"/>
    <col min="5098" max="5098" width="11.125" style="426" customWidth="1"/>
    <col min="5099" max="5099" width="9.625" style="426" customWidth="1"/>
    <col min="5100" max="5100" width="11.125" style="426" customWidth="1"/>
    <col min="5101" max="5101" width="9.625" style="426" customWidth="1"/>
    <col min="5102" max="5102" width="11.125" style="426" customWidth="1"/>
    <col min="5103" max="5337" width="9" style="426"/>
    <col min="5338" max="5338" width="2.625" style="426" customWidth="1"/>
    <col min="5339" max="5339" width="18.125" style="426" customWidth="1"/>
    <col min="5340" max="5341" width="5.625" style="426" customWidth="1"/>
    <col min="5342" max="5342" width="8.875" style="426" customWidth="1"/>
    <col min="5343" max="5343" width="6.875" style="426" customWidth="1"/>
    <col min="5344" max="5344" width="4" style="426" customWidth="1"/>
    <col min="5345" max="5345" width="9.625" style="426" customWidth="1"/>
    <col min="5346" max="5346" width="11.125" style="426" customWidth="1"/>
    <col min="5347" max="5347" width="9.375" style="426" customWidth="1"/>
    <col min="5348" max="5348" width="6.375" style="426" customWidth="1"/>
    <col min="5349" max="5349" width="10.5" style="426" customWidth="1"/>
    <col min="5350" max="5352" width="9" style="426"/>
    <col min="5353" max="5353" width="9.625" style="426" customWidth="1"/>
    <col min="5354" max="5354" width="11.125" style="426" customWidth="1"/>
    <col min="5355" max="5355" width="9.625" style="426" customWidth="1"/>
    <col min="5356" max="5356" width="11.125" style="426" customWidth="1"/>
    <col min="5357" max="5357" width="9.625" style="426" customWidth="1"/>
    <col min="5358" max="5358" width="11.125" style="426" customWidth="1"/>
    <col min="5359" max="5593" width="9" style="426"/>
    <col min="5594" max="5594" width="2.625" style="426" customWidth="1"/>
    <col min="5595" max="5595" width="18.125" style="426" customWidth="1"/>
    <col min="5596" max="5597" width="5.625" style="426" customWidth="1"/>
    <col min="5598" max="5598" width="8.875" style="426" customWidth="1"/>
    <col min="5599" max="5599" width="6.875" style="426" customWidth="1"/>
    <col min="5600" max="5600" width="4" style="426" customWidth="1"/>
    <col min="5601" max="5601" width="9.625" style="426" customWidth="1"/>
    <col min="5602" max="5602" width="11.125" style="426" customWidth="1"/>
    <col min="5603" max="5603" width="9.375" style="426" customWidth="1"/>
    <col min="5604" max="5604" width="6.375" style="426" customWidth="1"/>
    <col min="5605" max="5605" width="10.5" style="426" customWidth="1"/>
    <col min="5606" max="5608" width="9" style="426"/>
    <col min="5609" max="5609" width="9.625" style="426" customWidth="1"/>
    <col min="5610" max="5610" width="11.125" style="426" customWidth="1"/>
    <col min="5611" max="5611" width="9.625" style="426" customWidth="1"/>
    <col min="5612" max="5612" width="11.125" style="426" customWidth="1"/>
    <col min="5613" max="5613" width="9.625" style="426" customWidth="1"/>
    <col min="5614" max="5614" width="11.125" style="426" customWidth="1"/>
    <col min="5615" max="5849" width="9" style="426"/>
    <col min="5850" max="5850" width="2.625" style="426" customWidth="1"/>
    <col min="5851" max="5851" width="18.125" style="426" customWidth="1"/>
    <col min="5852" max="5853" width="5.625" style="426" customWidth="1"/>
    <col min="5854" max="5854" width="8.875" style="426" customWidth="1"/>
    <col min="5855" max="5855" width="6.875" style="426" customWidth="1"/>
    <col min="5856" max="5856" width="4" style="426" customWidth="1"/>
    <col min="5857" max="5857" width="9.625" style="426" customWidth="1"/>
    <col min="5858" max="5858" width="11.125" style="426" customWidth="1"/>
    <col min="5859" max="5859" width="9.375" style="426" customWidth="1"/>
    <col min="5860" max="5860" width="6.375" style="426" customWidth="1"/>
    <col min="5861" max="5861" width="10.5" style="426" customWidth="1"/>
    <col min="5862" max="5864" width="9" style="426"/>
    <col min="5865" max="5865" width="9.625" style="426" customWidth="1"/>
    <col min="5866" max="5866" width="11.125" style="426" customWidth="1"/>
    <col min="5867" max="5867" width="9.625" style="426" customWidth="1"/>
    <col min="5868" max="5868" width="11.125" style="426" customWidth="1"/>
    <col min="5869" max="5869" width="9.625" style="426" customWidth="1"/>
    <col min="5870" max="5870" width="11.125" style="426" customWidth="1"/>
    <col min="5871" max="6105" width="9" style="426"/>
    <col min="6106" max="6106" width="2.625" style="426" customWidth="1"/>
    <col min="6107" max="6107" width="18.125" style="426" customWidth="1"/>
    <col min="6108" max="6109" width="5.625" style="426" customWidth="1"/>
    <col min="6110" max="6110" width="8.875" style="426" customWidth="1"/>
    <col min="6111" max="6111" width="6.875" style="426" customWidth="1"/>
    <col min="6112" max="6112" width="4" style="426" customWidth="1"/>
    <col min="6113" max="6113" width="9.625" style="426" customWidth="1"/>
    <col min="6114" max="6114" width="11.125" style="426" customWidth="1"/>
    <col min="6115" max="6115" width="9.375" style="426" customWidth="1"/>
    <col min="6116" max="6116" width="6.375" style="426" customWidth="1"/>
    <col min="6117" max="6117" width="10.5" style="426" customWidth="1"/>
    <col min="6118" max="6120" width="9" style="426"/>
    <col min="6121" max="6121" width="9.625" style="426" customWidth="1"/>
    <col min="6122" max="6122" width="11.125" style="426" customWidth="1"/>
    <col min="6123" max="6123" width="9.625" style="426" customWidth="1"/>
    <col min="6124" max="6124" width="11.125" style="426" customWidth="1"/>
    <col min="6125" max="6125" width="9.625" style="426" customWidth="1"/>
    <col min="6126" max="6126" width="11.125" style="426" customWidth="1"/>
    <col min="6127" max="6361" width="9" style="426"/>
    <col min="6362" max="6362" width="2.625" style="426" customWidth="1"/>
    <col min="6363" max="6363" width="18.125" style="426" customWidth="1"/>
    <col min="6364" max="6365" width="5.625" style="426" customWidth="1"/>
    <col min="6366" max="6366" width="8.875" style="426" customWidth="1"/>
    <col min="6367" max="6367" width="6.875" style="426" customWidth="1"/>
    <col min="6368" max="6368" width="4" style="426" customWidth="1"/>
    <col min="6369" max="6369" width="9.625" style="426" customWidth="1"/>
    <col min="6370" max="6370" width="11.125" style="426" customWidth="1"/>
    <col min="6371" max="6371" width="9.375" style="426" customWidth="1"/>
    <col min="6372" max="6372" width="6.375" style="426" customWidth="1"/>
    <col min="6373" max="6373" width="10.5" style="426" customWidth="1"/>
    <col min="6374" max="6376" width="9" style="426"/>
    <col min="6377" max="6377" width="9.625" style="426" customWidth="1"/>
    <col min="6378" max="6378" width="11.125" style="426" customWidth="1"/>
    <col min="6379" max="6379" width="9.625" style="426" customWidth="1"/>
    <col min="6380" max="6380" width="11.125" style="426" customWidth="1"/>
    <col min="6381" max="6381" width="9.625" style="426" customWidth="1"/>
    <col min="6382" max="6382" width="11.125" style="426" customWidth="1"/>
    <col min="6383" max="6617" width="9" style="426"/>
    <col min="6618" max="6618" width="2.625" style="426" customWidth="1"/>
    <col min="6619" max="6619" width="18.125" style="426" customWidth="1"/>
    <col min="6620" max="6621" width="5.625" style="426" customWidth="1"/>
    <col min="6622" max="6622" width="8.875" style="426" customWidth="1"/>
    <col min="6623" max="6623" width="6.875" style="426" customWidth="1"/>
    <col min="6624" max="6624" width="4" style="426" customWidth="1"/>
    <col min="6625" max="6625" width="9.625" style="426" customWidth="1"/>
    <col min="6626" max="6626" width="11.125" style="426" customWidth="1"/>
    <col min="6627" max="6627" width="9.375" style="426" customWidth="1"/>
    <col min="6628" max="6628" width="6.375" style="426" customWidth="1"/>
    <col min="6629" max="6629" width="10.5" style="426" customWidth="1"/>
    <col min="6630" max="6632" width="9" style="426"/>
    <col min="6633" max="6633" width="9.625" style="426" customWidth="1"/>
    <col min="6634" max="6634" width="11.125" style="426" customWidth="1"/>
    <col min="6635" max="6635" width="9.625" style="426" customWidth="1"/>
    <col min="6636" max="6636" width="11.125" style="426" customWidth="1"/>
    <col min="6637" max="6637" width="9.625" style="426" customWidth="1"/>
    <col min="6638" max="6638" width="11.125" style="426" customWidth="1"/>
    <col min="6639" max="6873" width="9" style="426"/>
    <col min="6874" max="6874" width="2.625" style="426" customWidth="1"/>
    <col min="6875" max="6875" width="18.125" style="426" customWidth="1"/>
    <col min="6876" max="6877" width="5.625" style="426" customWidth="1"/>
    <col min="6878" max="6878" width="8.875" style="426" customWidth="1"/>
    <col min="6879" max="6879" width="6.875" style="426" customWidth="1"/>
    <col min="6880" max="6880" width="4" style="426" customWidth="1"/>
    <col min="6881" max="6881" width="9.625" style="426" customWidth="1"/>
    <col min="6882" max="6882" width="11.125" style="426" customWidth="1"/>
    <col min="6883" max="6883" width="9.375" style="426" customWidth="1"/>
    <col min="6884" max="6884" width="6.375" style="426" customWidth="1"/>
    <col min="6885" max="6885" width="10.5" style="426" customWidth="1"/>
    <col min="6886" max="6888" width="9" style="426"/>
    <col min="6889" max="6889" width="9.625" style="426" customWidth="1"/>
    <col min="6890" max="6890" width="11.125" style="426" customWidth="1"/>
    <col min="6891" max="6891" width="9.625" style="426" customWidth="1"/>
    <col min="6892" max="6892" width="11.125" style="426" customWidth="1"/>
    <col min="6893" max="6893" width="9.625" style="426" customWidth="1"/>
    <col min="6894" max="6894" width="11.125" style="426" customWidth="1"/>
    <col min="6895" max="7129" width="9" style="426"/>
    <col min="7130" max="7130" width="2.625" style="426" customWidth="1"/>
    <col min="7131" max="7131" width="18.125" style="426" customWidth="1"/>
    <col min="7132" max="7133" width="5.625" style="426" customWidth="1"/>
    <col min="7134" max="7134" width="8.875" style="426" customWidth="1"/>
    <col min="7135" max="7135" width="6.875" style="426" customWidth="1"/>
    <col min="7136" max="7136" width="4" style="426" customWidth="1"/>
    <col min="7137" max="7137" width="9.625" style="426" customWidth="1"/>
    <col min="7138" max="7138" width="11.125" style="426" customWidth="1"/>
    <col min="7139" max="7139" width="9.375" style="426" customWidth="1"/>
    <col min="7140" max="7140" width="6.375" style="426" customWidth="1"/>
    <col min="7141" max="7141" width="10.5" style="426" customWidth="1"/>
    <col min="7142" max="7144" width="9" style="426"/>
    <col min="7145" max="7145" width="9.625" style="426" customWidth="1"/>
    <col min="7146" max="7146" width="11.125" style="426" customWidth="1"/>
    <col min="7147" max="7147" width="9.625" style="426" customWidth="1"/>
    <col min="7148" max="7148" width="11.125" style="426" customWidth="1"/>
    <col min="7149" max="7149" width="9.625" style="426" customWidth="1"/>
    <col min="7150" max="7150" width="11.125" style="426" customWidth="1"/>
    <col min="7151" max="7385" width="9" style="426"/>
    <col min="7386" max="7386" width="2.625" style="426" customWidth="1"/>
    <col min="7387" max="7387" width="18.125" style="426" customWidth="1"/>
    <col min="7388" max="7389" width="5.625" style="426" customWidth="1"/>
    <col min="7390" max="7390" width="8.875" style="426" customWidth="1"/>
    <col min="7391" max="7391" width="6.875" style="426" customWidth="1"/>
    <col min="7392" max="7392" width="4" style="426" customWidth="1"/>
    <col min="7393" max="7393" width="9.625" style="426" customWidth="1"/>
    <col min="7394" max="7394" width="11.125" style="426" customWidth="1"/>
    <col min="7395" max="7395" width="9.375" style="426" customWidth="1"/>
    <col min="7396" max="7396" width="6.375" style="426" customWidth="1"/>
    <col min="7397" max="7397" width="10.5" style="426" customWidth="1"/>
    <col min="7398" max="7400" width="9" style="426"/>
    <col min="7401" max="7401" width="9.625" style="426" customWidth="1"/>
    <col min="7402" max="7402" width="11.125" style="426" customWidth="1"/>
    <col min="7403" max="7403" width="9.625" style="426" customWidth="1"/>
    <col min="7404" max="7404" width="11.125" style="426" customWidth="1"/>
    <col min="7405" max="7405" width="9.625" style="426" customWidth="1"/>
    <col min="7406" max="7406" width="11.125" style="426" customWidth="1"/>
    <col min="7407" max="7641" width="9" style="426"/>
    <col min="7642" max="7642" width="2.625" style="426" customWidth="1"/>
    <col min="7643" max="7643" width="18.125" style="426" customWidth="1"/>
    <col min="7644" max="7645" width="5.625" style="426" customWidth="1"/>
    <col min="7646" max="7646" width="8.875" style="426" customWidth="1"/>
    <col min="7647" max="7647" width="6.875" style="426" customWidth="1"/>
    <col min="7648" max="7648" width="4" style="426" customWidth="1"/>
    <col min="7649" max="7649" width="9.625" style="426" customWidth="1"/>
    <col min="7650" max="7650" width="11.125" style="426" customWidth="1"/>
    <col min="7651" max="7651" width="9.375" style="426" customWidth="1"/>
    <col min="7652" max="7652" width="6.375" style="426" customWidth="1"/>
    <col min="7653" max="7653" width="10.5" style="426" customWidth="1"/>
    <col min="7654" max="7656" width="9" style="426"/>
    <col min="7657" max="7657" width="9.625" style="426" customWidth="1"/>
    <col min="7658" max="7658" width="11.125" style="426" customWidth="1"/>
    <col min="7659" max="7659" width="9.625" style="426" customWidth="1"/>
    <col min="7660" max="7660" width="11.125" style="426" customWidth="1"/>
    <col min="7661" max="7661" width="9.625" style="426" customWidth="1"/>
    <col min="7662" max="7662" width="11.125" style="426" customWidth="1"/>
    <col min="7663" max="7897" width="9" style="426"/>
    <col min="7898" max="7898" width="2.625" style="426" customWidth="1"/>
    <col min="7899" max="7899" width="18.125" style="426" customWidth="1"/>
    <col min="7900" max="7901" width="5.625" style="426" customWidth="1"/>
    <col min="7902" max="7902" width="8.875" style="426" customWidth="1"/>
    <col min="7903" max="7903" width="6.875" style="426" customWidth="1"/>
    <col min="7904" max="7904" width="4" style="426" customWidth="1"/>
    <col min="7905" max="7905" width="9.625" style="426" customWidth="1"/>
    <col min="7906" max="7906" width="11.125" style="426" customWidth="1"/>
    <col min="7907" max="7907" width="9.375" style="426" customWidth="1"/>
    <col min="7908" max="7908" width="6.375" style="426" customWidth="1"/>
    <col min="7909" max="7909" width="10.5" style="426" customWidth="1"/>
    <col min="7910" max="7912" width="9" style="426"/>
    <col min="7913" max="7913" width="9.625" style="426" customWidth="1"/>
    <col min="7914" max="7914" width="11.125" style="426" customWidth="1"/>
    <col min="7915" max="7915" width="9.625" style="426" customWidth="1"/>
    <col min="7916" max="7916" width="11.125" style="426" customWidth="1"/>
    <col min="7917" max="7917" width="9.625" style="426" customWidth="1"/>
    <col min="7918" max="7918" width="11.125" style="426" customWidth="1"/>
    <col min="7919" max="8153" width="9" style="426"/>
    <col min="8154" max="8154" width="2.625" style="426" customWidth="1"/>
    <col min="8155" max="8155" width="18.125" style="426" customWidth="1"/>
    <col min="8156" max="8157" width="5.625" style="426" customWidth="1"/>
    <col min="8158" max="8158" width="8.875" style="426" customWidth="1"/>
    <col min="8159" max="8159" width="6.875" style="426" customWidth="1"/>
    <col min="8160" max="8160" width="4" style="426" customWidth="1"/>
    <col min="8161" max="8161" width="9.625" style="426" customWidth="1"/>
    <col min="8162" max="8162" width="11.125" style="426" customWidth="1"/>
    <col min="8163" max="8163" width="9.375" style="426" customWidth="1"/>
    <col min="8164" max="8164" width="6.375" style="426" customWidth="1"/>
    <col min="8165" max="8165" width="10.5" style="426" customWidth="1"/>
    <col min="8166" max="8168" width="9" style="426"/>
    <col min="8169" max="8169" width="9.625" style="426" customWidth="1"/>
    <col min="8170" max="8170" width="11.125" style="426" customWidth="1"/>
    <col min="8171" max="8171" width="9.625" style="426" customWidth="1"/>
    <col min="8172" max="8172" width="11.125" style="426" customWidth="1"/>
    <col min="8173" max="8173" width="9.625" style="426" customWidth="1"/>
    <col min="8174" max="8174" width="11.125" style="426" customWidth="1"/>
    <col min="8175" max="8409" width="9" style="426"/>
    <col min="8410" max="8410" width="2.625" style="426" customWidth="1"/>
    <col min="8411" max="8411" width="18.125" style="426" customWidth="1"/>
    <col min="8412" max="8413" width="5.625" style="426" customWidth="1"/>
    <col min="8414" max="8414" width="8.875" style="426" customWidth="1"/>
    <col min="8415" max="8415" width="6.875" style="426" customWidth="1"/>
    <col min="8416" max="8416" width="4" style="426" customWidth="1"/>
    <col min="8417" max="8417" width="9.625" style="426" customWidth="1"/>
    <col min="8418" max="8418" width="11.125" style="426" customWidth="1"/>
    <col min="8419" max="8419" width="9.375" style="426" customWidth="1"/>
    <col min="8420" max="8420" width="6.375" style="426" customWidth="1"/>
    <col min="8421" max="8421" width="10.5" style="426" customWidth="1"/>
    <col min="8422" max="8424" width="9" style="426"/>
    <col min="8425" max="8425" width="9.625" style="426" customWidth="1"/>
    <col min="8426" max="8426" width="11.125" style="426" customWidth="1"/>
    <col min="8427" max="8427" width="9.625" style="426" customWidth="1"/>
    <col min="8428" max="8428" width="11.125" style="426" customWidth="1"/>
    <col min="8429" max="8429" width="9.625" style="426" customWidth="1"/>
    <col min="8430" max="8430" width="11.125" style="426" customWidth="1"/>
    <col min="8431" max="8665" width="9" style="426"/>
    <col min="8666" max="8666" width="2.625" style="426" customWidth="1"/>
    <col min="8667" max="8667" width="18.125" style="426" customWidth="1"/>
    <col min="8668" max="8669" width="5.625" style="426" customWidth="1"/>
    <col min="8670" max="8670" width="8.875" style="426" customWidth="1"/>
    <col min="8671" max="8671" width="6.875" style="426" customWidth="1"/>
    <col min="8672" max="8672" width="4" style="426" customWidth="1"/>
    <col min="8673" max="8673" width="9.625" style="426" customWidth="1"/>
    <col min="8674" max="8674" width="11.125" style="426" customWidth="1"/>
    <col min="8675" max="8675" width="9.375" style="426" customWidth="1"/>
    <col min="8676" max="8676" width="6.375" style="426" customWidth="1"/>
    <col min="8677" max="8677" width="10.5" style="426" customWidth="1"/>
    <col min="8678" max="8680" width="9" style="426"/>
    <col min="8681" max="8681" width="9.625" style="426" customWidth="1"/>
    <col min="8682" max="8682" width="11.125" style="426" customWidth="1"/>
    <col min="8683" max="8683" width="9.625" style="426" customWidth="1"/>
    <col min="8684" max="8684" width="11.125" style="426" customWidth="1"/>
    <col min="8685" max="8685" width="9.625" style="426" customWidth="1"/>
    <col min="8686" max="8686" width="11.125" style="426" customWidth="1"/>
    <col min="8687" max="8921" width="9" style="426"/>
    <col min="8922" max="8922" width="2.625" style="426" customWidth="1"/>
    <col min="8923" max="8923" width="18.125" style="426" customWidth="1"/>
    <col min="8924" max="8925" width="5.625" style="426" customWidth="1"/>
    <col min="8926" max="8926" width="8.875" style="426" customWidth="1"/>
    <col min="8927" max="8927" width="6.875" style="426" customWidth="1"/>
    <col min="8928" max="8928" width="4" style="426" customWidth="1"/>
    <col min="8929" max="8929" width="9.625" style="426" customWidth="1"/>
    <col min="8930" max="8930" width="11.125" style="426" customWidth="1"/>
    <col min="8931" max="8931" width="9.375" style="426" customWidth="1"/>
    <col min="8932" max="8932" width="6.375" style="426" customWidth="1"/>
    <col min="8933" max="8933" width="10.5" style="426" customWidth="1"/>
    <col min="8934" max="8936" width="9" style="426"/>
    <col min="8937" max="8937" width="9.625" style="426" customWidth="1"/>
    <col min="8938" max="8938" width="11.125" style="426" customWidth="1"/>
    <col min="8939" max="8939" width="9.625" style="426" customWidth="1"/>
    <col min="8940" max="8940" width="11.125" style="426" customWidth="1"/>
    <col min="8941" max="8941" width="9.625" style="426" customWidth="1"/>
    <col min="8942" max="8942" width="11.125" style="426" customWidth="1"/>
    <col min="8943" max="9177" width="9" style="426"/>
    <col min="9178" max="9178" width="2.625" style="426" customWidth="1"/>
    <col min="9179" max="9179" width="18.125" style="426" customWidth="1"/>
    <col min="9180" max="9181" width="5.625" style="426" customWidth="1"/>
    <col min="9182" max="9182" width="8.875" style="426" customWidth="1"/>
    <col min="9183" max="9183" width="6.875" style="426" customWidth="1"/>
    <col min="9184" max="9184" width="4" style="426" customWidth="1"/>
    <col min="9185" max="9185" width="9.625" style="426" customWidth="1"/>
    <col min="9186" max="9186" width="11.125" style="426" customWidth="1"/>
    <col min="9187" max="9187" width="9.375" style="426" customWidth="1"/>
    <col min="9188" max="9188" width="6.375" style="426" customWidth="1"/>
    <col min="9189" max="9189" width="10.5" style="426" customWidth="1"/>
    <col min="9190" max="9192" width="9" style="426"/>
    <col min="9193" max="9193" width="9.625" style="426" customWidth="1"/>
    <col min="9194" max="9194" width="11.125" style="426" customWidth="1"/>
    <col min="9195" max="9195" width="9.625" style="426" customWidth="1"/>
    <col min="9196" max="9196" width="11.125" style="426" customWidth="1"/>
    <col min="9197" max="9197" width="9.625" style="426" customWidth="1"/>
    <col min="9198" max="9198" width="11.125" style="426" customWidth="1"/>
    <col min="9199" max="9433" width="9" style="426"/>
    <col min="9434" max="9434" width="2.625" style="426" customWidth="1"/>
    <col min="9435" max="9435" width="18.125" style="426" customWidth="1"/>
    <col min="9436" max="9437" width="5.625" style="426" customWidth="1"/>
    <col min="9438" max="9438" width="8.875" style="426" customWidth="1"/>
    <col min="9439" max="9439" width="6.875" style="426" customWidth="1"/>
    <col min="9440" max="9440" width="4" style="426" customWidth="1"/>
    <col min="9441" max="9441" width="9.625" style="426" customWidth="1"/>
    <col min="9442" max="9442" width="11.125" style="426" customWidth="1"/>
    <col min="9443" max="9443" width="9.375" style="426" customWidth="1"/>
    <col min="9444" max="9444" width="6.375" style="426" customWidth="1"/>
    <col min="9445" max="9445" width="10.5" style="426" customWidth="1"/>
    <col min="9446" max="9448" width="9" style="426"/>
    <col min="9449" max="9449" width="9.625" style="426" customWidth="1"/>
    <col min="9450" max="9450" width="11.125" style="426" customWidth="1"/>
    <col min="9451" max="9451" width="9.625" style="426" customWidth="1"/>
    <col min="9452" max="9452" width="11.125" style="426" customWidth="1"/>
    <col min="9453" max="9453" width="9.625" style="426" customWidth="1"/>
    <col min="9454" max="9454" width="11.125" style="426" customWidth="1"/>
    <col min="9455" max="9689" width="9" style="426"/>
    <col min="9690" max="9690" width="2.625" style="426" customWidth="1"/>
    <col min="9691" max="9691" width="18.125" style="426" customWidth="1"/>
    <col min="9692" max="9693" width="5.625" style="426" customWidth="1"/>
    <col min="9694" max="9694" width="8.875" style="426" customWidth="1"/>
    <col min="9695" max="9695" width="6.875" style="426" customWidth="1"/>
    <col min="9696" max="9696" width="4" style="426" customWidth="1"/>
    <col min="9697" max="9697" width="9.625" style="426" customWidth="1"/>
    <col min="9698" max="9698" width="11.125" style="426" customWidth="1"/>
    <col min="9699" max="9699" width="9.375" style="426" customWidth="1"/>
    <col min="9700" max="9700" width="6.375" style="426" customWidth="1"/>
    <col min="9701" max="9701" width="10.5" style="426" customWidth="1"/>
    <col min="9702" max="9704" width="9" style="426"/>
    <col min="9705" max="9705" width="9.625" style="426" customWidth="1"/>
    <col min="9706" max="9706" width="11.125" style="426" customWidth="1"/>
    <col min="9707" max="9707" width="9.625" style="426" customWidth="1"/>
    <col min="9708" max="9708" width="11.125" style="426" customWidth="1"/>
    <col min="9709" max="9709" width="9.625" style="426" customWidth="1"/>
    <col min="9710" max="9710" width="11.125" style="426" customWidth="1"/>
    <col min="9711" max="9945" width="9" style="426"/>
    <col min="9946" max="9946" width="2.625" style="426" customWidth="1"/>
    <col min="9947" max="9947" width="18.125" style="426" customWidth="1"/>
    <col min="9948" max="9949" width="5.625" style="426" customWidth="1"/>
    <col min="9950" max="9950" width="8.875" style="426" customWidth="1"/>
    <col min="9951" max="9951" width="6.875" style="426" customWidth="1"/>
    <col min="9952" max="9952" width="4" style="426" customWidth="1"/>
    <col min="9953" max="9953" width="9.625" style="426" customWidth="1"/>
    <col min="9954" max="9954" width="11.125" style="426" customWidth="1"/>
    <col min="9955" max="9955" width="9.375" style="426" customWidth="1"/>
    <col min="9956" max="9956" width="6.375" style="426" customWidth="1"/>
    <col min="9957" max="9957" width="10.5" style="426" customWidth="1"/>
    <col min="9958" max="9960" width="9" style="426"/>
    <col min="9961" max="9961" width="9.625" style="426" customWidth="1"/>
    <col min="9962" max="9962" width="11.125" style="426" customWidth="1"/>
    <col min="9963" max="9963" width="9.625" style="426" customWidth="1"/>
    <col min="9964" max="9964" width="11.125" style="426" customWidth="1"/>
    <col min="9965" max="9965" width="9.625" style="426" customWidth="1"/>
    <col min="9966" max="9966" width="11.125" style="426" customWidth="1"/>
    <col min="9967" max="10201" width="9" style="426"/>
    <col min="10202" max="10202" width="2.625" style="426" customWidth="1"/>
    <col min="10203" max="10203" width="18.125" style="426" customWidth="1"/>
    <col min="10204" max="10205" width="5.625" style="426" customWidth="1"/>
    <col min="10206" max="10206" width="8.875" style="426" customWidth="1"/>
    <col min="10207" max="10207" width="6.875" style="426" customWidth="1"/>
    <col min="10208" max="10208" width="4" style="426" customWidth="1"/>
    <col min="10209" max="10209" width="9.625" style="426" customWidth="1"/>
    <col min="10210" max="10210" width="11.125" style="426" customWidth="1"/>
    <col min="10211" max="10211" width="9.375" style="426" customWidth="1"/>
    <col min="10212" max="10212" width="6.375" style="426" customWidth="1"/>
    <col min="10213" max="10213" width="10.5" style="426" customWidth="1"/>
    <col min="10214" max="10216" width="9" style="426"/>
    <col min="10217" max="10217" width="9.625" style="426" customWidth="1"/>
    <col min="10218" max="10218" width="11.125" style="426" customWidth="1"/>
    <col min="10219" max="10219" width="9.625" style="426" customWidth="1"/>
    <col min="10220" max="10220" width="11.125" style="426" customWidth="1"/>
    <col min="10221" max="10221" width="9.625" style="426" customWidth="1"/>
    <col min="10222" max="10222" width="11.125" style="426" customWidth="1"/>
    <col min="10223" max="10457" width="9" style="426"/>
    <col min="10458" max="10458" width="2.625" style="426" customWidth="1"/>
    <col min="10459" max="10459" width="18.125" style="426" customWidth="1"/>
    <col min="10460" max="10461" width="5.625" style="426" customWidth="1"/>
    <col min="10462" max="10462" width="8.875" style="426" customWidth="1"/>
    <col min="10463" max="10463" width="6.875" style="426" customWidth="1"/>
    <col min="10464" max="10464" width="4" style="426" customWidth="1"/>
    <col min="10465" max="10465" width="9.625" style="426" customWidth="1"/>
    <col min="10466" max="10466" width="11.125" style="426" customWidth="1"/>
    <col min="10467" max="10467" width="9.375" style="426" customWidth="1"/>
    <col min="10468" max="10468" width="6.375" style="426" customWidth="1"/>
    <col min="10469" max="10469" width="10.5" style="426" customWidth="1"/>
    <col min="10470" max="10472" width="9" style="426"/>
    <col min="10473" max="10473" width="9.625" style="426" customWidth="1"/>
    <col min="10474" max="10474" width="11.125" style="426" customWidth="1"/>
    <col min="10475" max="10475" width="9.625" style="426" customWidth="1"/>
    <col min="10476" max="10476" width="11.125" style="426" customWidth="1"/>
    <col min="10477" max="10477" width="9.625" style="426" customWidth="1"/>
    <col min="10478" max="10478" width="11.125" style="426" customWidth="1"/>
    <col min="10479" max="10713" width="9" style="426"/>
    <col min="10714" max="10714" width="2.625" style="426" customWidth="1"/>
    <col min="10715" max="10715" width="18.125" style="426" customWidth="1"/>
    <col min="10716" max="10717" width="5.625" style="426" customWidth="1"/>
    <col min="10718" max="10718" width="8.875" style="426" customWidth="1"/>
    <col min="10719" max="10719" width="6.875" style="426" customWidth="1"/>
    <col min="10720" max="10720" width="4" style="426" customWidth="1"/>
    <col min="10721" max="10721" width="9.625" style="426" customWidth="1"/>
    <col min="10722" max="10722" width="11.125" style="426" customWidth="1"/>
    <col min="10723" max="10723" width="9.375" style="426" customWidth="1"/>
    <col min="10724" max="10724" width="6.375" style="426" customWidth="1"/>
    <col min="10725" max="10725" width="10.5" style="426" customWidth="1"/>
    <col min="10726" max="10728" width="9" style="426"/>
    <col min="10729" max="10729" width="9.625" style="426" customWidth="1"/>
    <col min="10730" max="10730" width="11.125" style="426" customWidth="1"/>
    <col min="10731" max="10731" width="9.625" style="426" customWidth="1"/>
    <col min="10732" max="10732" width="11.125" style="426" customWidth="1"/>
    <col min="10733" max="10733" width="9.625" style="426" customWidth="1"/>
    <col min="10734" max="10734" width="11.125" style="426" customWidth="1"/>
    <col min="10735" max="10969" width="9" style="426"/>
    <col min="10970" max="10970" width="2.625" style="426" customWidth="1"/>
    <col min="10971" max="10971" width="18.125" style="426" customWidth="1"/>
    <col min="10972" max="10973" width="5.625" style="426" customWidth="1"/>
    <col min="10974" max="10974" width="8.875" style="426" customWidth="1"/>
    <col min="10975" max="10975" width="6.875" style="426" customWidth="1"/>
    <col min="10976" max="10976" width="4" style="426" customWidth="1"/>
    <col min="10977" max="10977" width="9.625" style="426" customWidth="1"/>
    <col min="10978" max="10978" width="11.125" style="426" customWidth="1"/>
    <col min="10979" max="10979" width="9.375" style="426" customWidth="1"/>
    <col min="10980" max="10980" width="6.375" style="426" customWidth="1"/>
    <col min="10981" max="10981" width="10.5" style="426" customWidth="1"/>
    <col min="10982" max="10984" width="9" style="426"/>
    <col min="10985" max="10985" width="9.625" style="426" customWidth="1"/>
    <col min="10986" max="10986" width="11.125" style="426" customWidth="1"/>
    <col min="10987" max="10987" width="9.625" style="426" customWidth="1"/>
    <col min="10988" max="10988" width="11.125" style="426" customWidth="1"/>
    <col min="10989" max="10989" width="9.625" style="426" customWidth="1"/>
    <col min="10990" max="10990" width="11.125" style="426" customWidth="1"/>
    <col min="10991" max="11225" width="9" style="426"/>
    <col min="11226" max="11226" width="2.625" style="426" customWidth="1"/>
    <col min="11227" max="11227" width="18.125" style="426" customWidth="1"/>
    <col min="11228" max="11229" width="5.625" style="426" customWidth="1"/>
    <col min="11230" max="11230" width="8.875" style="426" customWidth="1"/>
    <col min="11231" max="11231" width="6.875" style="426" customWidth="1"/>
    <col min="11232" max="11232" width="4" style="426" customWidth="1"/>
    <col min="11233" max="11233" width="9.625" style="426" customWidth="1"/>
    <col min="11234" max="11234" width="11.125" style="426" customWidth="1"/>
    <col min="11235" max="11235" width="9.375" style="426" customWidth="1"/>
    <col min="11236" max="11236" width="6.375" style="426" customWidth="1"/>
    <col min="11237" max="11237" width="10.5" style="426" customWidth="1"/>
    <col min="11238" max="11240" width="9" style="426"/>
    <col min="11241" max="11241" width="9.625" style="426" customWidth="1"/>
    <col min="11242" max="11242" width="11.125" style="426" customWidth="1"/>
    <col min="11243" max="11243" width="9.625" style="426" customWidth="1"/>
    <col min="11244" max="11244" width="11.125" style="426" customWidth="1"/>
    <col min="11245" max="11245" width="9.625" style="426" customWidth="1"/>
    <col min="11246" max="11246" width="11.125" style="426" customWidth="1"/>
    <col min="11247" max="11481" width="9" style="426"/>
    <col min="11482" max="11482" width="2.625" style="426" customWidth="1"/>
    <col min="11483" max="11483" width="18.125" style="426" customWidth="1"/>
    <col min="11484" max="11485" width="5.625" style="426" customWidth="1"/>
    <col min="11486" max="11486" width="8.875" style="426" customWidth="1"/>
    <col min="11487" max="11487" width="6.875" style="426" customWidth="1"/>
    <col min="11488" max="11488" width="4" style="426" customWidth="1"/>
    <col min="11489" max="11489" width="9.625" style="426" customWidth="1"/>
    <col min="11490" max="11490" width="11.125" style="426" customWidth="1"/>
    <col min="11491" max="11491" width="9.375" style="426" customWidth="1"/>
    <col min="11492" max="11492" width="6.375" style="426" customWidth="1"/>
    <col min="11493" max="11493" width="10.5" style="426" customWidth="1"/>
    <col min="11494" max="11496" width="9" style="426"/>
    <col min="11497" max="11497" width="9.625" style="426" customWidth="1"/>
    <col min="11498" max="11498" width="11.125" style="426" customWidth="1"/>
    <col min="11499" max="11499" width="9.625" style="426" customWidth="1"/>
    <col min="11500" max="11500" width="11.125" style="426" customWidth="1"/>
    <col min="11501" max="11501" width="9.625" style="426" customWidth="1"/>
    <col min="11502" max="11502" width="11.125" style="426" customWidth="1"/>
    <col min="11503" max="11737" width="9" style="426"/>
    <col min="11738" max="11738" width="2.625" style="426" customWidth="1"/>
    <col min="11739" max="11739" width="18.125" style="426" customWidth="1"/>
    <col min="11740" max="11741" width="5.625" style="426" customWidth="1"/>
    <col min="11742" max="11742" width="8.875" style="426" customWidth="1"/>
    <col min="11743" max="11743" width="6.875" style="426" customWidth="1"/>
    <col min="11744" max="11744" width="4" style="426" customWidth="1"/>
    <col min="11745" max="11745" width="9.625" style="426" customWidth="1"/>
    <col min="11746" max="11746" width="11.125" style="426" customWidth="1"/>
    <col min="11747" max="11747" width="9.375" style="426" customWidth="1"/>
    <col min="11748" max="11748" width="6.375" style="426" customWidth="1"/>
    <col min="11749" max="11749" width="10.5" style="426" customWidth="1"/>
    <col min="11750" max="11752" width="9" style="426"/>
    <col min="11753" max="11753" width="9.625" style="426" customWidth="1"/>
    <col min="11754" max="11754" width="11.125" style="426" customWidth="1"/>
    <col min="11755" max="11755" width="9.625" style="426" customWidth="1"/>
    <col min="11756" max="11756" width="11.125" style="426" customWidth="1"/>
    <col min="11757" max="11757" width="9.625" style="426" customWidth="1"/>
    <col min="11758" max="11758" width="11.125" style="426" customWidth="1"/>
    <col min="11759" max="11993" width="9" style="426"/>
    <col min="11994" max="11994" width="2.625" style="426" customWidth="1"/>
    <col min="11995" max="11995" width="18.125" style="426" customWidth="1"/>
    <col min="11996" max="11997" width="5.625" style="426" customWidth="1"/>
    <col min="11998" max="11998" width="8.875" style="426" customWidth="1"/>
    <col min="11999" max="11999" width="6.875" style="426" customWidth="1"/>
    <col min="12000" max="12000" width="4" style="426" customWidth="1"/>
    <col min="12001" max="12001" width="9.625" style="426" customWidth="1"/>
    <col min="12002" max="12002" width="11.125" style="426" customWidth="1"/>
    <col min="12003" max="12003" width="9.375" style="426" customWidth="1"/>
    <col min="12004" max="12004" width="6.375" style="426" customWidth="1"/>
    <col min="12005" max="12005" width="10.5" style="426" customWidth="1"/>
    <col min="12006" max="12008" width="9" style="426"/>
    <col min="12009" max="12009" width="9.625" style="426" customWidth="1"/>
    <col min="12010" max="12010" width="11.125" style="426" customWidth="1"/>
    <col min="12011" max="12011" width="9.625" style="426" customWidth="1"/>
    <col min="12012" max="12012" width="11.125" style="426" customWidth="1"/>
    <col min="12013" max="12013" width="9.625" style="426" customWidth="1"/>
    <col min="12014" max="12014" width="11.125" style="426" customWidth="1"/>
    <col min="12015" max="12249" width="9" style="426"/>
    <col min="12250" max="12250" width="2.625" style="426" customWidth="1"/>
    <col min="12251" max="12251" width="18.125" style="426" customWidth="1"/>
    <col min="12252" max="12253" width="5.625" style="426" customWidth="1"/>
    <col min="12254" max="12254" width="8.875" style="426" customWidth="1"/>
    <col min="12255" max="12255" width="6.875" style="426" customWidth="1"/>
    <col min="12256" max="12256" width="4" style="426" customWidth="1"/>
    <col min="12257" max="12257" width="9.625" style="426" customWidth="1"/>
    <col min="12258" max="12258" width="11.125" style="426" customWidth="1"/>
    <col min="12259" max="12259" width="9.375" style="426" customWidth="1"/>
    <col min="12260" max="12260" width="6.375" style="426" customWidth="1"/>
    <col min="12261" max="12261" width="10.5" style="426" customWidth="1"/>
    <col min="12262" max="12264" width="9" style="426"/>
    <col min="12265" max="12265" width="9.625" style="426" customWidth="1"/>
    <col min="12266" max="12266" width="11.125" style="426" customWidth="1"/>
    <col min="12267" max="12267" width="9.625" style="426" customWidth="1"/>
    <col min="12268" max="12268" width="11.125" style="426" customWidth="1"/>
    <col min="12269" max="12269" width="9.625" style="426" customWidth="1"/>
    <col min="12270" max="12270" width="11.125" style="426" customWidth="1"/>
    <col min="12271" max="12505" width="9" style="426"/>
    <col min="12506" max="12506" width="2.625" style="426" customWidth="1"/>
    <col min="12507" max="12507" width="18.125" style="426" customWidth="1"/>
    <col min="12508" max="12509" width="5.625" style="426" customWidth="1"/>
    <col min="12510" max="12510" width="8.875" style="426" customWidth="1"/>
    <col min="12511" max="12511" width="6.875" style="426" customWidth="1"/>
    <col min="12512" max="12512" width="4" style="426" customWidth="1"/>
    <col min="12513" max="12513" width="9.625" style="426" customWidth="1"/>
    <col min="12514" max="12514" width="11.125" style="426" customWidth="1"/>
    <col min="12515" max="12515" width="9.375" style="426" customWidth="1"/>
    <col min="12516" max="12516" width="6.375" style="426" customWidth="1"/>
    <col min="12517" max="12517" width="10.5" style="426" customWidth="1"/>
    <col min="12518" max="12520" width="9" style="426"/>
    <col min="12521" max="12521" width="9.625" style="426" customWidth="1"/>
    <col min="12522" max="12522" width="11.125" style="426" customWidth="1"/>
    <col min="12523" max="12523" width="9.625" style="426" customWidth="1"/>
    <col min="12524" max="12524" width="11.125" style="426" customWidth="1"/>
    <col min="12525" max="12525" width="9.625" style="426" customWidth="1"/>
    <col min="12526" max="12526" width="11.125" style="426" customWidth="1"/>
    <col min="12527" max="12761" width="9" style="426"/>
    <col min="12762" max="12762" width="2.625" style="426" customWidth="1"/>
    <col min="12763" max="12763" width="18.125" style="426" customWidth="1"/>
    <col min="12764" max="12765" width="5.625" style="426" customWidth="1"/>
    <col min="12766" max="12766" width="8.875" style="426" customWidth="1"/>
    <col min="12767" max="12767" width="6.875" style="426" customWidth="1"/>
    <col min="12768" max="12768" width="4" style="426" customWidth="1"/>
    <col min="12769" max="12769" width="9.625" style="426" customWidth="1"/>
    <col min="12770" max="12770" width="11.125" style="426" customWidth="1"/>
    <col min="12771" max="12771" width="9.375" style="426" customWidth="1"/>
    <col min="12772" max="12772" width="6.375" style="426" customWidth="1"/>
    <col min="12773" max="12773" width="10.5" style="426" customWidth="1"/>
    <col min="12774" max="12776" width="9" style="426"/>
    <col min="12777" max="12777" width="9.625" style="426" customWidth="1"/>
    <col min="12778" max="12778" width="11.125" style="426" customWidth="1"/>
    <col min="12779" max="12779" width="9.625" style="426" customWidth="1"/>
    <col min="12780" max="12780" width="11.125" style="426" customWidth="1"/>
    <col min="12781" max="12781" width="9.625" style="426" customWidth="1"/>
    <col min="12782" max="12782" width="11.125" style="426" customWidth="1"/>
    <col min="12783" max="13017" width="9" style="426"/>
    <col min="13018" max="13018" width="2.625" style="426" customWidth="1"/>
    <col min="13019" max="13019" width="18.125" style="426" customWidth="1"/>
    <col min="13020" max="13021" width="5.625" style="426" customWidth="1"/>
    <col min="13022" max="13022" width="8.875" style="426" customWidth="1"/>
    <col min="13023" max="13023" width="6.875" style="426" customWidth="1"/>
    <col min="13024" max="13024" width="4" style="426" customWidth="1"/>
    <col min="13025" max="13025" width="9.625" style="426" customWidth="1"/>
    <col min="13026" max="13026" width="11.125" style="426" customWidth="1"/>
    <col min="13027" max="13027" width="9.375" style="426" customWidth="1"/>
    <col min="13028" max="13028" width="6.375" style="426" customWidth="1"/>
    <col min="13029" max="13029" width="10.5" style="426" customWidth="1"/>
    <col min="13030" max="13032" width="9" style="426"/>
    <col min="13033" max="13033" width="9.625" style="426" customWidth="1"/>
    <col min="13034" max="13034" width="11.125" style="426" customWidth="1"/>
    <col min="13035" max="13035" width="9.625" style="426" customWidth="1"/>
    <col min="13036" max="13036" width="11.125" style="426" customWidth="1"/>
    <col min="13037" max="13037" width="9.625" style="426" customWidth="1"/>
    <col min="13038" max="13038" width="11.125" style="426" customWidth="1"/>
    <col min="13039" max="13273" width="9" style="426"/>
    <col min="13274" max="13274" width="2.625" style="426" customWidth="1"/>
    <col min="13275" max="13275" width="18.125" style="426" customWidth="1"/>
    <col min="13276" max="13277" width="5.625" style="426" customWidth="1"/>
    <col min="13278" max="13278" width="8.875" style="426" customWidth="1"/>
    <col min="13279" max="13279" width="6.875" style="426" customWidth="1"/>
    <col min="13280" max="13280" width="4" style="426" customWidth="1"/>
    <col min="13281" max="13281" width="9.625" style="426" customWidth="1"/>
    <col min="13282" max="13282" width="11.125" style="426" customWidth="1"/>
    <col min="13283" max="13283" width="9.375" style="426" customWidth="1"/>
    <col min="13284" max="13284" width="6.375" style="426" customWidth="1"/>
    <col min="13285" max="13285" width="10.5" style="426" customWidth="1"/>
    <col min="13286" max="13288" width="9" style="426"/>
    <col min="13289" max="13289" width="9.625" style="426" customWidth="1"/>
    <col min="13290" max="13290" width="11.125" style="426" customWidth="1"/>
    <col min="13291" max="13291" width="9.625" style="426" customWidth="1"/>
    <col min="13292" max="13292" width="11.125" style="426" customWidth="1"/>
    <col min="13293" max="13293" width="9.625" style="426" customWidth="1"/>
    <col min="13294" max="13294" width="11.125" style="426" customWidth="1"/>
    <col min="13295" max="13529" width="9" style="426"/>
    <col min="13530" max="13530" width="2.625" style="426" customWidth="1"/>
    <col min="13531" max="13531" width="18.125" style="426" customWidth="1"/>
    <col min="13532" max="13533" width="5.625" style="426" customWidth="1"/>
    <col min="13534" max="13534" width="8.875" style="426" customWidth="1"/>
    <col min="13535" max="13535" width="6.875" style="426" customWidth="1"/>
    <col min="13536" max="13536" width="4" style="426" customWidth="1"/>
    <col min="13537" max="13537" width="9.625" style="426" customWidth="1"/>
    <col min="13538" max="13538" width="11.125" style="426" customWidth="1"/>
    <col min="13539" max="13539" width="9.375" style="426" customWidth="1"/>
    <col min="13540" max="13540" width="6.375" style="426" customWidth="1"/>
    <col min="13541" max="13541" width="10.5" style="426" customWidth="1"/>
    <col min="13542" max="13544" width="9" style="426"/>
    <col min="13545" max="13545" width="9.625" style="426" customWidth="1"/>
    <col min="13546" max="13546" width="11.125" style="426" customWidth="1"/>
    <col min="13547" max="13547" width="9.625" style="426" customWidth="1"/>
    <col min="13548" max="13548" width="11.125" style="426" customWidth="1"/>
    <col min="13549" max="13549" width="9.625" style="426" customWidth="1"/>
    <col min="13550" max="13550" width="11.125" style="426" customWidth="1"/>
    <col min="13551" max="13785" width="9" style="426"/>
    <col min="13786" max="13786" width="2.625" style="426" customWidth="1"/>
    <col min="13787" max="13787" width="18.125" style="426" customWidth="1"/>
    <col min="13788" max="13789" width="5.625" style="426" customWidth="1"/>
    <col min="13790" max="13790" width="8.875" style="426" customWidth="1"/>
    <col min="13791" max="13791" width="6.875" style="426" customWidth="1"/>
    <col min="13792" max="13792" width="4" style="426" customWidth="1"/>
    <col min="13793" max="13793" width="9.625" style="426" customWidth="1"/>
    <col min="13794" max="13794" width="11.125" style="426" customWidth="1"/>
    <col min="13795" max="13795" width="9.375" style="426" customWidth="1"/>
    <col min="13796" max="13796" width="6.375" style="426" customWidth="1"/>
    <col min="13797" max="13797" width="10.5" style="426" customWidth="1"/>
    <col min="13798" max="13800" width="9" style="426"/>
    <col min="13801" max="13801" width="9.625" style="426" customWidth="1"/>
    <col min="13802" max="13802" width="11.125" style="426" customWidth="1"/>
    <col min="13803" max="13803" width="9.625" style="426" customWidth="1"/>
    <col min="13804" max="13804" width="11.125" style="426" customWidth="1"/>
    <col min="13805" max="13805" width="9.625" style="426" customWidth="1"/>
    <col min="13806" max="13806" width="11.125" style="426" customWidth="1"/>
    <col min="13807" max="14041" width="9" style="426"/>
    <col min="14042" max="14042" width="2.625" style="426" customWidth="1"/>
    <col min="14043" max="14043" width="18.125" style="426" customWidth="1"/>
    <col min="14044" max="14045" width="5.625" style="426" customWidth="1"/>
    <col min="14046" max="14046" width="8.875" style="426" customWidth="1"/>
    <col min="14047" max="14047" width="6.875" style="426" customWidth="1"/>
    <col min="14048" max="14048" width="4" style="426" customWidth="1"/>
    <col min="14049" max="14049" width="9.625" style="426" customWidth="1"/>
    <col min="14050" max="14050" width="11.125" style="426" customWidth="1"/>
    <col min="14051" max="14051" width="9.375" style="426" customWidth="1"/>
    <col min="14052" max="14052" width="6.375" style="426" customWidth="1"/>
    <col min="14053" max="14053" width="10.5" style="426" customWidth="1"/>
    <col min="14054" max="14056" width="9" style="426"/>
    <col min="14057" max="14057" width="9.625" style="426" customWidth="1"/>
    <col min="14058" max="14058" width="11.125" style="426" customWidth="1"/>
    <col min="14059" max="14059" width="9.625" style="426" customWidth="1"/>
    <col min="14060" max="14060" width="11.125" style="426" customWidth="1"/>
    <col min="14061" max="14061" width="9.625" style="426" customWidth="1"/>
    <col min="14062" max="14062" width="11.125" style="426" customWidth="1"/>
    <col min="14063" max="14297" width="9" style="426"/>
    <col min="14298" max="14298" width="2.625" style="426" customWidth="1"/>
    <col min="14299" max="14299" width="18.125" style="426" customWidth="1"/>
    <col min="14300" max="14301" width="5.625" style="426" customWidth="1"/>
    <col min="14302" max="14302" width="8.875" style="426" customWidth="1"/>
    <col min="14303" max="14303" width="6.875" style="426" customWidth="1"/>
    <col min="14304" max="14304" width="4" style="426" customWidth="1"/>
    <col min="14305" max="14305" width="9.625" style="426" customWidth="1"/>
    <col min="14306" max="14306" width="11.125" style="426" customWidth="1"/>
    <col min="14307" max="14307" width="9.375" style="426" customWidth="1"/>
    <col min="14308" max="14308" width="6.375" style="426" customWidth="1"/>
    <col min="14309" max="14309" width="10.5" style="426" customWidth="1"/>
    <col min="14310" max="14312" width="9" style="426"/>
    <col min="14313" max="14313" width="9.625" style="426" customWidth="1"/>
    <col min="14314" max="14314" width="11.125" style="426" customWidth="1"/>
    <col min="14315" max="14315" width="9.625" style="426" customWidth="1"/>
    <col min="14316" max="14316" width="11.125" style="426" customWidth="1"/>
    <col min="14317" max="14317" width="9.625" style="426" customWidth="1"/>
    <col min="14318" max="14318" width="11.125" style="426" customWidth="1"/>
    <col min="14319" max="14553" width="9" style="426"/>
    <col min="14554" max="14554" width="2.625" style="426" customWidth="1"/>
    <col min="14555" max="14555" width="18.125" style="426" customWidth="1"/>
    <col min="14556" max="14557" width="5.625" style="426" customWidth="1"/>
    <col min="14558" max="14558" width="8.875" style="426" customWidth="1"/>
    <col min="14559" max="14559" width="6.875" style="426" customWidth="1"/>
    <col min="14560" max="14560" width="4" style="426" customWidth="1"/>
    <col min="14561" max="14561" width="9.625" style="426" customWidth="1"/>
    <col min="14562" max="14562" width="11.125" style="426" customWidth="1"/>
    <col min="14563" max="14563" width="9.375" style="426" customWidth="1"/>
    <col min="14564" max="14564" width="6.375" style="426" customWidth="1"/>
    <col min="14565" max="14565" width="10.5" style="426" customWidth="1"/>
    <col min="14566" max="14568" width="9" style="426"/>
    <col min="14569" max="14569" width="9.625" style="426" customWidth="1"/>
    <col min="14570" max="14570" width="11.125" style="426" customWidth="1"/>
    <col min="14571" max="14571" width="9.625" style="426" customWidth="1"/>
    <col min="14572" max="14572" width="11.125" style="426" customWidth="1"/>
    <col min="14573" max="14573" width="9.625" style="426" customWidth="1"/>
    <col min="14574" max="14574" width="11.125" style="426" customWidth="1"/>
    <col min="14575" max="14809" width="9" style="426"/>
    <col min="14810" max="14810" width="2.625" style="426" customWidth="1"/>
    <col min="14811" max="14811" width="18.125" style="426" customWidth="1"/>
    <col min="14812" max="14813" width="5.625" style="426" customWidth="1"/>
    <col min="14814" max="14814" width="8.875" style="426" customWidth="1"/>
    <col min="14815" max="14815" width="6.875" style="426" customWidth="1"/>
    <col min="14816" max="14816" width="4" style="426" customWidth="1"/>
    <col min="14817" max="14817" width="9.625" style="426" customWidth="1"/>
    <col min="14818" max="14818" width="11.125" style="426" customWidth="1"/>
    <col min="14819" max="14819" width="9.375" style="426" customWidth="1"/>
    <col min="14820" max="14820" width="6.375" style="426" customWidth="1"/>
    <col min="14821" max="14821" width="10.5" style="426" customWidth="1"/>
    <col min="14822" max="14824" width="9" style="426"/>
    <col min="14825" max="14825" width="9.625" style="426" customWidth="1"/>
    <col min="14826" max="14826" width="11.125" style="426" customWidth="1"/>
    <col min="14827" max="14827" width="9.625" style="426" customWidth="1"/>
    <col min="14828" max="14828" width="11.125" style="426" customWidth="1"/>
    <col min="14829" max="14829" width="9.625" style="426" customWidth="1"/>
    <col min="14830" max="14830" width="11.125" style="426" customWidth="1"/>
    <col min="14831" max="15065" width="9" style="426"/>
    <col min="15066" max="15066" width="2.625" style="426" customWidth="1"/>
    <col min="15067" max="15067" width="18.125" style="426" customWidth="1"/>
    <col min="15068" max="15069" width="5.625" style="426" customWidth="1"/>
    <col min="15070" max="15070" width="8.875" style="426" customWidth="1"/>
    <col min="15071" max="15071" width="6.875" style="426" customWidth="1"/>
    <col min="15072" max="15072" width="4" style="426" customWidth="1"/>
    <col min="15073" max="15073" width="9.625" style="426" customWidth="1"/>
    <col min="15074" max="15074" width="11.125" style="426" customWidth="1"/>
    <col min="15075" max="15075" width="9.375" style="426" customWidth="1"/>
    <col min="15076" max="15076" width="6.375" style="426" customWidth="1"/>
    <col min="15077" max="15077" width="10.5" style="426" customWidth="1"/>
    <col min="15078" max="15080" width="9" style="426"/>
    <col min="15081" max="15081" width="9.625" style="426" customWidth="1"/>
    <col min="15082" max="15082" width="11.125" style="426" customWidth="1"/>
    <col min="15083" max="15083" width="9.625" style="426" customWidth="1"/>
    <col min="15084" max="15084" width="11.125" style="426" customWidth="1"/>
    <col min="15085" max="15085" width="9.625" style="426" customWidth="1"/>
    <col min="15086" max="15086" width="11.125" style="426" customWidth="1"/>
    <col min="15087" max="15321" width="9" style="426"/>
    <col min="15322" max="15322" width="2.625" style="426" customWidth="1"/>
    <col min="15323" max="15323" width="18.125" style="426" customWidth="1"/>
    <col min="15324" max="15325" width="5.625" style="426" customWidth="1"/>
    <col min="15326" max="15326" width="8.875" style="426" customWidth="1"/>
    <col min="15327" max="15327" width="6.875" style="426" customWidth="1"/>
    <col min="15328" max="15328" width="4" style="426" customWidth="1"/>
    <col min="15329" max="15329" width="9.625" style="426" customWidth="1"/>
    <col min="15330" max="15330" width="11.125" style="426" customWidth="1"/>
    <col min="15331" max="15331" width="9.375" style="426" customWidth="1"/>
    <col min="15332" max="15332" width="6.375" style="426" customWidth="1"/>
    <col min="15333" max="15333" width="10.5" style="426" customWidth="1"/>
    <col min="15334" max="15336" width="9" style="426"/>
    <col min="15337" max="15337" width="9.625" style="426" customWidth="1"/>
    <col min="15338" max="15338" width="11.125" style="426" customWidth="1"/>
    <col min="15339" max="15339" width="9.625" style="426" customWidth="1"/>
    <col min="15340" max="15340" width="11.125" style="426" customWidth="1"/>
    <col min="15341" max="15341" width="9.625" style="426" customWidth="1"/>
    <col min="15342" max="15342" width="11.125" style="426" customWidth="1"/>
    <col min="15343" max="15577" width="9" style="426"/>
    <col min="15578" max="15578" width="2.625" style="426" customWidth="1"/>
    <col min="15579" max="15579" width="18.125" style="426" customWidth="1"/>
    <col min="15580" max="15581" width="5.625" style="426" customWidth="1"/>
    <col min="15582" max="15582" width="8.875" style="426" customWidth="1"/>
    <col min="15583" max="15583" width="6.875" style="426" customWidth="1"/>
    <col min="15584" max="15584" width="4" style="426" customWidth="1"/>
    <col min="15585" max="15585" width="9.625" style="426" customWidth="1"/>
    <col min="15586" max="15586" width="11.125" style="426" customWidth="1"/>
    <col min="15587" max="15587" width="9.375" style="426" customWidth="1"/>
    <col min="15588" max="15588" width="6.375" style="426" customWidth="1"/>
    <col min="15589" max="15589" width="10.5" style="426" customWidth="1"/>
    <col min="15590" max="15592" width="9" style="426"/>
    <col min="15593" max="15593" width="9.625" style="426" customWidth="1"/>
    <col min="15594" max="15594" width="11.125" style="426" customWidth="1"/>
    <col min="15595" max="15595" width="9.625" style="426" customWidth="1"/>
    <col min="15596" max="15596" width="11.125" style="426" customWidth="1"/>
    <col min="15597" max="15597" width="9.625" style="426" customWidth="1"/>
    <col min="15598" max="15598" width="11.125" style="426" customWidth="1"/>
    <col min="15599" max="15833" width="9" style="426"/>
    <col min="15834" max="15834" width="2.625" style="426" customWidth="1"/>
    <col min="15835" max="15835" width="18.125" style="426" customWidth="1"/>
    <col min="15836" max="15837" width="5.625" style="426" customWidth="1"/>
    <col min="15838" max="15838" width="8.875" style="426" customWidth="1"/>
    <col min="15839" max="15839" width="6.875" style="426" customWidth="1"/>
    <col min="15840" max="15840" width="4" style="426" customWidth="1"/>
    <col min="15841" max="15841" width="9.625" style="426" customWidth="1"/>
    <col min="15842" max="15842" width="11.125" style="426" customWidth="1"/>
    <col min="15843" max="15843" width="9.375" style="426" customWidth="1"/>
    <col min="15844" max="15844" width="6.375" style="426" customWidth="1"/>
    <col min="15845" max="15845" width="10.5" style="426" customWidth="1"/>
    <col min="15846" max="15848" width="9" style="426"/>
    <col min="15849" max="15849" width="9.625" style="426" customWidth="1"/>
    <col min="15850" max="15850" width="11.125" style="426" customWidth="1"/>
    <col min="15851" max="15851" width="9.625" style="426" customWidth="1"/>
    <col min="15852" max="15852" width="11.125" style="426" customWidth="1"/>
    <col min="15853" max="15853" width="9.625" style="426" customWidth="1"/>
    <col min="15854" max="15854" width="11.125" style="426" customWidth="1"/>
    <col min="15855" max="16089" width="9" style="426"/>
    <col min="16090" max="16090" width="2.625" style="426" customWidth="1"/>
    <col min="16091" max="16091" width="18.125" style="426" customWidth="1"/>
    <col min="16092" max="16093" width="5.625" style="426" customWidth="1"/>
    <col min="16094" max="16094" width="8.875" style="426" customWidth="1"/>
    <col min="16095" max="16095" width="6.875" style="426" customWidth="1"/>
    <col min="16096" max="16096" width="4" style="426" customWidth="1"/>
    <col min="16097" max="16097" width="9.625" style="426" customWidth="1"/>
    <col min="16098" max="16098" width="11.125" style="426" customWidth="1"/>
    <col min="16099" max="16099" width="9.375" style="426" customWidth="1"/>
    <col min="16100" max="16100" width="6.375" style="426" customWidth="1"/>
    <col min="16101" max="16101" width="10.5" style="426" customWidth="1"/>
    <col min="16102" max="16104" width="9" style="426"/>
    <col min="16105" max="16105" width="9.625" style="426" customWidth="1"/>
    <col min="16106" max="16106" width="11.125" style="426" customWidth="1"/>
    <col min="16107" max="16107" width="9.625" style="426" customWidth="1"/>
    <col min="16108" max="16108" width="11.125" style="426" customWidth="1"/>
    <col min="16109" max="16109" width="9.625" style="426" customWidth="1"/>
    <col min="16110" max="16110" width="11.125" style="426" customWidth="1"/>
    <col min="16111" max="16384" width="9" style="426"/>
  </cols>
  <sheetData>
    <row r="1" spans="1:12" ht="13.5" customHeight="1" thickBot="1">
      <c r="G1" s="421"/>
      <c r="J1" s="179"/>
      <c r="K1" s="493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94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194"/>
      <c r="L4" s="195"/>
    </row>
    <row r="5" spans="1:12" ht="13.5" customHeight="1">
      <c r="A5" s="453">
        <v>17</v>
      </c>
      <c r="B5" s="454" t="str">
        <f>'2 表紙2'!$B$47</f>
        <v>ｻｲﾝ工事</v>
      </c>
      <c r="C5" s="198"/>
      <c r="D5" s="199"/>
      <c r="E5" s="455"/>
      <c r="F5" s="201"/>
      <c r="G5" s="456"/>
      <c r="H5" s="457"/>
      <c r="I5" s="458"/>
      <c r="J5" s="205"/>
      <c r="K5" s="206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194"/>
      <c r="L6" s="195"/>
    </row>
    <row r="7" spans="1:12" ht="13.5" customHeight="1">
      <c r="A7" s="453"/>
      <c r="B7" s="454" t="s">
        <v>540</v>
      </c>
      <c r="C7" s="198"/>
      <c r="D7" s="199"/>
      <c r="E7" s="455"/>
      <c r="F7" s="201"/>
      <c r="G7" s="463"/>
      <c r="H7" s="458"/>
      <c r="I7" s="458"/>
      <c r="J7" s="205"/>
      <c r="K7" s="213"/>
      <c r="L7" s="207"/>
    </row>
    <row r="8" spans="1:12" ht="13.5" customHeight="1">
      <c r="A8" s="459"/>
      <c r="B8" s="446" t="s">
        <v>745</v>
      </c>
      <c r="C8" s="214" t="s">
        <v>746</v>
      </c>
      <c r="D8" s="460"/>
      <c r="E8" s="461"/>
      <c r="F8" s="449"/>
      <c r="G8" s="462"/>
      <c r="H8" s="452"/>
      <c r="I8" s="452"/>
      <c r="J8" s="193"/>
      <c r="K8" s="194"/>
      <c r="L8" s="195"/>
    </row>
    <row r="9" spans="1:12" ht="13.5" customHeight="1">
      <c r="A9" s="453"/>
      <c r="B9" s="454" t="s">
        <v>541</v>
      </c>
      <c r="C9" s="464" t="s">
        <v>747</v>
      </c>
      <c r="D9" s="464"/>
      <c r="E9" s="455"/>
      <c r="F9" s="201">
        <v>1</v>
      </c>
      <c r="G9" s="463" t="s">
        <v>55</v>
      </c>
      <c r="H9" s="457"/>
      <c r="I9" s="458"/>
      <c r="J9" s="205"/>
      <c r="K9" s="213"/>
      <c r="L9" s="207"/>
    </row>
    <row r="10" spans="1:12" ht="13.5" customHeight="1">
      <c r="A10" s="465"/>
      <c r="B10" s="446" t="s">
        <v>748</v>
      </c>
      <c r="C10" s="214" t="s">
        <v>749</v>
      </c>
      <c r="D10" s="218"/>
      <c r="E10" s="461"/>
      <c r="F10" s="219"/>
      <c r="G10" s="466"/>
      <c r="H10" s="467"/>
      <c r="I10" s="452"/>
      <c r="J10" s="193"/>
      <c r="K10" s="194"/>
      <c r="L10" s="222"/>
    </row>
    <row r="11" spans="1:12" ht="13.5" customHeight="1">
      <c r="A11" s="465"/>
      <c r="B11" s="454" t="s">
        <v>541</v>
      </c>
      <c r="C11" s="464" t="s">
        <v>750</v>
      </c>
      <c r="D11" s="464"/>
      <c r="E11" s="455"/>
      <c r="F11" s="201">
        <v>1</v>
      </c>
      <c r="G11" s="463" t="s">
        <v>55</v>
      </c>
      <c r="H11" s="458"/>
      <c r="I11" s="458"/>
      <c r="J11" s="205"/>
      <c r="K11" s="213"/>
      <c r="L11" s="222"/>
    </row>
    <row r="12" spans="1:12" ht="13.5" customHeight="1">
      <c r="A12" s="459"/>
      <c r="B12" s="446"/>
      <c r="C12" s="214" t="s">
        <v>751</v>
      </c>
      <c r="D12" s="218"/>
      <c r="E12" s="461"/>
      <c r="F12" s="219"/>
      <c r="G12" s="466"/>
      <c r="H12" s="467"/>
      <c r="I12" s="452"/>
      <c r="J12" s="193"/>
      <c r="K12" s="194"/>
      <c r="L12" s="195"/>
    </row>
    <row r="13" spans="1:12" ht="13.5" customHeight="1">
      <c r="A13" s="453"/>
      <c r="B13" s="454"/>
      <c r="C13" s="464" t="s">
        <v>752</v>
      </c>
      <c r="D13" s="464"/>
      <c r="E13" s="455"/>
      <c r="F13" s="201"/>
      <c r="G13" s="463"/>
      <c r="H13" s="457"/>
      <c r="I13" s="458"/>
      <c r="J13" s="205"/>
      <c r="K13" s="213"/>
      <c r="L13" s="207"/>
    </row>
    <row r="14" spans="1:12" ht="13.5" customHeight="1">
      <c r="A14" s="459"/>
      <c r="B14" s="446"/>
      <c r="C14" s="214" t="s">
        <v>753</v>
      </c>
      <c r="D14" s="460"/>
      <c r="E14" s="461"/>
      <c r="F14" s="449"/>
      <c r="G14" s="462"/>
      <c r="H14" s="452"/>
      <c r="I14" s="452"/>
      <c r="J14" s="193"/>
      <c r="K14" s="194"/>
      <c r="L14" s="195"/>
    </row>
    <row r="15" spans="1:12" ht="13.5" customHeight="1">
      <c r="A15" s="453"/>
      <c r="B15" s="454"/>
      <c r="C15" s="464"/>
      <c r="D15" s="464"/>
      <c r="E15" s="455"/>
      <c r="F15" s="468"/>
      <c r="G15" s="463"/>
      <c r="H15" s="458"/>
      <c r="I15" s="458"/>
      <c r="J15" s="205"/>
      <c r="K15" s="213"/>
      <c r="L15" s="207"/>
    </row>
    <row r="16" spans="1:12" ht="13.5" customHeight="1">
      <c r="A16" s="459"/>
      <c r="B16" s="469"/>
      <c r="C16" s="214"/>
      <c r="E16" s="470"/>
      <c r="F16" s="471"/>
      <c r="G16" s="472"/>
      <c r="H16" s="473"/>
      <c r="I16" s="452"/>
      <c r="J16" s="228"/>
      <c r="K16" s="194"/>
      <c r="L16" s="195"/>
    </row>
    <row r="17" spans="1:12" ht="13.5" customHeight="1">
      <c r="A17" s="453"/>
      <c r="B17" s="474" t="s">
        <v>542</v>
      </c>
      <c r="C17" s="475"/>
      <c r="D17" s="464"/>
      <c r="E17" s="455"/>
      <c r="F17" s="201"/>
      <c r="G17" s="463"/>
      <c r="H17" s="458"/>
      <c r="I17" s="458"/>
      <c r="J17" s="205"/>
      <c r="K17" s="213"/>
      <c r="L17" s="207"/>
    </row>
    <row r="18" spans="1:12" ht="13.5" customHeight="1">
      <c r="A18" s="459"/>
      <c r="B18" s="446" t="s">
        <v>837</v>
      </c>
      <c r="C18" s="460"/>
      <c r="D18" s="460"/>
      <c r="E18" s="461"/>
      <c r="F18" s="449"/>
      <c r="G18" s="462"/>
      <c r="H18" s="452"/>
      <c r="I18" s="452"/>
      <c r="J18" s="193"/>
      <c r="K18" s="194"/>
      <c r="L18" s="195"/>
    </row>
    <row r="19" spans="1:12" ht="13.5" customHeight="1">
      <c r="A19" s="453"/>
      <c r="B19" s="454" t="s">
        <v>838</v>
      </c>
      <c r="C19" s="198" t="s">
        <v>839</v>
      </c>
      <c r="D19" s="199"/>
      <c r="E19" s="455"/>
      <c r="F19" s="201">
        <v>1</v>
      </c>
      <c r="G19" s="463" t="s">
        <v>55</v>
      </c>
      <c r="H19" s="458"/>
      <c r="I19" s="458"/>
      <c r="J19" s="205"/>
      <c r="K19" s="213"/>
      <c r="L19" s="207"/>
    </row>
    <row r="20" spans="1:12" ht="13.5" customHeight="1">
      <c r="A20" s="459"/>
      <c r="B20" s="446" t="s">
        <v>777</v>
      </c>
      <c r="C20" s="214"/>
      <c r="D20" s="460"/>
      <c r="E20" s="461"/>
      <c r="F20" s="449"/>
      <c r="G20" s="462"/>
      <c r="H20" s="452"/>
      <c r="I20" s="452"/>
      <c r="J20" s="193"/>
      <c r="K20" s="194"/>
      <c r="L20" s="195"/>
    </row>
    <row r="21" spans="1:12" ht="13.5" customHeight="1">
      <c r="A21" s="453"/>
      <c r="B21" s="454" t="s">
        <v>840</v>
      </c>
      <c r="C21" s="464" t="s">
        <v>841</v>
      </c>
      <c r="D21" s="464"/>
      <c r="E21" s="455"/>
      <c r="F21" s="201">
        <v>1</v>
      </c>
      <c r="G21" s="463" t="s">
        <v>55</v>
      </c>
      <c r="H21" s="457"/>
      <c r="I21" s="458"/>
      <c r="J21" s="205"/>
      <c r="K21" s="213"/>
      <c r="L21" s="207"/>
    </row>
    <row r="22" spans="1:12" ht="13.5" customHeight="1">
      <c r="A22" s="465"/>
      <c r="B22" s="446"/>
      <c r="C22" s="214"/>
      <c r="D22" s="218"/>
      <c r="E22" s="461"/>
      <c r="F22" s="219"/>
      <c r="G22" s="466"/>
      <c r="H22" s="467"/>
      <c r="I22" s="452"/>
      <c r="J22" s="193"/>
      <c r="K22" s="194"/>
      <c r="L22" s="222"/>
    </row>
    <row r="23" spans="1:12" ht="13.5" customHeight="1">
      <c r="A23" s="465"/>
      <c r="B23" s="454" t="s">
        <v>565</v>
      </c>
      <c r="C23" s="464" t="s">
        <v>566</v>
      </c>
      <c r="D23" s="464"/>
      <c r="E23" s="455"/>
      <c r="F23" s="201">
        <v>10</v>
      </c>
      <c r="G23" s="463" t="s">
        <v>55</v>
      </c>
      <c r="H23" s="458"/>
      <c r="I23" s="458"/>
      <c r="J23" s="205"/>
      <c r="K23" s="213"/>
      <c r="L23" s="222"/>
    </row>
    <row r="24" spans="1:12" ht="13.5" customHeight="1">
      <c r="A24" s="459"/>
      <c r="B24" s="446"/>
      <c r="C24" s="214"/>
      <c r="D24" s="218"/>
      <c r="E24" s="461"/>
      <c r="F24" s="219"/>
      <c r="G24" s="466"/>
      <c r="H24" s="467"/>
      <c r="I24" s="452"/>
      <c r="J24" s="193"/>
      <c r="K24" s="194"/>
      <c r="L24" s="195"/>
    </row>
    <row r="25" spans="1:12" ht="13.5" customHeight="1">
      <c r="A25" s="453"/>
      <c r="B25" s="454" t="s">
        <v>567</v>
      </c>
      <c r="C25" s="464" t="s">
        <v>568</v>
      </c>
      <c r="D25" s="464"/>
      <c r="E25" s="455"/>
      <c r="F25" s="201">
        <v>11</v>
      </c>
      <c r="G25" s="463" t="s">
        <v>55</v>
      </c>
      <c r="H25" s="457"/>
      <c r="I25" s="458"/>
      <c r="J25" s="205"/>
      <c r="K25" s="213"/>
      <c r="L25" s="207"/>
    </row>
    <row r="26" spans="1:12" ht="13.5" customHeight="1">
      <c r="A26" s="459"/>
      <c r="B26" s="446"/>
      <c r="C26" s="214"/>
      <c r="D26" s="460"/>
      <c r="E26" s="461"/>
      <c r="F26" s="449"/>
      <c r="G26" s="462"/>
      <c r="H26" s="452"/>
      <c r="I26" s="452"/>
      <c r="J26" s="193"/>
      <c r="K26" s="194"/>
      <c r="L26" s="195"/>
    </row>
    <row r="27" spans="1:12" ht="13.5" customHeight="1">
      <c r="A27" s="453"/>
      <c r="B27" s="454" t="s">
        <v>569</v>
      </c>
      <c r="C27" s="464" t="s">
        <v>570</v>
      </c>
      <c r="D27" s="464"/>
      <c r="E27" s="455"/>
      <c r="F27" s="468">
        <v>22</v>
      </c>
      <c r="G27" s="463" t="s">
        <v>55</v>
      </c>
      <c r="H27" s="458"/>
      <c r="I27" s="458"/>
      <c r="J27" s="205"/>
      <c r="K27" s="213"/>
      <c r="L27" s="207"/>
    </row>
    <row r="28" spans="1:12" ht="13.5" customHeight="1">
      <c r="A28" s="465"/>
      <c r="B28" s="469"/>
      <c r="E28" s="470"/>
      <c r="F28" s="471"/>
      <c r="G28" s="472"/>
      <c r="H28" s="473"/>
      <c r="I28" s="473"/>
      <c r="J28" s="228"/>
      <c r="K28" s="249"/>
      <c r="L28" s="222"/>
    </row>
    <row r="29" spans="1:12" ht="13.5" customHeight="1">
      <c r="A29" s="465"/>
      <c r="B29" s="469"/>
      <c r="E29" s="470"/>
      <c r="F29" s="471"/>
      <c r="G29" s="472"/>
      <c r="H29" s="473"/>
      <c r="I29" s="473"/>
      <c r="J29" s="228"/>
      <c r="K29" s="249"/>
      <c r="L29" s="222"/>
    </row>
    <row r="30" spans="1:12" ht="13.5" customHeight="1">
      <c r="A30" s="459"/>
      <c r="B30" s="446"/>
      <c r="C30" s="460"/>
      <c r="D30" s="460"/>
      <c r="E30" s="461"/>
      <c r="F30" s="449"/>
      <c r="G30" s="462"/>
      <c r="H30" s="452"/>
      <c r="I30" s="452"/>
      <c r="J30" s="193"/>
      <c r="K30" s="194"/>
      <c r="L30" s="195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13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33"/>
      <c r="L32" s="222"/>
    </row>
    <row r="33" spans="1:12" ht="13.5" customHeight="1" thickBot="1">
      <c r="A33" s="479"/>
      <c r="B33" s="480"/>
      <c r="C33" s="236"/>
      <c r="D33" s="237"/>
      <c r="E33" s="481"/>
      <c r="F33" s="246"/>
      <c r="G33" s="482"/>
      <c r="H33" s="483"/>
      <c r="I33" s="483"/>
      <c r="J33" s="241"/>
      <c r="K33" s="242"/>
      <c r="L33" s="243"/>
    </row>
    <row r="34" spans="1:12" ht="13.5" customHeight="1">
      <c r="J34" s="179"/>
      <c r="K34" s="495"/>
      <c r="L34" s="485"/>
    </row>
    <row r="35" spans="1:12" ht="13.5" customHeight="1" thickBot="1">
      <c r="G35" s="421"/>
      <c r="J35" s="179"/>
      <c r="K35" s="493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92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94" t="s">
        <v>3</v>
      </c>
      <c r="L37" s="444" t="s">
        <v>8</v>
      </c>
    </row>
    <row r="38" spans="1:12" ht="13.5" customHeight="1">
      <c r="A38" s="459"/>
      <c r="B38" s="469"/>
      <c r="C38" s="214"/>
      <c r="E38" s="470"/>
      <c r="F38" s="471"/>
      <c r="G38" s="472"/>
      <c r="H38" s="473"/>
      <c r="I38" s="452"/>
      <c r="J38" s="228"/>
      <c r="K38" s="194"/>
      <c r="L38" s="195"/>
    </row>
    <row r="39" spans="1:12" ht="13.5" customHeight="1">
      <c r="A39" s="453"/>
      <c r="B39" s="474" t="s">
        <v>842</v>
      </c>
      <c r="C39" s="475" t="s">
        <v>843</v>
      </c>
      <c r="D39" s="464"/>
      <c r="E39" s="455"/>
      <c r="F39" s="201">
        <v>6</v>
      </c>
      <c r="G39" s="463" t="s">
        <v>55</v>
      </c>
      <c r="H39" s="458"/>
      <c r="I39" s="458"/>
      <c r="J39" s="205"/>
      <c r="K39" s="213"/>
      <c r="L39" s="207"/>
    </row>
    <row r="40" spans="1:12" ht="13.5" customHeight="1">
      <c r="A40" s="459"/>
      <c r="B40" s="476"/>
      <c r="C40" s="477"/>
      <c r="D40" s="460"/>
      <c r="E40" s="461"/>
      <c r="F40" s="449"/>
      <c r="G40" s="462"/>
      <c r="H40" s="452"/>
      <c r="I40" s="452"/>
      <c r="J40" s="193"/>
      <c r="K40" s="194"/>
      <c r="L40" s="195"/>
    </row>
    <row r="41" spans="1:12" ht="13.5" customHeight="1">
      <c r="A41" s="453"/>
      <c r="B41" s="469" t="s">
        <v>571</v>
      </c>
      <c r="C41" s="421" t="s">
        <v>572</v>
      </c>
      <c r="E41" s="470"/>
      <c r="F41" s="201">
        <v>6</v>
      </c>
      <c r="G41" s="463" t="s">
        <v>55</v>
      </c>
      <c r="H41" s="473"/>
      <c r="I41" s="458"/>
      <c r="J41" s="205"/>
      <c r="K41" s="213"/>
      <c r="L41" s="207"/>
    </row>
    <row r="42" spans="1:12" ht="13.5" customHeight="1">
      <c r="A42" s="459"/>
      <c r="B42" s="446"/>
      <c r="C42" s="460"/>
      <c r="D42" s="460"/>
      <c r="E42" s="461"/>
      <c r="F42" s="449"/>
      <c r="G42" s="462"/>
      <c r="H42" s="452"/>
      <c r="I42" s="452"/>
      <c r="J42" s="193"/>
      <c r="K42" s="194"/>
      <c r="L42" s="195"/>
    </row>
    <row r="43" spans="1:12" ht="13.5" customHeight="1">
      <c r="A43" s="453"/>
      <c r="B43" s="454" t="s">
        <v>573</v>
      </c>
      <c r="C43" s="198" t="s">
        <v>574</v>
      </c>
      <c r="D43" s="199"/>
      <c r="E43" s="455"/>
      <c r="F43" s="201">
        <v>4</v>
      </c>
      <c r="G43" s="456" t="s">
        <v>55</v>
      </c>
      <c r="H43" s="458"/>
      <c r="I43" s="458"/>
      <c r="J43" s="205"/>
      <c r="K43" s="213"/>
      <c r="L43" s="207"/>
    </row>
    <row r="44" spans="1:12" ht="13.5" customHeight="1">
      <c r="A44" s="459"/>
      <c r="B44" s="446"/>
      <c r="C44" s="460"/>
      <c r="D44" s="460"/>
      <c r="E44" s="461"/>
      <c r="F44" s="449"/>
      <c r="G44" s="462"/>
      <c r="H44" s="452"/>
      <c r="I44" s="452"/>
      <c r="J44" s="193"/>
      <c r="K44" s="194"/>
      <c r="L44" s="195"/>
    </row>
    <row r="45" spans="1:12" ht="13.5" customHeight="1">
      <c r="A45" s="453"/>
      <c r="B45" s="454" t="s">
        <v>575</v>
      </c>
      <c r="C45" s="198" t="s">
        <v>576</v>
      </c>
      <c r="D45" s="199"/>
      <c r="E45" s="455"/>
      <c r="F45" s="201">
        <v>2</v>
      </c>
      <c r="G45" s="456" t="s">
        <v>55</v>
      </c>
      <c r="H45" s="458"/>
      <c r="I45" s="458"/>
      <c r="J45" s="205"/>
      <c r="K45" s="213"/>
      <c r="L45" s="207"/>
    </row>
    <row r="46" spans="1:12" ht="13.5" customHeight="1">
      <c r="A46" s="459"/>
      <c r="B46" s="446"/>
      <c r="C46" s="460"/>
      <c r="D46" s="460"/>
      <c r="E46" s="461"/>
      <c r="F46" s="449"/>
      <c r="G46" s="462"/>
      <c r="H46" s="452"/>
      <c r="I46" s="452"/>
      <c r="J46" s="193"/>
      <c r="K46" s="194"/>
      <c r="L46" s="195"/>
    </row>
    <row r="47" spans="1:12" ht="13.5" customHeight="1">
      <c r="A47" s="453"/>
      <c r="B47" s="454" t="s">
        <v>577</v>
      </c>
      <c r="C47" s="198"/>
      <c r="D47" s="199"/>
      <c r="E47" s="455"/>
      <c r="F47" s="201">
        <v>2</v>
      </c>
      <c r="G47" s="456" t="s">
        <v>55</v>
      </c>
      <c r="H47" s="458"/>
      <c r="I47" s="458"/>
      <c r="J47" s="205"/>
      <c r="K47" s="213"/>
      <c r="L47" s="207"/>
    </row>
    <row r="48" spans="1:12" ht="13.5" customHeight="1">
      <c r="A48" s="459"/>
      <c r="B48" s="446"/>
      <c r="C48" s="460"/>
      <c r="D48" s="460"/>
      <c r="E48" s="461"/>
      <c r="F48" s="449"/>
      <c r="G48" s="462"/>
      <c r="H48" s="452"/>
      <c r="I48" s="452"/>
      <c r="J48" s="193"/>
      <c r="K48" s="194"/>
      <c r="L48" s="195"/>
    </row>
    <row r="49" spans="1:12" ht="13.5" customHeight="1">
      <c r="A49" s="453"/>
      <c r="B49" s="454" t="s">
        <v>578</v>
      </c>
      <c r="C49" s="198" t="s">
        <v>579</v>
      </c>
      <c r="D49" s="199"/>
      <c r="E49" s="455"/>
      <c r="F49" s="201">
        <v>6</v>
      </c>
      <c r="G49" s="456" t="s">
        <v>55</v>
      </c>
      <c r="H49" s="458"/>
      <c r="I49" s="458"/>
      <c r="J49" s="205"/>
      <c r="K49" s="213"/>
      <c r="L49" s="207"/>
    </row>
    <row r="50" spans="1:12" ht="13.5" customHeight="1">
      <c r="A50" s="445"/>
      <c r="B50" s="446"/>
      <c r="C50" s="447"/>
      <c r="D50" s="447"/>
      <c r="E50" s="448"/>
      <c r="F50" s="449"/>
      <c r="G50" s="450"/>
      <c r="H50" s="451"/>
      <c r="I50" s="452"/>
      <c r="J50" s="193"/>
      <c r="K50" s="194"/>
      <c r="L50" s="195"/>
    </row>
    <row r="51" spans="1:12" ht="13.5" customHeight="1">
      <c r="A51" s="453"/>
      <c r="B51" s="454" t="s">
        <v>844</v>
      </c>
      <c r="C51" s="198"/>
      <c r="D51" s="199"/>
      <c r="E51" s="455"/>
      <c r="F51" s="491">
        <v>1</v>
      </c>
      <c r="G51" s="456" t="s">
        <v>12</v>
      </c>
      <c r="H51" s="457"/>
      <c r="I51" s="458"/>
      <c r="J51" s="205"/>
      <c r="K51" s="206"/>
      <c r="L51" s="207"/>
    </row>
    <row r="52" spans="1:12" ht="13.5" customHeight="1">
      <c r="A52" s="459"/>
      <c r="B52" s="476"/>
      <c r="C52" s="477"/>
      <c r="D52" s="460"/>
      <c r="E52" s="461"/>
      <c r="F52" s="449"/>
      <c r="G52" s="462"/>
      <c r="H52" s="452"/>
      <c r="I52" s="452"/>
      <c r="J52" s="193"/>
      <c r="K52" s="194"/>
      <c r="L52" s="195"/>
    </row>
    <row r="53" spans="1:12" ht="13.5" customHeight="1">
      <c r="A53" s="453"/>
      <c r="B53" s="474" t="s">
        <v>845</v>
      </c>
      <c r="C53" s="280"/>
      <c r="D53" s="199"/>
      <c r="E53" s="455"/>
      <c r="F53" s="201">
        <v>1</v>
      </c>
      <c r="G53" s="463" t="s">
        <v>55</v>
      </c>
      <c r="H53" s="458"/>
      <c r="I53" s="458"/>
      <c r="J53" s="205"/>
      <c r="K53" s="213"/>
      <c r="L53" s="207"/>
    </row>
    <row r="54" spans="1:12" ht="13.5" customHeight="1">
      <c r="A54" s="459"/>
      <c r="B54" s="446"/>
      <c r="C54" s="214"/>
      <c r="D54" s="460"/>
      <c r="E54" s="461"/>
      <c r="F54" s="449"/>
      <c r="G54" s="462"/>
      <c r="H54" s="452"/>
      <c r="I54" s="452"/>
      <c r="J54" s="193"/>
      <c r="K54" s="194"/>
      <c r="L54" s="195"/>
    </row>
    <row r="55" spans="1:12" ht="13.5" customHeight="1">
      <c r="A55" s="453"/>
      <c r="B55" s="454" t="s">
        <v>859</v>
      </c>
      <c r="C55" s="464" t="s">
        <v>949</v>
      </c>
      <c r="D55" s="464"/>
      <c r="E55" s="455"/>
      <c r="F55" s="201">
        <v>1</v>
      </c>
      <c r="G55" s="463" t="s">
        <v>55</v>
      </c>
      <c r="H55" s="457"/>
      <c r="I55" s="458"/>
      <c r="J55" s="205"/>
      <c r="K55" s="213"/>
      <c r="L55" s="207"/>
    </row>
    <row r="56" spans="1:12" ht="13.5" customHeight="1">
      <c r="A56" s="459"/>
      <c r="B56" s="446"/>
      <c r="C56" s="460"/>
      <c r="D56" s="460"/>
      <c r="E56" s="461"/>
      <c r="F56" s="449"/>
      <c r="G56" s="462"/>
      <c r="H56" s="452"/>
      <c r="I56" s="452"/>
      <c r="J56" s="193"/>
      <c r="K56" s="194"/>
      <c r="L56" s="195"/>
    </row>
    <row r="57" spans="1:12" ht="13.5" customHeight="1">
      <c r="A57" s="453"/>
      <c r="B57" s="454" t="s">
        <v>1028</v>
      </c>
      <c r="C57" s="198"/>
      <c r="D57" s="199"/>
      <c r="E57" s="455"/>
      <c r="F57" s="201">
        <v>1</v>
      </c>
      <c r="G57" s="463" t="s">
        <v>55</v>
      </c>
      <c r="H57" s="457"/>
      <c r="I57" s="458"/>
      <c r="J57" s="205"/>
      <c r="K57" s="213"/>
      <c r="L57" s="207"/>
    </row>
    <row r="58" spans="1:12" ht="13.5" customHeight="1">
      <c r="A58" s="459"/>
      <c r="B58" s="446"/>
      <c r="C58" s="460"/>
      <c r="D58" s="460"/>
      <c r="E58" s="461"/>
      <c r="F58" s="449"/>
      <c r="G58" s="462"/>
      <c r="H58" s="452"/>
      <c r="I58" s="452"/>
      <c r="J58" s="193"/>
      <c r="K58" s="194"/>
      <c r="L58" s="195"/>
    </row>
    <row r="59" spans="1:12" ht="13.5" customHeight="1">
      <c r="A59" s="453"/>
      <c r="B59" s="454" t="s">
        <v>947</v>
      </c>
      <c r="C59" s="198" t="s">
        <v>948</v>
      </c>
      <c r="D59" s="199"/>
      <c r="E59" s="455"/>
      <c r="F59" s="201">
        <v>1</v>
      </c>
      <c r="G59" s="463" t="s">
        <v>55</v>
      </c>
      <c r="H59" s="458"/>
      <c r="I59" s="458"/>
      <c r="J59" s="205"/>
      <c r="K59" s="213"/>
      <c r="L59" s="207"/>
    </row>
    <row r="60" spans="1:12" ht="13.5" customHeight="1">
      <c r="A60" s="459"/>
      <c r="B60" s="446"/>
      <c r="C60" s="460"/>
      <c r="D60" s="460"/>
      <c r="E60" s="461"/>
      <c r="F60" s="449"/>
      <c r="G60" s="462"/>
      <c r="H60" s="452"/>
      <c r="I60" s="452"/>
      <c r="J60" s="193"/>
      <c r="K60" s="194"/>
      <c r="L60" s="195"/>
    </row>
    <row r="61" spans="1:12" ht="13.5" customHeight="1">
      <c r="A61" s="453"/>
      <c r="B61" s="454"/>
      <c r="C61" s="198"/>
      <c r="D61" s="199"/>
      <c r="E61" s="455"/>
      <c r="F61" s="201"/>
      <c r="G61" s="456"/>
      <c r="H61" s="458"/>
      <c r="I61" s="458"/>
      <c r="J61" s="205"/>
      <c r="K61" s="213"/>
      <c r="L61" s="207"/>
    </row>
    <row r="62" spans="1:12" ht="13.5" customHeight="1">
      <c r="A62" s="465"/>
      <c r="B62" s="469"/>
      <c r="C62" s="271"/>
      <c r="D62" s="272"/>
      <c r="E62" s="470"/>
      <c r="F62" s="273"/>
      <c r="G62" s="478"/>
      <c r="H62" s="473"/>
      <c r="I62" s="473"/>
      <c r="J62" s="228"/>
      <c r="K62" s="249"/>
      <c r="L62" s="222"/>
    </row>
    <row r="63" spans="1:12" ht="13.5" customHeight="1">
      <c r="A63" s="465"/>
      <c r="B63" s="469"/>
      <c r="C63" s="271"/>
      <c r="D63" s="272"/>
      <c r="E63" s="470"/>
      <c r="F63" s="273"/>
      <c r="G63" s="478"/>
      <c r="H63" s="473"/>
      <c r="I63" s="473"/>
      <c r="J63" s="228"/>
      <c r="K63" s="249"/>
      <c r="L63" s="222"/>
    </row>
    <row r="64" spans="1:12" ht="13.5" customHeight="1">
      <c r="A64" s="459"/>
      <c r="B64" s="446"/>
      <c r="C64" s="460"/>
      <c r="D64" s="460"/>
      <c r="E64" s="461"/>
      <c r="F64" s="449"/>
      <c r="G64" s="462"/>
      <c r="H64" s="452"/>
      <c r="I64" s="452"/>
      <c r="J64" s="193"/>
      <c r="K64" s="194"/>
      <c r="L64" s="195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13"/>
      <c r="L65" s="207"/>
    </row>
    <row r="66" spans="1:12" ht="13.5" customHeight="1">
      <c r="A66" s="465"/>
      <c r="B66" s="469"/>
      <c r="E66" s="470"/>
      <c r="F66" s="471"/>
      <c r="G66" s="472"/>
      <c r="H66" s="473"/>
      <c r="I66" s="452"/>
      <c r="J66" s="228"/>
      <c r="K66" s="233"/>
      <c r="L66" s="222"/>
    </row>
    <row r="67" spans="1:12" ht="13.5" customHeight="1" thickBot="1">
      <c r="A67" s="479"/>
      <c r="B67" s="480" t="s">
        <v>11</v>
      </c>
      <c r="C67" s="236"/>
      <c r="D67" s="237"/>
      <c r="E67" s="481"/>
      <c r="F67" s="246"/>
      <c r="G67" s="482"/>
      <c r="H67" s="483"/>
      <c r="I67" s="483"/>
      <c r="J67" s="241"/>
      <c r="K67" s="242"/>
      <c r="L67" s="284"/>
    </row>
    <row r="68" spans="1:12" ht="13.5" customHeight="1">
      <c r="J68" s="179"/>
      <c r="K68" s="495"/>
      <c r="L68" s="485">
        <v>43</v>
      </c>
    </row>
  </sheetData>
  <mergeCells count="18">
    <mergeCell ref="K2:L2"/>
    <mergeCell ref="K36:L36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A2:A3"/>
    <mergeCell ref="B2:B3"/>
    <mergeCell ref="C2:E3"/>
    <mergeCell ref="F2:F3"/>
    <mergeCell ref="G2:G3"/>
    <mergeCell ref="H2:H3"/>
    <mergeCell ref="J36:J37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DB677-14FE-4F62-9397-09638917C424}">
  <sheetPr>
    <tabColor rgb="FF00B0F0"/>
  </sheetPr>
  <dimension ref="A1:L135"/>
  <sheetViews>
    <sheetView showGridLines="0" view="pageBreakPreview" zoomScaleNormal="100" zoomScaleSheetLayoutView="100" workbookViewId="0"/>
  </sheetViews>
  <sheetFormatPr defaultRowHeight="13.5"/>
  <cols>
    <col min="1" max="1" width="2.625" style="419" customWidth="1"/>
    <col min="2" max="2" width="18.125" style="420" customWidth="1"/>
    <col min="3" max="4" width="5.625" style="421" customWidth="1"/>
    <col min="5" max="5" width="8.875" style="421" customWidth="1"/>
    <col min="6" max="6" width="6.875" style="422" customWidth="1"/>
    <col min="7" max="7" width="4" style="419" customWidth="1"/>
    <col min="8" max="8" width="9.625" style="423" customWidth="1"/>
    <col min="9" max="9" width="11.125" style="423" customWidth="1"/>
    <col min="10" max="10" width="9.375" style="421" customWidth="1"/>
    <col min="11" max="11" width="6.375" style="496" customWidth="1"/>
    <col min="12" max="12" width="10.5" style="421" customWidth="1"/>
    <col min="13" max="244" width="9" style="426"/>
    <col min="245" max="245" width="2.625" style="426" customWidth="1"/>
    <col min="246" max="246" width="18.125" style="426" customWidth="1"/>
    <col min="247" max="248" width="5.625" style="426" customWidth="1"/>
    <col min="249" max="249" width="8.875" style="426" customWidth="1"/>
    <col min="250" max="250" width="6.875" style="426" customWidth="1"/>
    <col min="251" max="251" width="4" style="426" customWidth="1"/>
    <col min="252" max="252" width="9.625" style="426" customWidth="1"/>
    <col min="253" max="253" width="11.125" style="426" customWidth="1"/>
    <col min="254" max="254" width="9.375" style="426" customWidth="1"/>
    <col min="255" max="255" width="6.375" style="426" customWidth="1"/>
    <col min="256" max="256" width="10.5" style="426" customWidth="1"/>
    <col min="257" max="259" width="9" style="426"/>
    <col min="260" max="260" width="9.625" style="426" customWidth="1"/>
    <col min="261" max="261" width="11.125" style="426" customWidth="1"/>
    <col min="262" max="262" width="9.625" style="426" customWidth="1"/>
    <col min="263" max="263" width="11.125" style="426" customWidth="1"/>
    <col min="264" max="264" width="9.625" style="426" customWidth="1"/>
    <col min="265" max="265" width="11.125" style="426" customWidth="1"/>
    <col min="266" max="500" width="9" style="426"/>
    <col min="501" max="501" width="2.625" style="426" customWidth="1"/>
    <col min="502" max="502" width="18.125" style="426" customWidth="1"/>
    <col min="503" max="504" width="5.625" style="426" customWidth="1"/>
    <col min="505" max="505" width="8.875" style="426" customWidth="1"/>
    <col min="506" max="506" width="6.875" style="426" customWidth="1"/>
    <col min="507" max="507" width="4" style="426" customWidth="1"/>
    <col min="508" max="508" width="9.625" style="426" customWidth="1"/>
    <col min="509" max="509" width="11.125" style="426" customWidth="1"/>
    <col min="510" max="510" width="9.375" style="426" customWidth="1"/>
    <col min="511" max="511" width="6.375" style="426" customWidth="1"/>
    <col min="512" max="512" width="10.5" style="426" customWidth="1"/>
    <col min="513" max="515" width="9" style="426"/>
    <col min="516" max="516" width="9.625" style="426" customWidth="1"/>
    <col min="517" max="517" width="11.125" style="426" customWidth="1"/>
    <col min="518" max="518" width="9.625" style="426" customWidth="1"/>
    <col min="519" max="519" width="11.125" style="426" customWidth="1"/>
    <col min="520" max="520" width="9.625" style="426" customWidth="1"/>
    <col min="521" max="521" width="11.125" style="426" customWidth="1"/>
    <col min="522" max="756" width="9" style="426"/>
    <col min="757" max="757" width="2.625" style="426" customWidth="1"/>
    <col min="758" max="758" width="18.125" style="426" customWidth="1"/>
    <col min="759" max="760" width="5.625" style="426" customWidth="1"/>
    <col min="761" max="761" width="8.875" style="426" customWidth="1"/>
    <col min="762" max="762" width="6.875" style="426" customWidth="1"/>
    <col min="763" max="763" width="4" style="426" customWidth="1"/>
    <col min="764" max="764" width="9.625" style="426" customWidth="1"/>
    <col min="765" max="765" width="11.125" style="426" customWidth="1"/>
    <col min="766" max="766" width="9.375" style="426" customWidth="1"/>
    <col min="767" max="767" width="6.375" style="426" customWidth="1"/>
    <col min="768" max="768" width="10.5" style="426" customWidth="1"/>
    <col min="769" max="771" width="9" style="426"/>
    <col min="772" max="772" width="9.625" style="426" customWidth="1"/>
    <col min="773" max="773" width="11.125" style="426" customWidth="1"/>
    <col min="774" max="774" width="9.625" style="426" customWidth="1"/>
    <col min="775" max="775" width="11.125" style="426" customWidth="1"/>
    <col min="776" max="776" width="9.625" style="426" customWidth="1"/>
    <col min="777" max="777" width="11.125" style="426" customWidth="1"/>
    <col min="778" max="1012" width="9" style="426"/>
    <col min="1013" max="1013" width="2.625" style="426" customWidth="1"/>
    <col min="1014" max="1014" width="18.125" style="426" customWidth="1"/>
    <col min="1015" max="1016" width="5.625" style="426" customWidth="1"/>
    <col min="1017" max="1017" width="8.875" style="426" customWidth="1"/>
    <col min="1018" max="1018" width="6.875" style="426" customWidth="1"/>
    <col min="1019" max="1019" width="4" style="426" customWidth="1"/>
    <col min="1020" max="1020" width="9.625" style="426" customWidth="1"/>
    <col min="1021" max="1021" width="11.125" style="426" customWidth="1"/>
    <col min="1022" max="1022" width="9.375" style="426" customWidth="1"/>
    <col min="1023" max="1023" width="6.375" style="426" customWidth="1"/>
    <col min="1024" max="1024" width="10.5" style="426" customWidth="1"/>
    <col min="1025" max="1027" width="9" style="426"/>
    <col min="1028" max="1028" width="9.625" style="426" customWidth="1"/>
    <col min="1029" max="1029" width="11.125" style="426" customWidth="1"/>
    <col min="1030" max="1030" width="9.625" style="426" customWidth="1"/>
    <col min="1031" max="1031" width="11.125" style="426" customWidth="1"/>
    <col min="1032" max="1032" width="9.625" style="426" customWidth="1"/>
    <col min="1033" max="1033" width="11.125" style="426" customWidth="1"/>
    <col min="1034" max="1268" width="9" style="426"/>
    <col min="1269" max="1269" width="2.625" style="426" customWidth="1"/>
    <col min="1270" max="1270" width="18.125" style="426" customWidth="1"/>
    <col min="1271" max="1272" width="5.625" style="426" customWidth="1"/>
    <col min="1273" max="1273" width="8.875" style="426" customWidth="1"/>
    <col min="1274" max="1274" width="6.875" style="426" customWidth="1"/>
    <col min="1275" max="1275" width="4" style="426" customWidth="1"/>
    <col min="1276" max="1276" width="9.625" style="426" customWidth="1"/>
    <col min="1277" max="1277" width="11.125" style="426" customWidth="1"/>
    <col min="1278" max="1278" width="9.375" style="426" customWidth="1"/>
    <col min="1279" max="1279" width="6.375" style="426" customWidth="1"/>
    <col min="1280" max="1280" width="10.5" style="426" customWidth="1"/>
    <col min="1281" max="1283" width="9" style="426"/>
    <col min="1284" max="1284" width="9.625" style="426" customWidth="1"/>
    <col min="1285" max="1285" width="11.125" style="426" customWidth="1"/>
    <col min="1286" max="1286" width="9.625" style="426" customWidth="1"/>
    <col min="1287" max="1287" width="11.125" style="426" customWidth="1"/>
    <col min="1288" max="1288" width="9.625" style="426" customWidth="1"/>
    <col min="1289" max="1289" width="11.125" style="426" customWidth="1"/>
    <col min="1290" max="1524" width="9" style="426"/>
    <col min="1525" max="1525" width="2.625" style="426" customWidth="1"/>
    <col min="1526" max="1526" width="18.125" style="426" customWidth="1"/>
    <col min="1527" max="1528" width="5.625" style="426" customWidth="1"/>
    <col min="1529" max="1529" width="8.875" style="426" customWidth="1"/>
    <col min="1530" max="1530" width="6.875" style="426" customWidth="1"/>
    <col min="1531" max="1531" width="4" style="426" customWidth="1"/>
    <col min="1532" max="1532" width="9.625" style="426" customWidth="1"/>
    <col min="1533" max="1533" width="11.125" style="426" customWidth="1"/>
    <col min="1534" max="1534" width="9.375" style="426" customWidth="1"/>
    <col min="1535" max="1535" width="6.375" style="426" customWidth="1"/>
    <col min="1536" max="1536" width="10.5" style="426" customWidth="1"/>
    <col min="1537" max="1539" width="9" style="426"/>
    <col min="1540" max="1540" width="9.625" style="426" customWidth="1"/>
    <col min="1541" max="1541" width="11.125" style="426" customWidth="1"/>
    <col min="1542" max="1542" width="9.625" style="426" customWidth="1"/>
    <col min="1543" max="1543" width="11.125" style="426" customWidth="1"/>
    <col min="1544" max="1544" width="9.625" style="426" customWidth="1"/>
    <col min="1545" max="1545" width="11.125" style="426" customWidth="1"/>
    <col min="1546" max="1780" width="9" style="426"/>
    <col min="1781" max="1781" width="2.625" style="426" customWidth="1"/>
    <col min="1782" max="1782" width="18.125" style="426" customWidth="1"/>
    <col min="1783" max="1784" width="5.625" style="426" customWidth="1"/>
    <col min="1785" max="1785" width="8.875" style="426" customWidth="1"/>
    <col min="1786" max="1786" width="6.875" style="426" customWidth="1"/>
    <col min="1787" max="1787" width="4" style="426" customWidth="1"/>
    <col min="1788" max="1788" width="9.625" style="426" customWidth="1"/>
    <col min="1789" max="1789" width="11.125" style="426" customWidth="1"/>
    <col min="1790" max="1790" width="9.375" style="426" customWidth="1"/>
    <col min="1791" max="1791" width="6.375" style="426" customWidth="1"/>
    <col min="1792" max="1792" width="10.5" style="426" customWidth="1"/>
    <col min="1793" max="1795" width="9" style="426"/>
    <col min="1796" max="1796" width="9.625" style="426" customWidth="1"/>
    <col min="1797" max="1797" width="11.125" style="426" customWidth="1"/>
    <col min="1798" max="1798" width="9.625" style="426" customWidth="1"/>
    <col min="1799" max="1799" width="11.125" style="426" customWidth="1"/>
    <col min="1800" max="1800" width="9.625" style="426" customWidth="1"/>
    <col min="1801" max="1801" width="11.125" style="426" customWidth="1"/>
    <col min="1802" max="2036" width="9" style="426"/>
    <col min="2037" max="2037" width="2.625" style="426" customWidth="1"/>
    <col min="2038" max="2038" width="18.125" style="426" customWidth="1"/>
    <col min="2039" max="2040" width="5.625" style="426" customWidth="1"/>
    <col min="2041" max="2041" width="8.875" style="426" customWidth="1"/>
    <col min="2042" max="2042" width="6.875" style="426" customWidth="1"/>
    <col min="2043" max="2043" width="4" style="426" customWidth="1"/>
    <col min="2044" max="2044" width="9.625" style="426" customWidth="1"/>
    <col min="2045" max="2045" width="11.125" style="426" customWidth="1"/>
    <col min="2046" max="2046" width="9.375" style="426" customWidth="1"/>
    <col min="2047" max="2047" width="6.375" style="426" customWidth="1"/>
    <col min="2048" max="2048" width="10.5" style="426" customWidth="1"/>
    <col min="2049" max="2051" width="9" style="426"/>
    <col min="2052" max="2052" width="9.625" style="426" customWidth="1"/>
    <col min="2053" max="2053" width="11.125" style="426" customWidth="1"/>
    <col min="2054" max="2054" width="9.625" style="426" customWidth="1"/>
    <col min="2055" max="2055" width="11.125" style="426" customWidth="1"/>
    <col min="2056" max="2056" width="9.625" style="426" customWidth="1"/>
    <col min="2057" max="2057" width="11.125" style="426" customWidth="1"/>
    <col min="2058" max="2292" width="9" style="426"/>
    <col min="2293" max="2293" width="2.625" style="426" customWidth="1"/>
    <col min="2294" max="2294" width="18.125" style="426" customWidth="1"/>
    <col min="2295" max="2296" width="5.625" style="426" customWidth="1"/>
    <col min="2297" max="2297" width="8.875" style="426" customWidth="1"/>
    <col min="2298" max="2298" width="6.875" style="426" customWidth="1"/>
    <col min="2299" max="2299" width="4" style="426" customWidth="1"/>
    <col min="2300" max="2300" width="9.625" style="426" customWidth="1"/>
    <col min="2301" max="2301" width="11.125" style="426" customWidth="1"/>
    <col min="2302" max="2302" width="9.375" style="426" customWidth="1"/>
    <col min="2303" max="2303" width="6.375" style="426" customWidth="1"/>
    <col min="2304" max="2304" width="10.5" style="426" customWidth="1"/>
    <col min="2305" max="2307" width="9" style="426"/>
    <col min="2308" max="2308" width="9.625" style="426" customWidth="1"/>
    <col min="2309" max="2309" width="11.125" style="426" customWidth="1"/>
    <col min="2310" max="2310" width="9.625" style="426" customWidth="1"/>
    <col min="2311" max="2311" width="11.125" style="426" customWidth="1"/>
    <col min="2312" max="2312" width="9.625" style="426" customWidth="1"/>
    <col min="2313" max="2313" width="11.125" style="426" customWidth="1"/>
    <col min="2314" max="2548" width="9" style="426"/>
    <col min="2549" max="2549" width="2.625" style="426" customWidth="1"/>
    <col min="2550" max="2550" width="18.125" style="426" customWidth="1"/>
    <col min="2551" max="2552" width="5.625" style="426" customWidth="1"/>
    <col min="2553" max="2553" width="8.875" style="426" customWidth="1"/>
    <col min="2554" max="2554" width="6.875" style="426" customWidth="1"/>
    <col min="2555" max="2555" width="4" style="426" customWidth="1"/>
    <col min="2556" max="2556" width="9.625" style="426" customWidth="1"/>
    <col min="2557" max="2557" width="11.125" style="426" customWidth="1"/>
    <col min="2558" max="2558" width="9.375" style="426" customWidth="1"/>
    <col min="2559" max="2559" width="6.375" style="426" customWidth="1"/>
    <col min="2560" max="2560" width="10.5" style="426" customWidth="1"/>
    <col min="2561" max="2563" width="9" style="426"/>
    <col min="2564" max="2564" width="9.625" style="426" customWidth="1"/>
    <col min="2565" max="2565" width="11.125" style="426" customWidth="1"/>
    <col min="2566" max="2566" width="9.625" style="426" customWidth="1"/>
    <col min="2567" max="2567" width="11.125" style="426" customWidth="1"/>
    <col min="2568" max="2568" width="9.625" style="426" customWidth="1"/>
    <col min="2569" max="2569" width="11.125" style="426" customWidth="1"/>
    <col min="2570" max="2804" width="9" style="426"/>
    <col min="2805" max="2805" width="2.625" style="426" customWidth="1"/>
    <col min="2806" max="2806" width="18.125" style="426" customWidth="1"/>
    <col min="2807" max="2808" width="5.625" style="426" customWidth="1"/>
    <col min="2809" max="2809" width="8.875" style="426" customWidth="1"/>
    <col min="2810" max="2810" width="6.875" style="426" customWidth="1"/>
    <col min="2811" max="2811" width="4" style="426" customWidth="1"/>
    <col min="2812" max="2812" width="9.625" style="426" customWidth="1"/>
    <col min="2813" max="2813" width="11.125" style="426" customWidth="1"/>
    <col min="2814" max="2814" width="9.375" style="426" customWidth="1"/>
    <col min="2815" max="2815" width="6.375" style="426" customWidth="1"/>
    <col min="2816" max="2816" width="10.5" style="426" customWidth="1"/>
    <col min="2817" max="2819" width="9" style="426"/>
    <col min="2820" max="2820" width="9.625" style="426" customWidth="1"/>
    <col min="2821" max="2821" width="11.125" style="426" customWidth="1"/>
    <col min="2822" max="2822" width="9.625" style="426" customWidth="1"/>
    <col min="2823" max="2823" width="11.125" style="426" customWidth="1"/>
    <col min="2824" max="2824" width="9.625" style="426" customWidth="1"/>
    <col min="2825" max="2825" width="11.125" style="426" customWidth="1"/>
    <col min="2826" max="3060" width="9" style="426"/>
    <col min="3061" max="3061" width="2.625" style="426" customWidth="1"/>
    <col min="3062" max="3062" width="18.125" style="426" customWidth="1"/>
    <col min="3063" max="3064" width="5.625" style="426" customWidth="1"/>
    <col min="3065" max="3065" width="8.875" style="426" customWidth="1"/>
    <col min="3066" max="3066" width="6.875" style="426" customWidth="1"/>
    <col min="3067" max="3067" width="4" style="426" customWidth="1"/>
    <col min="3068" max="3068" width="9.625" style="426" customWidth="1"/>
    <col min="3069" max="3069" width="11.125" style="426" customWidth="1"/>
    <col min="3070" max="3070" width="9.375" style="426" customWidth="1"/>
    <col min="3071" max="3071" width="6.375" style="426" customWidth="1"/>
    <col min="3072" max="3072" width="10.5" style="426" customWidth="1"/>
    <col min="3073" max="3075" width="9" style="426"/>
    <col min="3076" max="3076" width="9.625" style="426" customWidth="1"/>
    <col min="3077" max="3077" width="11.125" style="426" customWidth="1"/>
    <col min="3078" max="3078" width="9.625" style="426" customWidth="1"/>
    <col min="3079" max="3079" width="11.125" style="426" customWidth="1"/>
    <col min="3080" max="3080" width="9.625" style="426" customWidth="1"/>
    <col min="3081" max="3081" width="11.125" style="426" customWidth="1"/>
    <col min="3082" max="3316" width="9" style="426"/>
    <col min="3317" max="3317" width="2.625" style="426" customWidth="1"/>
    <col min="3318" max="3318" width="18.125" style="426" customWidth="1"/>
    <col min="3319" max="3320" width="5.625" style="426" customWidth="1"/>
    <col min="3321" max="3321" width="8.875" style="426" customWidth="1"/>
    <col min="3322" max="3322" width="6.875" style="426" customWidth="1"/>
    <col min="3323" max="3323" width="4" style="426" customWidth="1"/>
    <col min="3324" max="3324" width="9.625" style="426" customWidth="1"/>
    <col min="3325" max="3325" width="11.125" style="426" customWidth="1"/>
    <col min="3326" max="3326" width="9.375" style="426" customWidth="1"/>
    <col min="3327" max="3327" width="6.375" style="426" customWidth="1"/>
    <col min="3328" max="3328" width="10.5" style="426" customWidth="1"/>
    <col min="3329" max="3331" width="9" style="426"/>
    <col min="3332" max="3332" width="9.625" style="426" customWidth="1"/>
    <col min="3333" max="3333" width="11.125" style="426" customWidth="1"/>
    <col min="3334" max="3334" width="9.625" style="426" customWidth="1"/>
    <col min="3335" max="3335" width="11.125" style="426" customWidth="1"/>
    <col min="3336" max="3336" width="9.625" style="426" customWidth="1"/>
    <col min="3337" max="3337" width="11.125" style="426" customWidth="1"/>
    <col min="3338" max="3572" width="9" style="426"/>
    <col min="3573" max="3573" width="2.625" style="426" customWidth="1"/>
    <col min="3574" max="3574" width="18.125" style="426" customWidth="1"/>
    <col min="3575" max="3576" width="5.625" style="426" customWidth="1"/>
    <col min="3577" max="3577" width="8.875" style="426" customWidth="1"/>
    <col min="3578" max="3578" width="6.875" style="426" customWidth="1"/>
    <col min="3579" max="3579" width="4" style="426" customWidth="1"/>
    <col min="3580" max="3580" width="9.625" style="426" customWidth="1"/>
    <col min="3581" max="3581" width="11.125" style="426" customWidth="1"/>
    <col min="3582" max="3582" width="9.375" style="426" customWidth="1"/>
    <col min="3583" max="3583" width="6.375" style="426" customWidth="1"/>
    <col min="3584" max="3584" width="10.5" style="426" customWidth="1"/>
    <col min="3585" max="3587" width="9" style="426"/>
    <col min="3588" max="3588" width="9.625" style="426" customWidth="1"/>
    <col min="3589" max="3589" width="11.125" style="426" customWidth="1"/>
    <col min="3590" max="3590" width="9.625" style="426" customWidth="1"/>
    <col min="3591" max="3591" width="11.125" style="426" customWidth="1"/>
    <col min="3592" max="3592" width="9.625" style="426" customWidth="1"/>
    <col min="3593" max="3593" width="11.125" style="426" customWidth="1"/>
    <col min="3594" max="3828" width="9" style="426"/>
    <col min="3829" max="3829" width="2.625" style="426" customWidth="1"/>
    <col min="3830" max="3830" width="18.125" style="426" customWidth="1"/>
    <col min="3831" max="3832" width="5.625" style="426" customWidth="1"/>
    <col min="3833" max="3833" width="8.875" style="426" customWidth="1"/>
    <col min="3834" max="3834" width="6.875" style="426" customWidth="1"/>
    <col min="3835" max="3835" width="4" style="426" customWidth="1"/>
    <col min="3836" max="3836" width="9.625" style="426" customWidth="1"/>
    <col min="3837" max="3837" width="11.125" style="426" customWidth="1"/>
    <col min="3838" max="3838" width="9.375" style="426" customWidth="1"/>
    <col min="3839" max="3839" width="6.375" style="426" customWidth="1"/>
    <col min="3840" max="3840" width="10.5" style="426" customWidth="1"/>
    <col min="3841" max="3843" width="9" style="426"/>
    <col min="3844" max="3844" width="9.625" style="426" customWidth="1"/>
    <col min="3845" max="3845" width="11.125" style="426" customWidth="1"/>
    <col min="3846" max="3846" width="9.625" style="426" customWidth="1"/>
    <col min="3847" max="3847" width="11.125" style="426" customWidth="1"/>
    <col min="3848" max="3848" width="9.625" style="426" customWidth="1"/>
    <col min="3849" max="3849" width="11.125" style="426" customWidth="1"/>
    <col min="3850" max="4084" width="9" style="426"/>
    <col min="4085" max="4085" width="2.625" style="426" customWidth="1"/>
    <col min="4086" max="4086" width="18.125" style="426" customWidth="1"/>
    <col min="4087" max="4088" width="5.625" style="426" customWidth="1"/>
    <col min="4089" max="4089" width="8.875" style="426" customWidth="1"/>
    <col min="4090" max="4090" width="6.875" style="426" customWidth="1"/>
    <col min="4091" max="4091" width="4" style="426" customWidth="1"/>
    <col min="4092" max="4092" width="9.625" style="426" customWidth="1"/>
    <col min="4093" max="4093" width="11.125" style="426" customWidth="1"/>
    <col min="4094" max="4094" width="9.375" style="426" customWidth="1"/>
    <col min="4095" max="4095" width="6.375" style="426" customWidth="1"/>
    <col min="4096" max="4096" width="10.5" style="426" customWidth="1"/>
    <col min="4097" max="4099" width="9" style="426"/>
    <col min="4100" max="4100" width="9.625" style="426" customWidth="1"/>
    <col min="4101" max="4101" width="11.125" style="426" customWidth="1"/>
    <col min="4102" max="4102" width="9.625" style="426" customWidth="1"/>
    <col min="4103" max="4103" width="11.125" style="426" customWidth="1"/>
    <col min="4104" max="4104" width="9.625" style="426" customWidth="1"/>
    <col min="4105" max="4105" width="11.125" style="426" customWidth="1"/>
    <col min="4106" max="4340" width="9" style="426"/>
    <col min="4341" max="4341" width="2.625" style="426" customWidth="1"/>
    <col min="4342" max="4342" width="18.125" style="426" customWidth="1"/>
    <col min="4343" max="4344" width="5.625" style="426" customWidth="1"/>
    <col min="4345" max="4345" width="8.875" style="426" customWidth="1"/>
    <col min="4346" max="4346" width="6.875" style="426" customWidth="1"/>
    <col min="4347" max="4347" width="4" style="426" customWidth="1"/>
    <col min="4348" max="4348" width="9.625" style="426" customWidth="1"/>
    <col min="4349" max="4349" width="11.125" style="426" customWidth="1"/>
    <col min="4350" max="4350" width="9.375" style="426" customWidth="1"/>
    <col min="4351" max="4351" width="6.375" style="426" customWidth="1"/>
    <col min="4352" max="4352" width="10.5" style="426" customWidth="1"/>
    <col min="4353" max="4355" width="9" style="426"/>
    <col min="4356" max="4356" width="9.625" style="426" customWidth="1"/>
    <col min="4357" max="4357" width="11.125" style="426" customWidth="1"/>
    <col min="4358" max="4358" width="9.625" style="426" customWidth="1"/>
    <col min="4359" max="4359" width="11.125" style="426" customWidth="1"/>
    <col min="4360" max="4360" width="9.625" style="426" customWidth="1"/>
    <col min="4361" max="4361" width="11.125" style="426" customWidth="1"/>
    <col min="4362" max="4596" width="9" style="426"/>
    <col min="4597" max="4597" width="2.625" style="426" customWidth="1"/>
    <col min="4598" max="4598" width="18.125" style="426" customWidth="1"/>
    <col min="4599" max="4600" width="5.625" style="426" customWidth="1"/>
    <col min="4601" max="4601" width="8.875" style="426" customWidth="1"/>
    <col min="4602" max="4602" width="6.875" style="426" customWidth="1"/>
    <col min="4603" max="4603" width="4" style="426" customWidth="1"/>
    <col min="4604" max="4604" width="9.625" style="426" customWidth="1"/>
    <col min="4605" max="4605" width="11.125" style="426" customWidth="1"/>
    <col min="4606" max="4606" width="9.375" style="426" customWidth="1"/>
    <col min="4607" max="4607" width="6.375" style="426" customWidth="1"/>
    <col min="4608" max="4608" width="10.5" style="426" customWidth="1"/>
    <col min="4609" max="4611" width="9" style="426"/>
    <col min="4612" max="4612" width="9.625" style="426" customWidth="1"/>
    <col min="4613" max="4613" width="11.125" style="426" customWidth="1"/>
    <col min="4614" max="4614" width="9.625" style="426" customWidth="1"/>
    <col min="4615" max="4615" width="11.125" style="426" customWidth="1"/>
    <col min="4616" max="4616" width="9.625" style="426" customWidth="1"/>
    <col min="4617" max="4617" width="11.125" style="426" customWidth="1"/>
    <col min="4618" max="4852" width="9" style="426"/>
    <col min="4853" max="4853" width="2.625" style="426" customWidth="1"/>
    <col min="4854" max="4854" width="18.125" style="426" customWidth="1"/>
    <col min="4855" max="4856" width="5.625" style="426" customWidth="1"/>
    <col min="4857" max="4857" width="8.875" style="426" customWidth="1"/>
    <col min="4858" max="4858" width="6.875" style="426" customWidth="1"/>
    <col min="4859" max="4859" width="4" style="426" customWidth="1"/>
    <col min="4860" max="4860" width="9.625" style="426" customWidth="1"/>
    <col min="4861" max="4861" width="11.125" style="426" customWidth="1"/>
    <col min="4862" max="4862" width="9.375" style="426" customWidth="1"/>
    <col min="4863" max="4863" width="6.375" style="426" customWidth="1"/>
    <col min="4864" max="4864" width="10.5" style="426" customWidth="1"/>
    <col min="4865" max="4867" width="9" style="426"/>
    <col min="4868" max="4868" width="9.625" style="426" customWidth="1"/>
    <col min="4869" max="4869" width="11.125" style="426" customWidth="1"/>
    <col min="4870" max="4870" width="9.625" style="426" customWidth="1"/>
    <col min="4871" max="4871" width="11.125" style="426" customWidth="1"/>
    <col min="4872" max="4872" width="9.625" style="426" customWidth="1"/>
    <col min="4873" max="4873" width="11.125" style="426" customWidth="1"/>
    <col min="4874" max="5108" width="9" style="426"/>
    <col min="5109" max="5109" width="2.625" style="426" customWidth="1"/>
    <col min="5110" max="5110" width="18.125" style="426" customWidth="1"/>
    <col min="5111" max="5112" width="5.625" style="426" customWidth="1"/>
    <col min="5113" max="5113" width="8.875" style="426" customWidth="1"/>
    <col min="5114" max="5114" width="6.875" style="426" customWidth="1"/>
    <col min="5115" max="5115" width="4" style="426" customWidth="1"/>
    <col min="5116" max="5116" width="9.625" style="426" customWidth="1"/>
    <col min="5117" max="5117" width="11.125" style="426" customWidth="1"/>
    <col min="5118" max="5118" width="9.375" style="426" customWidth="1"/>
    <col min="5119" max="5119" width="6.375" style="426" customWidth="1"/>
    <col min="5120" max="5120" width="10.5" style="426" customWidth="1"/>
    <col min="5121" max="5123" width="9" style="426"/>
    <col min="5124" max="5124" width="9.625" style="426" customWidth="1"/>
    <col min="5125" max="5125" width="11.125" style="426" customWidth="1"/>
    <col min="5126" max="5126" width="9.625" style="426" customWidth="1"/>
    <col min="5127" max="5127" width="11.125" style="426" customWidth="1"/>
    <col min="5128" max="5128" width="9.625" style="426" customWidth="1"/>
    <col min="5129" max="5129" width="11.125" style="426" customWidth="1"/>
    <col min="5130" max="5364" width="9" style="426"/>
    <col min="5365" max="5365" width="2.625" style="426" customWidth="1"/>
    <col min="5366" max="5366" width="18.125" style="426" customWidth="1"/>
    <col min="5367" max="5368" width="5.625" style="426" customWidth="1"/>
    <col min="5369" max="5369" width="8.875" style="426" customWidth="1"/>
    <col min="5370" max="5370" width="6.875" style="426" customWidth="1"/>
    <col min="5371" max="5371" width="4" style="426" customWidth="1"/>
    <col min="5372" max="5372" width="9.625" style="426" customWidth="1"/>
    <col min="5373" max="5373" width="11.125" style="426" customWidth="1"/>
    <col min="5374" max="5374" width="9.375" style="426" customWidth="1"/>
    <col min="5375" max="5375" width="6.375" style="426" customWidth="1"/>
    <col min="5376" max="5376" width="10.5" style="426" customWidth="1"/>
    <col min="5377" max="5379" width="9" style="426"/>
    <col min="5380" max="5380" width="9.625" style="426" customWidth="1"/>
    <col min="5381" max="5381" width="11.125" style="426" customWidth="1"/>
    <col min="5382" max="5382" width="9.625" style="426" customWidth="1"/>
    <col min="5383" max="5383" width="11.125" style="426" customWidth="1"/>
    <col min="5384" max="5384" width="9.625" style="426" customWidth="1"/>
    <col min="5385" max="5385" width="11.125" style="426" customWidth="1"/>
    <col min="5386" max="5620" width="9" style="426"/>
    <col min="5621" max="5621" width="2.625" style="426" customWidth="1"/>
    <col min="5622" max="5622" width="18.125" style="426" customWidth="1"/>
    <col min="5623" max="5624" width="5.625" style="426" customWidth="1"/>
    <col min="5625" max="5625" width="8.875" style="426" customWidth="1"/>
    <col min="5626" max="5626" width="6.875" style="426" customWidth="1"/>
    <col min="5627" max="5627" width="4" style="426" customWidth="1"/>
    <col min="5628" max="5628" width="9.625" style="426" customWidth="1"/>
    <col min="5629" max="5629" width="11.125" style="426" customWidth="1"/>
    <col min="5630" max="5630" width="9.375" style="426" customWidth="1"/>
    <col min="5631" max="5631" width="6.375" style="426" customWidth="1"/>
    <col min="5632" max="5632" width="10.5" style="426" customWidth="1"/>
    <col min="5633" max="5635" width="9" style="426"/>
    <col min="5636" max="5636" width="9.625" style="426" customWidth="1"/>
    <col min="5637" max="5637" width="11.125" style="426" customWidth="1"/>
    <col min="5638" max="5638" width="9.625" style="426" customWidth="1"/>
    <col min="5639" max="5639" width="11.125" style="426" customWidth="1"/>
    <col min="5640" max="5640" width="9.625" style="426" customWidth="1"/>
    <col min="5641" max="5641" width="11.125" style="426" customWidth="1"/>
    <col min="5642" max="5876" width="9" style="426"/>
    <col min="5877" max="5877" width="2.625" style="426" customWidth="1"/>
    <col min="5878" max="5878" width="18.125" style="426" customWidth="1"/>
    <col min="5879" max="5880" width="5.625" style="426" customWidth="1"/>
    <col min="5881" max="5881" width="8.875" style="426" customWidth="1"/>
    <col min="5882" max="5882" width="6.875" style="426" customWidth="1"/>
    <col min="5883" max="5883" width="4" style="426" customWidth="1"/>
    <col min="5884" max="5884" width="9.625" style="426" customWidth="1"/>
    <col min="5885" max="5885" width="11.125" style="426" customWidth="1"/>
    <col min="5886" max="5886" width="9.375" style="426" customWidth="1"/>
    <col min="5887" max="5887" width="6.375" style="426" customWidth="1"/>
    <col min="5888" max="5888" width="10.5" style="426" customWidth="1"/>
    <col min="5889" max="5891" width="9" style="426"/>
    <col min="5892" max="5892" width="9.625" style="426" customWidth="1"/>
    <col min="5893" max="5893" width="11.125" style="426" customWidth="1"/>
    <col min="5894" max="5894" width="9.625" style="426" customWidth="1"/>
    <col min="5895" max="5895" width="11.125" style="426" customWidth="1"/>
    <col min="5896" max="5896" width="9.625" style="426" customWidth="1"/>
    <col min="5897" max="5897" width="11.125" style="426" customWidth="1"/>
    <col min="5898" max="6132" width="9" style="426"/>
    <col min="6133" max="6133" width="2.625" style="426" customWidth="1"/>
    <col min="6134" max="6134" width="18.125" style="426" customWidth="1"/>
    <col min="6135" max="6136" width="5.625" style="426" customWidth="1"/>
    <col min="6137" max="6137" width="8.875" style="426" customWidth="1"/>
    <col min="6138" max="6138" width="6.875" style="426" customWidth="1"/>
    <col min="6139" max="6139" width="4" style="426" customWidth="1"/>
    <col min="6140" max="6140" width="9.625" style="426" customWidth="1"/>
    <col min="6141" max="6141" width="11.125" style="426" customWidth="1"/>
    <col min="6142" max="6142" width="9.375" style="426" customWidth="1"/>
    <col min="6143" max="6143" width="6.375" style="426" customWidth="1"/>
    <col min="6144" max="6144" width="10.5" style="426" customWidth="1"/>
    <col min="6145" max="6147" width="9" style="426"/>
    <col min="6148" max="6148" width="9.625" style="426" customWidth="1"/>
    <col min="6149" max="6149" width="11.125" style="426" customWidth="1"/>
    <col min="6150" max="6150" width="9.625" style="426" customWidth="1"/>
    <col min="6151" max="6151" width="11.125" style="426" customWidth="1"/>
    <col min="6152" max="6152" width="9.625" style="426" customWidth="1"/>
    <col min="6153" max="6153" width="11.125" style="426" customWidth="1"/>
    <col min="6154" max="6388" width="9" style="426"/>
    <col min="6389" max="6389" width="2.625" style="426" customWidth="1"/>
    <col min="6390" max="6390" width="18.125" style="426" customWidth="1"/>
    <col min="6391" max="6392" width="5.625" style="426" customWidth="1"/>
    <col min="6393" max="6393" width="8.875" style="426" customWidth="1"/>
    <col min="6394" max="6394" width="6.875" style="426" customWidth="1"/>
    <col min="6395" max="6395" width="4" style="426" customWidth="1"/>
    <col min="6396" max="6396" width="9.625" style="426" customWidth="1"/>
    <col min="6397" max="6397" width="11.125" style="426" customWidth="1"/>
    <col min="6398" max="6398" width="9.375" style="426" customWidth="1"/>
    <col min="6399" max="6399" width="6.375" style="426" customWidth="1"/>
    <col min="6400" max="6400" width="10.5" style="426" customWidth="1"/>
    <col min="6401" max="6403" width="9" style="426"/>
    <col min="6404" max="6404" width="9.625" style="426" customWidth="1"/>
    <col min="6405" max="6405" width="11.125" style="426" customWidth="1"/>
    <col min="6406" max="6406" width="9.625" style="426" customWidth="1"/>
    <col min="6407" max="6407" width="11.125" style="426" customWidth="1"/>
    <col min="6408" max="6408" width="9.625" style="426" customWidth="1"/>
    <col min="6409" max="6409" width="11.125" style="426" customWidth="1"/>
    <col min="6410" max="6644" width="9" style="426"/>
    <col min="6645" max="6645" width="2.625" style="426" customWidth="1"/>
    <col min="6646" max="6646" width="18.125" style="426" customWidth="1"/>
    <col min="6647" max="6648" width="5.625" style="426" customWidth="1"/>
    <col min="6649" max="6649" width="8.875" style="426" customWidth="1"/>
    <col min="6650" max="6650" width="6.875" style="426" customWidth="1"/>
    <col min="6651" max="6651" width="4" style="426" customWidth="1"/>
    <col min="6652" max="6652" width="9.625" style="426" customWidth="1"/>
    <col min="6653" max="6653" width="11.125" style="426" customWidth="1"/>
    <col min="6654" max="6654" width="9.375" style="426" customWidth="1"/>
    <col min="6655" max="6655" width="6.375" style="426" customWidth="1"/>
    <col min="6656" max="6656" width="10.5" style="426" customWidth="1"/>
    <col min="6657" max="6659" width="9" style="426"/>
    <col min="6660" max="6660" width="9.625" style="426" customWidth="1"/>
    <col min="6661" max="6661" width="11.125" style="426" customWidth="1"/>
    <col min="6662" max="6662" width="9.625" style="426" customWidth="1"/>
    <col min="6663" max="6663" width="11.125" style="426" customWidth="1"/>
    <col min="6664" max="6664" width="9.625" style="426" customWidth="1"/>
    <col min="6665" max="6665" width="11.125" style="426" customWidth="1"/>
    <col min="6666" max="6900" width="9" style="426"/>
    <col min="6901" max="6901" width="2.625" style="426" customWidth="1"/>
    <col min="6902" max="6902" width="18.125" style="426" customWidth="1"/>
    <col min="6903" max="6904" width="5.625" style="426" customWidth="1"/>
    <col min="6905" max="6905" width="8.875" style="426" customWidth="1"/>
    <col min="6906" max="6906" width="6.875" style="426" customWidth="1"/>
    <col min="6907" max="6907" width="4" style="426" customWidth="1"/>
    <col min="6908" max="6908" width="9.625" style="426" customWidth="1"/>
    <col min="6909" max="6909" width="11.125" style="426" customWidth="1"/>
    <col min="6910" max="6910" width="9.375" style="426" customWidth="1"/>
    <col min="6911" max="6911" width="6.375" style="426" customWidth="1"/>
    <col min="6912" max="6912" width="10.5" style="426" customWidth="1"/>
    <col min="6913" max="6915" width="9" style="426"/>
    <col min="6916" max="6916" width="9.625" style="426" customWidth="1"/>
    <col min="6917" max="6917" width="11.125" style="426" customWidth="1"/>
    <col min="6918" max="6918" width="9.625" style="426" customWidth="1"/>
    <col min="6919" max="6919" width="11.125" style="426" customWidth="1"/>
    <col min="6920" max="6920" width="9.625" style="426" customWidth="1"/>
    <col min="6921" max="6921" width="11.125" style="426" customWidth="1"/>
    <col min="6922" max="7156" width="9" style="426"/>
    <col min="7157" max="7157" width="2.625" style="426" customWidth="1"/>
    <col min="7158" max="7158" width="18.125" style="426" customWidth="1"/>
    <col min="7159" max="7160" width="5.625" style="426" customWidth="1"/>
    <col min="7161" max="7161" width="8.875" style="426" customWidth="1"/>
    <col min="7162" max="7162" width="6.875" style="426" customWidth="1"/>
    <col min="7163" max="7163" width="4" style="426" customWidth="1"/>
    <col min="7164" max="7164" width="9.625" style="426" customWidth="1"/>
    <col min="7165" max="7165" width="11.125" style="426" customWidth="1"/>
    <col min="7166" max="7166" width="9.375" style="426" customWidth="1"/>
    <col min="7167" max="7167" width="6.375" style="426" customWidth="1"/>
    <col min="7168" max="7168" width="10.5" style="426" customWidth="1"/>
    <col min="7169" max="7171" width="9" style="426"/>
    <col min="7172" max="7172" width="9.625" style="426" customWidth="1"/>
    <col min="7173" max="7173" width="11.125" style="426" customWidth="1"/>
    <col min="7174" max="7174" width="9.625" style="426" customWidth="1"/>
    <col min="7175" max="7175" width="11.125" style="426" customWidth="1"/>
    <col min="7176" max="7176" width="9.625" style="426" customWidth="1"/>
    <col min="7177" max="7177" width="11.125" style="426" customWidth="1"/>
    <col min="7178" max="7412" width="9" style="426"/>
    <col min="7413" max="7413" width="2.625" style="426" customWidth="1"/>
    <col min="7414" max="7414" width="18.125" style="426" customWidth="1"/>
    <col min="7415" max="7416" width="5.625" style="426" customWidth="1"/>
    <col min="7417" max="7417" width="8.875" style="426" customWidth="1"/>
    <col min="7418" max="7418" width="6.875" style="426" customWidth="1"/>
    <col min="7419" max="7419" width="4" style="426" customWidth="1"/>
    <col min="7420" max="7420" width="9.625" style="426" customWidth="1"/>
    <col min="7421" max="7421" width="11.125" style="426" customWidth="1"/>
    <col min="7422" max="7422" width="9.375" style="426" customWidth="1"/>
    <col min="7423" max="7423" width="6.375" style="426" customWidth="1"/>
    <col min="7424" max="7424" width="10.5" style="426" customWidth="1"/>
    <col min="7425" max="7427" width="9" style="426"/>
    <col min="7428" max="7428" width="9.625" style="426" customWidth="1"/>
    <col min="7429" max="7429" width="11.125" style="426" customWidth="1"/>
    <col min="7430" max="7430" width="9.625" style="426" customWidth="1"/>
    <col min="7431" max="7431" width="11.125" style="426" customWidth="1"/>
    <col min="7432" max="7432" width="9.625" style="426" customWidth="1"/>
    <col min="7433" max="7433" width="11.125" style="426" customWidth="1"/>
    <col min="7434" max="7668" width="9" style="426"/>
    <col min="7669" max="7669" width="2.625" style="426" customWidth="1"/>
    <col min="7670" max="7670" width="18.125" style="426" customWidth="1"/>
    <col min="7671" max="7672" width="5.625" style="426" customWidth="1"/>
    <col min="7673" max="7673" width="8.875" style="426" customWidth="1"/>
    <col min="7674" max="7674" width="6.875" style="426" customWidth="1"/>
    <col min="7675" max="7675" width="4" style="426" customWidth="1"/>
    <col min="7676" max="7676" width="9.625" style="426" customWidth="1"/>
    <col min="7677" max="7677" width="11.125" style="426" customWidth="1"/>
    <col min="7678" max="7678" width="9.375" style="426" customWidth="1"/>
    <col min="7679" max="7679" width="6.375" style="426" customWidth="1"/>
    <col min="7680" max="7680" width="10.5" style="426" customWidth="1"/>
    <col min="7681" max="7683" width="9" style="426"/>
    <col min="7684" max="7684" width="9.625" style="426" customWidth="1"/>
    <col min="7685" max="7685" width="11.125" style="426" customWidth="1"/>
    <col min="7686" max="7686" width="9.625" style="426" customWidth="1"/>
    <col min="7687" max="7687" width="11.125" style="426" customWidth="1"/>
    <col min="7688" max="7688" width="9.625" style="426" customWidth="1"/>
    <col min="7689" max="7689" width="11.125" style="426" customWidth="1"/>
    <col min="7690" max="7924" width="9" style="426"/>
    <col min="7925" max="7925" width="2.625" style="426" customWidth="1"/>
    <col min="7926" max="7926" width="18.125" style="426" customWidth="1"/>
    <col min="7927" max="7928" width="5.625" style="426" customWidth="1"/>
    <col min="7929" max="7929" width="8.875" style="426" customWidth="1"/>
    <col min="7930" max="7930" width="6.875" style="426" customWidth="1"/>
    <col min="7931" max="7931" width="4" style="426" customWidth="1"/>
    <col min="7932" max="7932" width="9.625" style="426" customWidth="1"/>
    <col min="7933" max="7933" width="11.125" style="426" customWidth="1"/>
    <col min="7934" max="7934" width="9.375" style="426" customWidth="1"/>
    <col min="7935" max="7935" width="6.375" style="426" customWidth="1"/>
    <col min="7936" max="7936" width="10.5" style="426" customWidth="1"/>
    <col min="7937" max="7939" width="9" style="426"/>
    <col min="7940" max="7940" width="9.625" style="426" customWidth="1"/>
    <col min="7941" max="7941" width="11.125" style="426" customWidth="1"/>
    <col min="7942" max="7942" width="9.625" style="426" customWidth="1"/>
    <col min="7943" max="7943" width="11.125" style="426" customWidth="1"/>
    <col min="7944" max="7944" width="9.625" style="426" customWidth="1"/>
    <col min="7945" max="7945" width="11.125" style="426" customWidth="1"/>
    <col min="7946" max="8180" width="9" style="426"/>
    <col min="8181" max="8181" width="2.625" style="426" customWidth="1"/>
    <col min="8182" max="8182" width="18.125" style="426" customWidth="1"/>
    <col min="8183" max="8184" width="5.625" style="426" customWidth="1"/>
    <col min="8185" max="8185" width="8.875" style="426" customWidth="1"/>
    <col min="8186" max="8186" width="6.875" style="426" customWidth="1"/>
    <col min="8187" max="8187" width="4" style="426" customWidth="1"/>
    <col min="8188" max="8188" width="9.625" style="426" customWidth="1"/>
    <col min="8189" max="8189" width="11.125" style="426" customWidth="1"/>
    <col min="8190" max="8190" width="9.375" style="426" customWidth="1"/>
    <col min="8191" max="8191" width="6.375" style="426" customWidth="1"/>
    <col min="8192" max="8192" width="10.5" style="426" customWidth="1"/>
    <col min="8193" max="8195" width="9" style="426"/>
    <col min="8196" max="8196" width="9.625" style="426" customWidth="1"/>
    <col min="8197" max="8197" width="11.125" style="426" customWidth="1"/>
    <col min="8198" max="8198" width="9.625" style="426" customWidth="1"/>
    <col min="8199" max="8199" width="11.125" style="426" customWidth="1"/>
    <col min="8200" max="8200" width="9.625" style="426" customWidth="1"/>
    <col min="8201" max="8201" width="11.125" style="426" customWidth="1"/>
    <col min="8202" max="8436" width="9" style="426"/>
    <col min="8437" max="8437" width="2.625" style="426" customWidth="1"/>
    <col min="8438" max="8438" width="18.125" style="426" customWidth="1"/>
    <col min="8439" max="8440" width="5.625" style="426" customWidth="1"/>
    <col min="8441" max="8441" width="8.875" style="426" customWidth="1"/>
    <col min="8442" max="8442" width="6.875" style="426" customWidth="1"/>
    <col min="8443" max="8443" width="4" style="426" customWidth="1"/>
    <col min="8444" max="8444" width="9.625" style="426" customWidth="1"/>
    <col min="8445" max="8445" width="11.125" style="426" customWidth="1"/>
    <col min="8446" max="8446" width="9.375" style="426" customWidth="1"/>
    <col min="8447" max="8447" width="6.375" style="426" customWidth="1"/>
    <col min="8448" max="8448" width="10.5" style="426" customWidth="1"/>
    <col min="8449" max="8451" width="9" style="426"/>
    <col min="8452" max="8452" width="9.625" style="426" customWidth="1"/>
    <col min="8453" max="8453" width="11.125" style="426" customWidth="1"/>
    <col min="8454" max="8454" width="9.625" style="426" customWidth="1"/>
    <col min="8455" max="8455" width="11.125" style="426" customWidth="1"/>
    <col min="8456" max="8456" width="9.625" style="426" customWidth="1"/>
    <col min="8457" max="8457" width="11.125" style="426" customWidth="1"/>
    <col min="8458" max="8692" width="9" style="426"/>
    <col min="8693" max="8693" width="2.625" style="426" customWidth="1"/>
    <col min="8694" max="8694" width="18.125" style="426" customWidth="1"/>
    <col min="8695" max="8696" width="5.625" style="426" customWidth="1"/>
    <col min="8697" max="8697" width="8.875" style="426" customWidth="1"/>
    <col min="8698" max="8698" width="6.875" style="426" customWidth="1"/>
    <col min="8699" max="8699" width="4" style="426" customWidth="1"/>
    <col min="8700" max="8700" width="9.625" style="426" customWidth="1"/>
    <col min="8701" max="8701" width="11.125" style="426" customWidth="1"/>
    <col min="8702" max="8702" width="9.375" style="426" customWidth="1"/>
    <col min="8703" max="8703" width="6.375" style="426" customWidth="1"/>
    <col min="8704" max="8704" width="10.5" style="426" customWidth="1"/>
    <col min="8705" max="8707" width="9" style="426"/>
    <col min="8708" max="8708" width="9.625" style="426" customWidth="1"/>
    <col min="8709" max="8709" width="11.125" style="426" customWidth="1"/>
    <col min="8710" max="8710" width="9.625" style="426" customWidth="1"/>
    <col min="8711" max="8711" width="11.125" style="426" customWidth="1"/>
    <col min="8712" max="8712" width="9.625" style="426" customWidth="1"/>
    <col min="8713" max="8713" width="11.125" style="426" customWidth="1"/>
    <col min="8714" max="8948" width="9" style="426"/>
    <col min="8949" max="8949" width="2.625" style="426" customWidth="1"/>
    <col min="8950" max="8950" width="18.125" style="426" customWidth="1"/>
    <col min="8951" max="8952" width="5.625" style="426" customWidth="1"/>
    <col min="8953" max="8953" width="8.875" style="426" customWidth="1"/>
    <col min="8954" max="8954" width="6.875" style="426" customWidth="1"/>
    <col min="8955" max="8955" width="4" style="426" customWidth="1"/>
    <col min="8956" max="8956" width="9.625" style="426" customWidth="1"/>
    <col min="8957" max="8957" width="11.125" style="426" customWidth="1"/>
    <col min="8958" max="8958" width="9.375" style="426" customWidth="1"/>
    <col min="8959" max="8959" width="6.375" style="426" customWidth="1"/>
    <col min="8960" max="8960" width="10.5" style="426" customWidth="1"/>
    <col min="8961" max="8963" width="9" style="426"/>
    <col min="8964" max="8964" width="9.625" style="426" customWidth="1"/>
    <col min="8965" max="8965" width="11.125" style="426" customWidth="1"/>
    <col min="8966" max="8966" width="9.625" style="426" customWidth="1"/>
    <col min="8967" max="8967" width="11.125" style="426" customWidth="1"/>
    <col min="8968" max="8968" width="9.625" style="426" customWidth="1"/>
    <col min="8969" max="8969" width="11.125" style="426" customWidth="1"/>
    <col min="8970" max="9204" width="9" style="426"/>
    <col min="9205" max="9205" width="2.625" style="426" customWidth="1"/>
    <col min="9206" max="9206" width="18.125" style="426" customWidth="1"/>
    <col min="9207" max="9208" width="5.625" style="426" customWidth="1"/>
    <col min="9209" max="9209" width="8.875" style="426" customWidth="1"/>
    <col min="9210" max="9210" width="6.875" style="426" customWidth="1"/>
    <col min="9211" max="9211" width="4" style="426" customWidth="1"/>
    <col min="9212" max="9212" width="9.625" style="426" customWidth="1"/>
    <col min="9213" max="9213" width="11.125" style="426" customWidth="1"/>
    <col min="9214" max="9214" width="9.375" style="426" customWidth="1"/>
    <col min="9215" max="9215" width="6.375" style="426" customWidth="1"/>
    <col min="9216" max="9216" width="10.5" style="426" customWidth="1"/>
    <col min="9217" max="9219" width="9" style="426"/>
    <col min="9220" max="9220" width="9.625" style="426" customWidth="1"/>
    <col min="9221" max="9221" width="11.125" style="426" customWidth="1"/>
    <col min="9222" max="9222" width="9.625" style="426" customWidth="1"/>
    <col min="9223" max="9223" width="11.125" style="426" customWidth="1"/>
    <col min="9224" max="9224" width="9.625" style="426" customWidth="1"/>
    <col min="9225" max="9225" width="11.125" style="426" customWidth="1"/>
    <col min="9226" max="9460" width="9" style="426"/>
    <col min="9461" max="9461" width="2.625" style="426" customWidth="1"/>
    <col min="9462" max="9462" width="18.125" style="426" customWidth="1"/>
    <col min="9463" max="9464" width="5.625" style="426" customWidth="1"/>
    <col min="9465" max="9465" width="8.875" style="426" customWidth="1"/>
    <col min="9466" max="9466" width="6.875" style="426" customWidth="1"/>
    <col min="9467" max="9467" width="4" style="426" customWidth="1"/>
    <col min="9468" max="9468" width="9.625" style="426" customWidth="1"/>
    <col min="9469" max="9469" width="11.125" style="426" customWidth="1"/>
    <col min="9470" max="9470" width="9.375" style="426" customWidth="1"/>
    <col min="9471" max="9471" width="6.375" style="426" customWidth="1"/>
    <col min="9472" max="9472" width="10.5" style="426" customWidth="1"/>
    <col min="9473" max="9475" width="9" style="426"/>
    <col min="9476" max="9476" width="9.625" style="426" customWidth="1"/>
    <col min="9477" max="9477" width="11.125" style="426" customWidth="1"/>
    <col min="9478" max="9478" width="9.625" style="426" customWidth="1"/>
    <col min="9479" max="9479" width="11.125" style="426" customWidth="1"/>
    <col min="9480" max="9480" width="9.625" style="426" customWidth="1"/>
    <col min="9481" max="9481" width="11.125" style="426" customWidth="1"/>
    <col min="9482" max="9716" width="9" style="426"/>
    <col min="9717" max="9717" width="2.625" style="426" customWidth="1"/>
    <col min="9718" max="9718" width="18.125" style="426" customWidth="1"/>
    <col min="9719" max="9720" width="5.625" style="426" customWidth="1"/>
    <col min="9721" max="9721" width="8.875" style="426" customWidth="1"/>
    <col min="9722" max="9722" width="6.875" style="426" customWidth="1"/>
    <col min="9723" max="9723" width="4" style="426" customWidth="1"/>
    <col min="9724" max="9724" width="9.625" style="426" customWidth="1"/>
    <col min="9725" max="9725" width="11.125" style="426" customWidth="1"/>
    <col min="9726" max="9726" width="9.375" style="426" customWidth="1"/>
    <col min="9727" max="9727" width="6.375" style="426" customWidth="1"/>
    <col min="9728" max="9728" width="10.5" style="426" customWidth="1"/>
    <col min="9729" max="9731" width="9" style="426"/>
    <col min="9732" max="9732" width="9.625" style="426" customWidth="1"/>
    <col min="9733" max="9733" width="11.125" style="426" customWidth="1"/>
    <col min="9734" max="9734" width="9.625" style="426" customWidth="1"/>
    <col min="9735" max="9735" width="11.125" style="426" customWidth="1"/>
    <col min="9736" max="9736" width="9.625" style="426" customWidth="1"/>
    <col min="9737" max="9737" width="11.125" style="426" customWidth="1"/>
    <col min="9738" max="9972" width="9" style="426"/>
    <col min="9973" max="9973" width="2.625" style="426" customWidth="1"/>
    <col min="9974" max="9974" width="18.125" style="426" customWidth="1"/>
    <col min="9975" max="9976" width="5.625" style="426" customWidth="1"/>
    <col min="9977" max="9977" width="8.875" style="426" customWidth="1"/>
    <col min="9978" max="9978" width="6.875" style="426" customWidth="1"/>
    <col min="9979" max="9979" width="4" style="426" customWidth="1"/>
    <col min="9980" max="9980" width="9.625" style="426" customWidth="1"/>
    <col min="9981" max="9981" width="11.125" style="426" customWidth="1"/>
    <col min="9982" max="9982" width="9.375" style="426" customWidth="1"/>
    <col min="9983" max="9983" width="6.375" style="426" customWidth="1"/>
    <col min="9984" max="9984" width="10.5" style="426" customWidth="1"/>
    <col min="9985" max="9987" width="9" style="426"/>
    <col min="9988" max="9988" width="9.625" style="426" customWidth="1"/>
    <col min="9989" max="9989" width="11.125" style="426" customWidth="1"/>
    <col min="9990" max="9990" width="9.625" style="426" customWidth="1"/>
    <col min="9991" max="9991" width="11.125" style="426" customWidth="1"/>
    <col min="9992" max="9992" width="9.625" style="426" customWidth="1"/>
    <col min="9993" max="9993" width="11.125" style="426" customWidth="1"/>
    <col min="9994" max="10228" width="9" style="426"/>
    <col min="10229" max="10229" width="2.625" style="426" customWidth="1"/>
    <col min="10230" max="10230" width="18.125" style="426" customWidth="1"/>
    <col min="10231" max="10232" width="5.625" style="426" customWidth="1"/>
    <col min="10233" max="10233" width="8.875" style="426" customWidth="1"/>
    <col min="10234" max="10234" width="6.875" style="426" customWidth="1"/>
    <col min="10235" max="10235" width="4" style="426" customWidth="1"/>
    <col min="10236" max="10236" width="9.625" style="426" customWidth="1"/>
    <col min="10237" max="10237" width="11.125" style="426" customWidth="1"/>
    <col min="10238" max="10238" width="9.375" style="426" customWidth="1"/>
    <col min="10239" max="10239" width="6.375" style="426" customWidth="1"/>
    <col min="10240" max="10240" width="10.5" style="426" customWidth="1"/>
    <col min="10241" max="10243" width="9" style="426"/>
    <col min="10244" max="10244" width="9.625" style="426" customWidth="1"/>
    <col min="10245" max="10245" width="11.125" style="426" customWidth="1"/>
    <col min="10246" max="10246" width="9.625" style="426" customWidth="1"/>
    <col min="10247" max="10247" width="11.125" style="426" customWidth="1"/>
    <col min="10248" max="10248" width="9.625" style="426" customWidth="1"/>
    <col min="10249" max="10249" width="11.125" style="426" customWidth="1"/>
    <col min="10250" max="10484" width="9" style="426"/>
    <col min="10485" max="10485" width="2.625" style="426" customWidth="1"/>
    <col min="10486" max="10486" width="18.125" style="426" customWidth="1"/>
    <col min="10487" max="10488" width="5.625" style="426" customWidth="1"/>
    <col min="10489" max="10489" width="8.875" style="426" customWidth="1"/>
    <col min="10490" max="10490" width="6.875" style="426" customWidth="1"/>
    <col min="10491" max="10491" width="4" style="426" customWidth="1"/>
    <col min="10492" max="10492" width="9.625" style="426" customWidth="1"/>
    <col min="10493" max="10493" width="11.125" style="426" customWidth="1"/>
    <col min="10494" max="10494" width="9.375" style="426" customWidth="1"/>
    <col min="10495" max="10495" width="6.375" style="426" customWidth="1"/>
    <col min="10496" max="10496" width="10.5" style="426" customWidth="1"/>
    <col min="10497" max="10499" width="9" style="426"/>
    <col min="10500" max="10500" width="9.625" style="426" customWidth="1"/>
    <col min="10501" max="10501" width="11.125" style="426" customWidth="1"/>
    <col min="10502" max="10502" width="9.625" style="426" customWidth="1"/>
    <col min="10503" max="10503" width="11.125" style="426" customWidth="1"/>
    <col min="10504" max="10504" width="9.625" style="426" customWidth="1"/>
    <col min="10505" max="10505" width="11.125" style="426" customWidth="1"/>
    <col min="10506" max="10740" width="9" style="426"/>
    <col min="10741" max="10741" width="2.625" style="426" customWidth="1"/>
    <col min="10742" max="10742" width="18.125" style="426" customWidth="1"/>
    <col min="10743" max="10744" width="5.625" style="426" customWidth="1"/>
    <col min="10745" max="10745" width="8.875" style="426" customWidth="1"/>
    <col min="10746" max="10746" width="6.875" style="426" customWidth="1"/>
    <col min="10747" max="10747" width="4" style="426" customWidth="1"/>
    <col min="10748" max="10748" width="9.625" style="426" customWidth="1"/>
    <col min="10749" max="10749" width="11.125" style="426" customWidth="1"/>
    <col min="10750" max="10750" width="9.375" style="426" customWidth="1"/>
    <col min="10751" max="10751" width="6.375" style="426" customWidth="1"/>
    <col min="10752" max="10752" width="10.5" style="426" customWidth="1"/>
    <col min="10753" max="10755" width="9" style="426"/>
    <col min="10756" max="10756" width="9.625" style="426" customWidth="1"/>
    <col min="10757" max="10757" width="11.125" style="426" customWidth="1"/>
    <col min="10758" max="10758" width="9.625" style="426" customWidth="1"/>
    <col min="10759" max="10759" width="11.125" style="426" customWidth="1"/>
    <col min="10760" max="10760" width="9.625" style="426" customWidth="1"/>
    <col min="10761" max="10761" width="11.125" style="426" customWidth="1"/>
    <col min="10762" max="10996" width="9" style="426"/>
    <col min="10997" max="10997" width="2.625" style="426" customWidth="1"/>
    <col min="10998" max="10998" width="18.125" style="426" customWidth="1"/>
    <col min="10999" max="11000" width="5.625" style="426" customWidth="1"/>
    <col min="11001" max="11001" width="8.875" style="426" customWidth="1"/>
    <col min="11002" max="11002" width="6.875" style="426" customWidth="1"/>
    <col min="11003" max="11003" width="4" style="426" customWidth="1"/>
    <col min="11004" max="11004" width="9.625" style="426" customWidth="1"/>
    <col min="11005" max="11005" width="11.125" style="426" customWidth="1"/>
    <col min="11006" max="11006" width="9.375" style="426" customWidth="1"/>
    <col min="11007" max="11007" width="6.375" style="426" customWidth="1"/>
    <col min="11008" max="11008" width="10.5" style="426" customWidth="1"/>
    <col min="11009" max="11011" width="9" style="426"/>
    <col min="11012" max="11012" width="9.625" style="426" customWidth="1"/>
    <col min="11013" max="11013" width="11.125" style="426" customWidth="1"/>
    <col min="11014" max="11014" width="9.625" style="426" customWidth="1"/>
    <col min="11015" max="11015" width="11.125" style="426" customWidth="1"/>
    <col min="11016" max="11016" width="9.625" style="426" customWidth="1"/>
    <col min="11017" max="11017" width="11.125" style="426" customWidth="1"/>
    <col min="11018" max="11252" width="9" style="426"/>
    <col min="11253" max="11253" width="2.625" style="426" customWidth="1"/>
    <col min="11254" max="11254" width="18.125" style="426" customWidth="1"/>
    <col min="11255" max="11256" width="5.625" style="426" customWidth="1"/>
    <col min="11257" max="11257" width="8.875" style="426" customWidth="1"/>
    <col min="11258" max="11258" width="6.875" style="426" customWidth="1"/>
    <col min="11259" max="11259" width="4" style="426" customWidth="1"/>
    <col min="11260" max="11260" width="9.625" style="426" customWidth="1"/>
    <col min="11261" max="11261" width="11.125" style="426" customWidth="1"/>
    <col min="11262" max="11262" width="9.375" style="426" customWidth="1"/>
    <col min="11263" max="11263" width="6.375" style="426" customWidth="1"/>
    <col min="11264" max="11264" width="10.5" style="426" customWidth="1"/>
    <col min="11265" max="11267" width="9" style="426"/>
    <col min="11268" max="11268" width="9.625" style="426" customWidth="1"/>
    <col min="11269" max="11269" width="11.125" style="426" customWidth="1"/>
    <col min="11270" max="11270" width="9.625" style="426" customWidth="1"/>
    <col min="11271" max="11271" width="11.125" style="426" customWidth="1"/>
    <col min="11272" max="11272" width="9.625" style="426" customWidth="1"/>
    <col min="11273" max="11273" width="11.125" style="426" customWidth="1"/>
    <col min="11274" max="11508" width="9" style="426"/>
    <col min="11509" max="11509" width="2.625" style="426" customWidth="1"/>
    <col min="11510" max="11510" width="18.125" style="426" customWidth="1"/>
    <col min="11511" max="11512" width="5.625" style="426" customWidth="1"/>
    <col min="11513" max="11513" width="8.875" style="426" customWidth="1"/>
    <col min="11514" max="11514" width="6.875" style="426" customWidth="1"/>
    <col min="11515" max="11515" width="4" style="426" customWidth="1"/>
    <col min="11516" max="11516" width="9.625" style="426" customWidth="1"/>
    <col min="11517" max="11517" width="11.125" style="426" customWidth="1"/>
    <col min="11518" max="11518" width="9.375" style="426" customWidth="1"/>
    <col min="11519" max="11519" width="6.375" style="426" customWidth="1"/>
    <col min="11520" max="11520" width="10.5" style="426" customWidth="1"/>
    <col min="11521" max="11523" width="9" style="426"/>
    <col min="11524" max="11524" width="9.625" style="426" customWidth="1"/>
    <col min="11525" max="11525" width="11.125" style="426" customWidth="1"/>
    <col min="11526" max="11526" width="9.625" style="426" customWidth="1"/>
    <col min="11527" max="11527" width="11.125" style="426" customWidth="1"/>
    <col min="11528" max="11528" width="9.625" style="426" customWidth="1"/>
    <col min="11529" max="11529" width="11.125" style="426" customWidth="1"/>
    <col min="11530" max="11764" width="9" style="426"/>
    <col min="11765" max="11765" width="2.625" style="426" customWidth="1"/>
    <col min="11766" max="11766" width="18.125" style="426" customWidth="1"/>
    <col min="11767" max="11768" width="5.625" style="426" customWidth="1"/>
    <col min="11769" max="11769" width="8.875" style="426" customWidth="1"/>
    <col min="11770" max="11770" width="6.875" style="426" customWidth="1"/>
    <col min="11771" max="11771" width="4" style="426" customWidth="1"/>
    <col min="11772" max="11772" width="9.625" style="426" customWidth="1"/>
    <col min="11773" max="11773" width="11.125" style="426" customWidth="1"/>
    <col min="11774" max="11774" width="9.375" style="426" customWidth="1"/>
    <col min="11775" max="11775" width="6.375" style="426" customWidth="1"/>
    <col min="11776" max="11776" width="10.5" style="426" customWidth="1"/>
    <col min="11777" max="11779" width="9" style="426"/>
    <col min="11780" max="11780" width="9.625" style="426" customWidth="1"/>
    <col min="11781" max="11781" width="11.125" style="426" customWidth="1"/>
    <col min="11782" max="11782" width="9.625" style="426" customWidth="1"/>
    <col min="11783" max="11783" width="11.125" style="426" customWidth="1"/>
    <col min="11784" max="11784" width="9.625" style="426" customWidth="1"/>
    <col min="11785" max="11785" width="11.125" style="426" customWidth="1"/>
    <col min="11786" max="12020" width="9" style="426"/>
    <col min="12021" max="12021" width="2.625" style="426" customWidth="1"/>
    <col min="12022" max="12022" width="18.125" style="426" customWidth="1"/>
    <col min="12023" max="12024" width="5.625" style="426" customWidth="1"/>
    <col min="12025" max="12025" width="8.875" style="426" customWidth="1"/>
    <col min="12026" max="12026" width="6.875" style="426" customWidth="1"/>
    <col min="12027" max="12027" width="4" style="426" customWidth="1"/>
    <col min="12028" max="12028" width="9.625" style="426" customWidth="1"/>
    <col min="12029" max="12029" width="11.125" style="426" customWidth="1"/>
    <col min="12030" max="12030" width="9.375" style="426" customWidth="1"/>
    <col min="12031" max="12031" width="6.375" style="426" customWidth="1"/>
    <col min="12032" max="12032" width="10.5" style="426" customWidth="1"/>
    <col min="12033" max="12035" width="9" style="426"/>
    <col min="12036" max="12036" width="9.625" style="426" customWidth="1"/>
    <col min="12037" max="12037" width="11.125" style="426" customWidth="1"/>
    <col min="12038" max="12038" width="9.625" style="426" customWidth="1"/>
    <col min="12039" max="12039" width="11.125" style="426" customWidth="1"/>
    <col min="12040" max="12040" width="9.625" style="426" customWidth="1"/>
    <col min="12041" max="12041" width="11.125" style="426" customWidth="1"/>
    <col min="12042" max="12276" width="9" style="426"/>
    <col min="12277" max="12277" width="2.625" style="426" customWidth="1"/>
    <col min="12278" max="12278" width="18.125" style="426" customWidth="1"/>
    <col min="12279" max="12280" width="5.625" style="426" customWidth="1"/>
    <col min="12281" max="12281" width="8.875" style="426" customWidth="1"/>
    <col min="12282" max="12282" width="6.875" style="426" customWidth="1"/>
    <col min="12283" max="12283" width="4" style="426" customWidth="1"/>
    <col min="12284" max="12284" width="9.625" style="426" customWidth="1"/>
    <col min="12285" max="12285" width="11.125" style="426" customWidth="1"/>
    <col min="12286" max="12286" width="9.375" style="426" customWidth="1"/>
    <col min="12287" max="12287" width="6.375" style="426" customWidth="1"/>
    <col min="12288" max="12288" width="10.5" style="426" customWidth="1"/>
    <col min="12289" max="12291" width="9" style="426"/>
    <col min="12292" max="12292" width="9.625" style="426" customWidth="1"/>
    <col min="12293" max="12293" width="11.125" style="426" customWidth="1"/>
    <col min="12294" max="12294" width="9.625" style="426" customWidth="1"/>
    <col min="12295" max="12295" width="11.125" style="426" customWidth="1"/>
    <col min="12296" max="12296" width="9.625" style="426" customWidth="1"/>
    <col min="12297" max="12297" width="11.125" style="426" customWidth="1"/>
    <col min="12298" max="12532" width="9" style="426"/>
    <col min="12533" max="12533" width="2.625" style="426" customWidth="1"/>
    <col min="12534" max="12534" width="18.125" style="426" customWidth="1"/>
    <col min="12535" max="12536" width="5.625" style="426" customWidth="1"/>
    <col min="12537" max="12537" width="8.875" style="426" customWidth="1"/>
    <col min="12538" max="12538" width="6.875" style="426" customWidth="1"/>
    <col min="12539" max="12539" width="4" style="426" customWidth="1"/>
    <col min="12540" max="12540" width="9.625" style="426" customWidth="1"/>
    <col min="12541" max="12541" width="11.125" style="426" customWidth="1"/>
    <col min="12542" max="12542" width="9.375" style="426" customWidth="1"/>
    <col min="12543" max="12543" width="6.375" style="426" customWidth="1"/>
    <col min="12544" max="12544" width="10.5" style="426" customWidth="1"/>
    <col min="12545" max="12547" width="9" style="426"/>
    <col min="12548" max="12548" width="9.625" style="426" customWidth="1"/>
    <col min="12549" max="12549" width="11.125" style="426" customWidth="1"/>
    <col min="12550" max="12550" width="9.625" style="426" customWidth="1"/>
    <col min="12551" max="12551" width="11.125" style="426" customWidth="1"/>
    <col min="12552" max="12552" width="9.625" style="426" customWidth="1"/>
    <col min="12553" max="12553" width="11.125" style="426" customWidth="1"/>
    <col min="12554" max="12788" width="9" style="426"/>
    <col min="12789" max="12789" width="2.625" style="426" customWidth="1"/>
    <col min="12790" max="12790" width="18.125" style="426" customWidth="1"/>
    <col min="12791" max="12792" width="5.625" style="426" customWidth="1"/>
    <col min="12793" max="12793" width="8.875" style="426" customWidth="1"/>
    <col min="12794" max="12794" width="6.875" style="426" customWidth="1"/>
    <col min="12795" max="12795" width="4" style="426" customWidth="1"/>
    <col min="12796" max="12796" width="9.625" style="426" customWidth="1"/>
    <col min="12797" max="12797" width="11.125" style="426" customWidth="1"/>
    <col min="12798" max="12798" width="9.375" style="426" customWidth="1"/>
    <col min="12799" max="12799" width="6.375" style="426" customWidth="1"/>
    <col min="12800" max="12800" width="10.5" style="426" customWidth="1"/>
    <col min="12801" max="12803" width="9" style="426"/>
    <col min="12804" max="12804" width="9.625" style="426" customWidth="1"/>
    <col min="12805" max="12805" width="11.125" style="426" customWidth="1"/>
    <col min="12806" max="12806" width="9.625" style="426" customWidth="1"/>
    <col min="12807" max="12807" width="11.125" style="426" customWidth="1"/>
    <col min="12808" max="12808" width="9.625" style="426" customWidth="1"/>
    <col min="12809" max="12809" width="11.125" style="426" customWidth="1"/>
    <col min="12810" max="13044" width="9" style="426"/>
    <col min="13045" max="13045" width="2.625" style="426" customWidth="1"/>
    <col min="13046" max="13046" width="18.125" style="426" customWidth="1"/>
    <col min="13047" max="13048" width="5.625" style="426" customWidth="1"/>
    <col min="13049" max="13049" width="8.875" style="426" customWidth="1"/>
    <col min="13050" max="13050" width="6.875" style="426" customWidth="1"/>
    <col min="13051" max="13051" width="4" style="426" customWidth="1"/>
    <col min="13052" max="13052" width="9.625" style="426" customWidth="1"/>
    <col min="13053" max="13053" width="11.125" style="426" customWidth="1"/>
    <col min="13054" max="13054" width="9.375" style="426" customWidth="1"/>
    <col min="13055" max="13055" width="6.375" style="426" customWidth="1"/>
    <col min="13056" max="13056" width="10.5" style="426" customWidth="1"/>
    <col min="13057" max="13059" width="9" style="426"/>
    <col min="13060" max="13060" width="9.625" style="426" customWidth="1"/>
    <col min="13061" max="13061" width="11.125" style="426" customWidth="1"/>
    <col min="13062" max="13062" width="9.625" style="426" customWidth="1"/>
    <col min="13063" max="13063" width="11.125" style="426" customWidth="1"/>
    <col min="13064" max="13064" width="9.625" style="426" customWidth="1"/>
    <col min="13065" max="13065" width="11.125" style="426" customWidth="1"/>
    <col min="13066" max="13300" width="9" style="426"/>
    <col min="13301" max="13301" width="2.625" style="426" customWidth="1"/>
    <col min="13302" max="13302" width="18.125" style="426" customWidth="1"/>
    <col min="13303" max="13304" width="5.625" style="426" customWidth="1"/>
    <col min="13305" max="13305" width="8.875" style="426" customWidth="1"/>
    <col min="13306" max="13306" width="6.875" style="426" customWidth="1"/>
    <col min="13307" max="13307" width="4" style="426" customWidth="1"/>
    <col min="13308" max="13308" width="9.625" style="426" customWidth="1"/>
    <col min="13309" max="13309" width="11.125" style="426" customWidth="1"/>
    <col min="13310" max="13310" width="9.375" style="426" customWidth="1"/>
    <col min="13311" max="13311" width="6.375" style="426" customWidth="1"/>
    <col min="13312" max="13312" width="10.5" style="426" customWidth="1"/>
    <col min="13313" max="13315" width="9" style="426"/>
    <col min="13316" max="13316" width="9.625" style="426" customWidth="1"/>
    <col min="13317" max="13317" width="11.125" style="426" customWidth="1"/>
    <col min="13318" max="13318" width="9.625" style="426" customWidth="1"/>
    <col min="13319" max="13319" width="11.125" style="426" customWidth="1"/>
    <col min="13320" max="13320" width="9.625" style="426" customWidth="1"/>
    <col min="13321" max="13321" width="11.125" style="426" customWidth="1"/>
    <col min="13322" max="13556" width="9" style="426"/>
    <col min="13557" max="13557" width="2.625" style="426" customWidth="1"/>
    <col min="13558" max="13558" width="18.125" style="426" customWidth="1"/>
    <col min="13559" max="13560" width="5.625" style="426" customWidth="1"/>
    <col min="13561" max="13561" width="8.875" style="426" customWidth="1"/>
    <col min="13562" max="13562" width="6.875" style="426" customWidth="1"/>
    <col min="13563" max="13563" width="4" style="426" customWidth="1"/>
    <col min="13564" max="13564" width="9.625" style="426" customWidth="1"/>
    <col min="13565" max="13565" width="11.125" style="426" customWidth="1"/>
    <col min="13566" max="13566" width="9.375" style="426" customWidth="1"/>
    <col min="13567" max="13567" width="6.375" style="426" customWidth="1"/>
    <col min="13568" max="13568" width="10.5" style="426" customWidth="1"/>
    <col min="13569" max="13571" width="9" style="426"/>
    <col min="13572" max="13572" width="9.625" style="426" customWidth="1"/>
    <col min="13573" max="13573" width="11.125" style="426" customWidth="1"/>
    <col min="13574" max="13574" width="9.625" style="426" customWidth="1"/>
    <col min="13575" max="13575" width="11.125" style="426" customWidth="1"/>
    <col min="13576" max="13576" width="9.625" style="426" customWidth="1"/>
    <col min="13577" max="13577" width="11.125" style="426" customWidth="1"/>
    <col min="13578" max="13812" width="9" style="426"/>
    <col min="13813" max="13813" width="2.625" style="426" customWidth="1"/>
    <col min="13814" max="13814" width="18.125" style="426" customWidth="1"/>
    <col min="13815" max="13816" width="5.625" style="426" customWidth="1"/>
    <col min="13817" max="13817" width="8.875" style="426" customWidth="1"/>
    <col min="13818" max="13818" width="6.875" style="426" customWidth="1"/>
    <col min="13819" max="13819" width="4" style="426" customWidth="1"/>
    <col min="13820" max="13820" width="9.625" style="426" customWidth="1"/>
    <col min="13821" max="13821" width="11.125" style="426" customWidth="1"/>
    <col min="13822" max="13822" width="9.375" style="426" customWidth="1"/>
    <col min="13823" max="13823" width="6.375" style="426" customWidth="1"/>
    <col min="13824" max="13824" width="10.5" style="426" customWidth="1"/>
    <col min="13825" max="13827" width="9" style="426"/>
    <col min="13828" max="13828" width="9.625" style="426" customWidth="1"/>
    <col min="13829" max="13829" width="11.125" style="426" customWidth="1"/>
    <col min="13830" max="13830" width="9.625" style="426" customWidth="1"/>
    <col min="13831" max="13831" width="11.125" style="426" customWidth="1"/>
    <col min="13832" max="13832" width="9.625" style="426" customWidth="1"/>
    <col min="13833" max="13833" width="11.125" style="426" customWidth="1"/>
    <col min="13834" max="14068" width="9" style="426"/>
    <col min="14069" max="14069" width="2.625" style="426" customWidth="1"/>
    <col min="14070" max="14070" width="18.125" style="426" customWidth="1"/>
    <col min="14071" max="14072" width="5.625" style="426" customWidth="1"/>
    <col min="14073" max="14073" width="8.875" style="426" customWidth="1"/>
    <col min="14074" max="14074" width="6.875" style="426" customWidth="1"/>
    <col min="14075" max="14075" width="4" style="426" customWidth="1"/>
    <col min="14076" max="14076" width="9.625" style="426" customWidth="1"/>
    <col min="14077" max="14077" width="11.125" style="426" customWidth="1"/>
    <col min="14078" max="14078" width="9.375" style="426" customWidth="1"/>
    <col min="14079" max="14079" width="6.375" style="426" customWidth="1"/>
    <col min="14080" max="14080" width="10.5" style="426" customWidth="1"/>
    <col min="14081" max="14083" width="9" style="426"/>
    <col min="14084" max="14084" width="9.625" style="426" customWidth="1"/>
    <col min="14085" max="14085" width="11.125" style="426" customWidth="1"/>
    <col min="14086" max="14086" width="9.625" style="426" customWidth="1"/>
    <col min="14087" max="14087" width="11.125" style="426" customWidth="1"/>
    <col min="14088" max="14088" width="9.625" style="426" customWidth="1"/>
    <col min="14089" max="14089" width="11.125" style="426" customWidth="1"/>
    <col min="14090" max="14324" width="9" style="426"/>
    <col min="14325" max="14325" width="2.625" style="426" customWidth="1"/>
    <col min="14326" max="14326" width="18.125" style="426" customWidth="1"/>
    <col min="14327" max="14328" width="5.625" style="426" customWidth="1"/>
    <col min="14329" max="14329" width="8.875" style="426" customWidth="1"/>
    <col min="14330" max="14330" width="6.875" style="426" customWidth="1"/>
    <col min="14331" max="14331" width="4" style="426" customWidth="1"/>
    <col min="14332" max="14332" width="9.625" style="426" customWidth="1"/>
    <col min="14333" max="14333" width="11.125" style="426" customWidth="1"/>
    <col min="14334" max="14334" width="9.375" style="426" customWidth="1"/>
    <col min="14335" max="14335" width="6.375" style="426" customWidth="1"/>
    <col min="14336" max="14336" width="10.5" style="426" customWidth="1"/>
    <col min="14337" max="14339" width="9" style="426"/>
    <col min="14340" max="14340" width="9.625" style="426" customWidth="1"/>
    <col min="14341" max="14341" width="11.125" style="426" customWidth="1"/>
    <col min="14342" max="14342" width="9.625" style="426" customWidth="1"/>
    <col min="14343" max="14343" width="11.125" style="426" customWidth="1"/>
    <col min="14344" max="14344" width="9.625" style="426" customWidth="1"/>
    <col min="14345" max="14345" width="11.125" style="426" customWidth="1"/>
    <col min="14346" max="14580" width="9" style="426"/>
    <col min="14581" max="14581" width="2.625" style="426" customWidth="1"/>
    <col min="14582" max="14582" width="18.125" style="426" customWidth="1"/>
    <col min="14583" max="14584" width="5.625" style="426" customWidth="1"/>
    <col min="14585" max="14585" width="8.875" style="426" customWidth="1"/>
    <col min="14586" max="14586" width="6.875" style="426" customWidth="1"/>
    <col min="14587" max="14587" width="4" style="426" customWidth="1"/>
    <col min="14588" max="14588" width="9.625" style="426" customWidth="1"/>
    <col min="14589" max="14589" width="11.125" style="426" customWidth="1"/>
    <col min="14590" max="14590" width="9.375" style="426" customWidth="1"/>
    <col min="14591" max="14591" width="6.375" style="426" customWidth="1"/>
    <col min="14592" max="14592" width="10.5" style="426" customWidth="1"/>
    <col min="14593" max="14595" width="9" style="426"/>
    <col min="14596" max="14596" width="9.625" style="426" customWidth="1"/>
    <col min="14597" max="14597" width="11.125" style="426" customWidth="1"/>
    <col min="14598" max="14598" width="9.625" style="426" customWidth="1"/>
    <col min="14599" max="14599" width="11.125" style="426" customWidth="1"/>
    <col min="14600" max="14600" width="9.625" style="426" customWidth="1"/>
    <col min="14601" max="14601" width="11.125" style="426" customWidth="1"/>
    <col min="14602" max="14836" width="9" style="426"/>
    <col min="14837" max="14837" width="2.625" style="426" customWidth="1"/>
    <col min="14838" max="14838" width="18.125" style="426" customWidth="1"/>
    <col min="14839" max="14840" width="5.625" style="426" customWidth="1"/>
    <col min="14841" max="14841" width="8.875" style="426" customWidth="1"/>
    <col min="14842" max="14842" width="6.875" style="426" customWidth="1"/>
    <col min="14843" max="14843" width="4" style="426" customWidth="1"/>
    <col min="14844" max="14844" width="9.625" style="426" customWidth="1"/>
    <col min="14845" max="14845" width="11.125" style="426" customWidth="1"/>
    <col min="14846" max="14846" width="9.375" style="426" customWidth="1"/>
    <col min="14847" max="14847" width="6.375" style="426" customWidth="1"/>
    <col min="14848" max="14848" width="10.5" style="426" customWidth="1"/>
    <col min="14849" max="14851" width="9" style="426"/>
    <col min="14852" max="14852" width="9.625" style="426" customWidth="1"/>
    <col min="14853" max="14853" width="11.125" style="426" customWidth="1"/>
    <col min="14854" max="14854" width="9.625" style="426" customWidth="1"/>
    <col min="14855" max="14855" width="11.125" style="426" customWidth="1"/>
    <col min="14856" max="14856" width="9.625" style="426" customWidth="1"/>
    <col min="14857" max="14857" width="11.125" style="426" customWidth="1"/>
    <col min="14858" max="15092" width="9" style="426"/>
    <col min="15093" max="15093" width="2.625" style="426" customWidth="1"/>
    <col min="15094" max="15094" width="18.125" style="426" customWidth="1"/>
    <col min="15095" max="15096" width="5.625" style="426" customWidth="1"/>
    <col min="15097" max="15097" width="8.875" style="426" customWidth="1"/>
    <col min="15098" max="15098" width="6.875" style="426" customWidth="1"/>
    <col min="15099" max="15099" width="4" style="426" customWidth="1"/>
    <col min="15100" max="15100" width="9.625" style="426" customWidth="1"/>
    <col min="15101" max="15101" width="11.125" style="426" customWidth="1"/>
    <col min="15102" max="15102" width="9.375" style="426" customWidth="1"/>
    <col min="15103" max="15103" width="6.375" style="426" customWidth="1"/>
    <col min="15104" max="15104" width="10.5" style="426" customWidth="1"/>
    <col min="15105" max="15107" width="9" style="426"/>
    <col min="15108" max="15108" width="9.625" style="426" customWidth="1"/>
    <col min="15109" max="15109" width="11.125" style="426" customWidth="1"/>
    <col min="15110" max="15110" width="9.625" style="426" customWidth="1"/>
    <col min="15111" max="15111" width="11.125" style="426" customWidth="1"/>
    <col min="15112" max="15112" width="9.625" style="426" customWidth="1"/>
    <col min="15113" max="15113" width="11.125" style="426" customWidth="1"/>
    <col min="15114" max="15348" width="9" style="426"/>
    <col min="15349" max="15349" width="2.625" style="426" customWidth="1"/>
    <col min="15350" max="15350" width="18.125" style="426" customWidth="1"/>
    <col min="15351" max="15352" width="5.625" style="426" customWidth="1"/>
    <col min="15353" max="15353" width="8.875" style="426" customWidth="1"/>
    <col min="15354" max="15354" width="6.875" style="426" customWidth="1"/>
    <col min="15355" max="15355" width="4" style="426" customWidth="1"/>
    <col min="15356" max="15356" width="9.625" style="426" customWidth="1"/>
    <col min="15357" max="15357" width="11.125" style="426" customWidth="1"/>
    <col min="15358" max="15358" width="9.375" style="426" customWidth="1"/>
    <col min="15359" max="15359" width="6.375" style="426" customWidth="1"/>
    <col min="15360" max="15360" width="10.5" style="426" customWidth="1"/>
    <col min="15361" max="15363" width="9" style="426"/>
    <col min="15364" max="15364" width="9.625" style="426" customWidth="1"/>
    <col min="15365" max="15365" width="11.125" style="426" customWidth="1"/>
    <col min="15366" max="15366" width="9.625" style="426" customWidth="1"/>
    <col min="15367" max="15367" width="11.125" style="426" customWidth="1"/>
    <col min="15368" max="15368" width="9.625" style="426" customWidth="1"/>
    <col min="15369" max="15369" width="11.125" style="426" customWidth="1"/>
    <col min="15370" max="15604" width="9" style="426"/>
    <col min="15605" max="15605" width="2.625" style="426" customWidth="1"/>
    <col min="15606" max="15606" width="18.125" style="426" customWidth="1"/>
    <col min="15607" max="15608" width="5.625" style="426" customWidth="1"/>
    <col min="15609" max="15609" width="8.875" style="426" customWidth="1"/>
    <col min="15610" max="15610" width="6.875" style="426" customWidth="1"/>
    <col min="15611" max="15611" width="4" style="426" customWidth="1"/>
    <col min="15612" max="15612" width="9.625" style="426" customWidth="1"/>
    <col min="15613" max="15613" width="11.125" style="426" customWidth="1"/>
    <col min="15614" max="15614" width="9.375" style="426" customWidth="1"/>
    <col min="15615" max="15615" width="6.375" style="426" customWidth="1"/>
    <col min="15616" max="15616" width="10.5" style="426" customWidth="1"/>
    <col min="15617" max="15619" width="9" style="426"/>
    <col min="15620" max="15620" width="9.625" style="426" customWidth="1"/>
    <col min="15621" max="15621" width="11.125" style="426" customWidth="1"/>
    <col min="15622" max="15622" width="9.625" style="426" customWidth="1"/>
    <col min="15623" max="15623" width="11.125" style="426" customWidth="1"/>
    <col min="15624" max="15624" width="9.625" style="426" customWidth="1"/>
    <col min="15625" max="15625" width="11.125" style="426" customWidth="1"/>
    <col min="15626" max="15860" width="9" style="426"/>
    <col min="15861" max="15861" width="2.625" style="426" customWidth="1"/>
    <col min="15862" max="15862" width="18.125" style="426" customWidth="1"/>
    <col min="15863" max="15864" width="5.625" style="426" customWidth="1"/>
    <col min="15865" max="15865" width="8.875" style="426" customWidth="1"/>
    <col min="15866" max="15866" width="6.875" style="426" customWidth="1"/>
    <col min="15867" max="15867" width="4" style="426" customWidth="1"/>
    <col min="15868" max="15868" width="9.625" style="426" customWidth="1"/>
    <col min="15869" max="15869" width="11.125" style="426" customWidth="1"/>
    <col min="15870" max="15870" width="9.375" style="426" customWidth="1"/>
    <col min="15871" max="15871" width="6.375" style="426" customWidth="1"/>
    <col min="15872" max="15872" width="10.5" style="426" customWidth="1"/>
    <col min="15873" max="15875" width="9" style="426"/>
    <col min="15876" max="15876" width="9.625" style="426" customWidth="1"/>
    <col min="15877" max="15877" width="11.125" style="426" customWidth="1"/>
    <col min="15878" max="15878" width="9.625" style="426" customWidth="1"/>
    <col min="15879" max="15879" width="11.125" style="426" customWidth="1"/>
    <col min="15880" max="15880" width="9.625" style="426" customWidth="1"/>
    <col min="15881" max="15881" width="11.125" style="426" customWidth="1"/>
    <col min="15882" max="16116" width="9" style="426"/>
    <col min="16117" max="16117" width="2.625" style="426" customWidth="1"/>
    <col min="16118" max="16118" width="18.125" style="426" customWidth="1"/>
    <col min="16119" max="16120" width="5.625" style="426" customWidth="1"/>
    <col min="16121" max="16121" width="8.875" style="426" customWidth="1"/>
    <col min="16122" max="16122" width="6.875" style="426" customWidth="1"/>
    <col min="16123" max="16123" width="4" style="426" customWidth="1"/>
    <col min="16124" max="16124" width="9.625" style="426" customWidth="1"/>
    <col min="16125" max="16125" width="11.125" style="426" customWidth="1"/>
    <col min="16126" max="16126" width="9.375" style="426" customWidth="1"/>
    <col min="16127" max="16127" width="6.375" style="426" customWidth="1"/>
    <col min="16128" max="16128" width="10.5" style="426" customWidth="1"/>
    <col min="16129" max="16131" width="9" style="426"/>
    <col min="16132" max="16132" width="9.625" style="426" customWidth="1"/>
    <col min="16133" max="16133" width="11.125" style="426" customWidth="1"/>
    <col min="16134" max="16134" width="9.625" style="426" customWidth="1"/>
    <col min="16135" max="16135" width="11.125" style="426" customWidth="1"/>
    <col min="16136" max="16136" width="9.625" style="426" customWidth="1"/>
    <col min="16137" max="16137" width="11.125" style="426" customWidth="1"/>
    <col min="16138" max="16384" width="9" style="426"/>
  </cols>
  <sheetData>
    <row r="1" spans="1:12" ht="13.5" customHeight="1" thickBot="1">
      <c r="G1" s="421"/>
      <c r="J1" s="179"/>
      <c r="K1" s="493"/>
      <c r="L1" s="425" t="s">
        <v>9</v>
      </c>
    </row>
    <row r="2" spans="1:12" ht="13.5" customHeight="1">
      <c r="A2" s="427" t="s">
        <v>0</v>
      </c>
      <c r="B2" s="428" t="s">
        <v>1</v>
      </c>
      <c r="C2" s="429" t="s">
        <v>2</v>
      </c>
      <c r="D2" s="430"/>
      <c r="E2" s="431"/>
      <c r="F2" s="432" t="s">
        <v>3</v>
      </c>
      <c r="G2" s="433" t="s">
        <v>4</v>
      </c>
      <c r="H2" s="434" t="s">
        <v>5</v>
      </c>
      <c r="I2" s="434" t="s">
        <v>6</v>
      </c>
      <c r="J2" s="317" t="s">
        <v>7</v>
      </c>
      <c r="K2" s="350" t="str">
        <f>'2 表紙1'!K8</f>
        <v>第　回既済部分検査内訳書</v>
      </c>
      <c r="L2" s="351"/>
    </row>
    <row r="3" spans="1:12" ht="13.5" customHeight="1">
      <c r="A3" s="435"/>
      <c r="B3" s="436"/>
      <c r="C3" s="437"/>
      <c r="D3" s="438"/>
      <c r="E3" s="439"/>
      <c r="F3" s="440"/>
      <c r="G3" s="441"/>
      <c r="H3" s="442"/>
      <c r="I3" s="442"/>
      <c r="J3" s="318"/>
      <c r="K3" s="494" t="s">
        <v>3</v>
      </c>
      <c r="L3" s="444" t="s">
        <v>8</v>
      </c>
    </row>
    <row r="4" spans="1:12" ht="13.5" customHeight="1">
      <c r="A4" s="445"/>
      <c r="B4" s="446"/>
      <c r="C4" s="447"/>
      <c r="D4" s="447"/>
      <c r="E4" s="448"/>
      <c r="F4" s="449"/>
      <c r="G4" s="450"/>
      <c r="H4" s="451"/>
      <c r="I4" s="452"/>
      <c r="J4" s="193"/>
      <c r="K4" s="194"/>
      <c r="L4" s="195"/>
    </row>
    <row r="5" spans="1:12" ht="13.5" customHeight="1">
      <c r="A5" s="453">
        <v>18</v>
      </c>
      <c r="B5" s="454" t="s">
        <v>1065</v>
      </c>
      <c r="C5" s="198"/>
      <c r="D5" s="199"/>
      <c r="E5" s="455"/>
      <c r="F5" s="201"/>
      <c r="G5" s="456"/>
      <c r="H5" s="457"/>
      <c r="I5" s="458"/>
      <c r="J5" s="205"/>
      <c r="K5" s="206"/>
      <c r="L5" s="207"/>
    </row>
    <row r="6" spans="1:12" ht="13.5" customHeight="1">
      <c r="A6" s="459"/>
      <c r="B6" s="446"/>
      <c r="C6" s="460"/>
      <c r="D6" s="460"/>
      <c r="E6" s="461"/>
      <c r="F6" s="449"/>
      <c r="G6" s="462"/>
      <c r="H6" s="452"/>
      <c r="I6" s="452"/>
      <c r="J6" s="193"/>
      <c r="K6" s="194"/>
      <c r="L6" s="195"/>
    </row>
    <row r="7" spans="1:12" ht="13.5" customHeight="1">
      <c r="A7" s="453"/>
      <c r="B7" s="454"/>
      <c r="C7" s="198"/>
      <c r="D7" s="199"/>
      <c r="E7" s="455"/>
      <c r="F7" s="201"/>
      <c r="G7" s="463"/>
      <c r="H7" s="458"/>
      <c r="I7" s="458"/>
      <c r="J7" s="205"/>
      <c r="K7" s="213"/>
      <c r="L7" s="207"/>
    </row>
    <row r="8" spans="1:12" ht="13.5" customHeight="1">
      <c r="A8" s="459"/>
      <c r="B8" s="446"/>
      <c r="C8" s="214"/>
      <c r="D8" s="460"/>
      <c r="E8" s="461"/>
      <c r="F8" s="498"/>
      <c r="G8" s="462"/>
      <c r="H8" s="452"/>
      <c r="I8" s="452"/>
      <c r="J8" s="193"/>
      <c r="K8" s="194"/>
      <c r="L8" s="195"/>
    </row>
    <row r="9" spans="1:12" ht="13.5" customHeight="1">
      <c r="A9" s="453"/>
      <c r="B9" s="454" t="s">
        <v>853</v>
      </c>
      <c r="C9" s="464"/>
      <c r="D9" s="464"/>
      <c r="E9" s="455"/>
      <c r="F9" s="499">
        <v>1</v>
      </c>
      <c r="G9" s="463" t="s">
        <v>857</v>
      </c>
      <c r="H9" s="457"/>
      <c r="I9" s="458"/>
      <c r="J9" s="205"/>
      <c r="K9" s="213"/>
      <c r="L9" s="207"/>
    </row>
    <row r="10" spans="1:12" ht="13.5" customHeight="1">
      <c r="A10" s="465"/>
      <c r="B10" s="446"/>
      <c r="C10" s="214"/>
      <c r="D10" s="218"/>
      <c r="E10" s="461"/>
      <c r="F10" s="498"/>
      <c r="G10" s="462"/>
      <c r="H10" s="467"/>
      <c r="I10" s="452"/>
      <c r="J10" s="193"/>
      <c r="K10" s="194"/>
      <c r="L10" s="222"/>
    </row>
    <row r="11" spans="1:12" ht="13.5" customHeight="1">
      <c r="A11" s="465"/>
      <c r="B11" s="454" t="s">
        <v>854</v>
      </c>
      <c r="C11" s="464"/>
      <c r="D11" s="464"/>
      <c r="E11" s="455"/>
      <c r="F11" s="499">
        <v>1</v>
      </c>
      <c r="G11" s="463" t="s">
        <v>857</v>
      </c>
      <c r="H11" s="458"/>
      <c r="I11" s="458"/>
      <c r="J11" s="205"/>
      <c r="K11" s="213"/>
      <c r="L11" s="222"/>
    </row>
    <row r="12" spans="1:12" ht="13.5" customHeight="1">
      <c r="A12" s="459"/>
      <c r="B12" s="446"/>
      <c r="C12" s="214"/>
      <c r="D12" s="218"/>
      <c r="E12" s="461"/>
      <c r="F12" s="498"/>
      <c r="G12" s="466"/>
      <c r="H12" s="467"/>
      <c r="I12" s="452"/>
      <c r="J12" s="193"/>
      <c r="K12" s="194"/>
      <c r="L12" s="195"/>
    </row>
    <row r="13" spans="1:12" ht="13.5" customHeight="1">
      <c r="A13" s="453"/>
      <c r="B13" s="454" t="s">
        <v>887</v>
      </c>
      <c r="C13" s="464"/>
      <c r="D13" s="464"/>
      <c r="E13" s="455"/>
      <c r="F13" s="499">
        <v>1</v>
      </c>
      <c r="G13" s="463" t="s">
        <v>15</v>
      </c>
      <c r="H13" s="457"/>
      <c r="I13" s="458"/>
      <c r="J13" s="205"/>
      <c r="K13" s="213"/>
      <c r="L13" s="207"/>
    </row>
    <row r="14" spans="1:12" ht="13.5" customHeight="1">
      <c r="A14" s="459"/>
      <c r="B14" s="446"/>
      <c r="C14" s="214"/>
      <c r="D14" s="460"/>
      <c r="E14" s="461"/>
      <c r="F14" s="498"/>
      <c r="G14" s="462"/>
      <c r="H14" s="452"/>
      <c r="I14" s="452"/>
      <c r="J14" s="193"/>
      <c r="K14" s="194"/>
      <c r="L14" s="195"/>
    </row>
    <row r="15" spans="1:12" ht="13.5" customHeight="1">
      <c r="A15" s="453"/>
      <c r="B15" s="454" t="s">
        <v>855</v>
      </c>
      <c r="C15" s="464"/>
      <c r="D15" s="464"/>
      <c r="E15" s="455"/>
      <c r="F15" s="499">
        <v>1</v>
      </c>
      <c r="G15" s="463" t="s">
        <v>857</v>
      </c>
      <c r="H15" s="458"/>
      <c r="I15" s="458"/>
      <c r="J15" s="205"/>
      <c r="K15" s="213"/>
      <c r="L15" s="207"/>
    </row>
    <row r="16" spans="1:12" ht="13.5" customHeight="1">
      <c r="A16" s="459"/>
      <c r="B16" s="469"/>
      <c r="C16" s="214"/>
      <c r="E16" s="470"/>
      <c r="F16" s="498"/>
      <c r="G16" s="472"/>
      <c r="H16" s="473"/>
      <c r="I16" s="452"/>
      <c r="J16" s="228"/>
      <c r="K16" s="194"/>
      <c r="L16" s="195"/>
    </row>
    <row r="17" spans="1:12" ht="13.5" customHeight="1">
      <c r="A17" s="453"/>
      <c r="B17" s="474" t="s">
        <v>863</v>
      </c>
      <c r="C17" s="475"/>
      <c r="D17" s="464"/>
      <c r="E17" s="455"/>
      <c r="F17" s="499">
        <v>1</v>
      </c>
      <c r="G17" s="463" t="s">
        <v>12</v>
      </c>
      <c r="H17" s="458"/>
      <c r="I17" s="458"/>
      <c r="J17" s="205"/>
      <c r="K17" s="213"/>
      <c r="L17" s="207"/>
    </row>
    <row r="18" spans="1:12" ht="13.5" customHeight="1">
      <c r="A18" s="459"/>
      <c r="B18" s="476"/>
      <c r="C18" s="477"/>
      <c r="D18" s="460"/>
      <c r="E18" s="461"/>
      <c r="F18" s="449"/>
      <c r="G18" s="462"/>
      <c r="H18" s="452"/>
      <c r="I18" s="452"/>
      <c r="J18" s="193"/>
      <c r="K18" s="194"/>
      <c r="L18" s="195"/>
    </row>
    <row r="19" spans="1:12" ht="13.5" customHeight="1">
      <c r="A19" s="453"/>
      <c r="B19" s="469" t="s">
        <v>856</v>
      </c>
      <c r="E19" s="470"/>
      <c r="F19" s="499">
        <v>1</v>
      </c>
      <c r="G19" s="463" t="s">
        <v>12</v>
      </c>
      <c r="H19" s="473"/>
      <c r="I19" s="458"/>
      <c r="J19" s="205"/>
      <c r="K19" s="213"/>
      <c r="L19" s="207"/>
    </row>
    <row r="20" spans="1:12" ht="13.5" customHeight="1">
      <c r="A20" s="459"/>
      <c r="B20" s="446"/>
      <c r="C20" s="460"/>
      <c r="D20" s="460"/>
      <c r="E20" s="461"/>
      <c r="F20" s="449"/>
      <c r="G20" s="462"/>
      <c r="H20" s="452"/>
      <c r="I20" s="452"/>
      <c r="J20" s="193"/>
      <c r="K20" s="194"/>
      <c r="L20" s="195"/>
    </row>
    <row r="21" spans="1:12" ht="13.5" customHeight="1">
      <c r="A21" s="453"/>
      <c r="B21" s="454" t="s">
        <v>888</v>
      </c>
      <c r="C21" s="198"/>
      <c r="D21" s="199"/>
      <c r="E21" s="455"/>
      <c r="F21" s="499">
        <v>1</v>
      </c>
      <c r="G21" s="463" t="s">
        <v>12</v>
      </c>
      <c r="H21" s="473"/>
      <c r="I21" s="458"/>
      <c r="J21" s="205"/>
      <c r="K21" s="213"/>
      <c r="L21" s="207"/>
    </row>
    <row r="22" spans="1:12" ht="13.5" customHeight="1">
      <c r="A22" s="459"/>
      <c r="B22" s="446"/>
      <c r="C22" s="460" t="s">
        <v>865</v>
      </c>
      <c r="D22" s="460"/>
      <c r="E22" s="461"/>
      <c r="F22" s="449"/>
      <c r="G22" s="462"/>
      <c r="H22" s="452"/>
      <c r="I22" s="452"/>
      <c r="J22" s="193"/>
      <c r="K22" s="194"/>
      <c r="L22" s="195"/>
    </row>
    <row r="23" spans="1:12" ht="13.5" customHeight="1">
      <c r="A23" s="453"/>
      <c r="B23" s="454" t="s">
        <v>956</v>
      </c>
      <c r="C23" s="198" t="s">
        <v>864</v>
      </c>
      <c r="D23" s="199"/>
      <c r="E23" s="455"/>
      <c r="F23" s="499">
        <v>1</v>
      </c>
      <c r="G23" s="463" t="s">
        <v>12</v>
      </c>
      <c r="H23" s="458"/>
      <c r="I23" s="458"/>
      <c r="J23" s="205"/>
      <c r="K23" s="213"/>
      <c r="L23" s="207"/>
    </row>
    <row r="24" spans="1:12" ht="13.5" customHeight="1">
      <c r="A24" s="459"/>
      <c r="B24" s="446"/>
      <c r="C24" s="460"/>
      <c r="D24" s="460"/>
      <c r="E24" s="461"/>
      <c r="F24" s="449"/>
      <c r="G24" s="462"/>
      <c r="H24" s="452"/>
      <c r="I24" s="452"/>
      <c r="J24" s="193"/>
      <c r="K24" s="194"/>
      <c r="L24" s="195"/>
    </row>
    <row r="25" spans="1:12" ht="13.5" customHeight="1">
      <c r="A25" s="453"/>
      <c r="B25" s="454"/>
      <c r="C25" s="198"/>
      <c r="D25" s="199"/>
      <c r="E25" s="455"/>
      <c r="F25" s="499"/>
      <c r="G25" s="463"/>
      <c r="H25" s="458"/>
      <c r="I25" s="458"/>
      <c r="J25" s="205"/>
      <c r="K25" s="213"/>
      <c r="L25" s="207"/>
    </row>
    <row r="26" spans="1:12" ht="13.5" customHeight="1">
      <c r="A26" s="459"/>
      <c r="B26" s="446"/>
      <c r="C26" s="460"/>
      <c r="D26" s="460"/>
      <c r="E26" s="461"/>
      <c r="F26" s="449"/>
      <c r="G26" s="462"/>
      <c r="H26" s="452"/>
      <c r="I26" s="452"/>
      <c r="J26" s="193"/>
      <c r="K26" s="194"/>
      <c r="L26" s="195"/>
    </row>
    <row r="27" spans="1:12" ht="13.5" customHeight="1">
      <c r="A27" s="453"/>
      <c r="B27" s="454"/>
      <c r="C27" s="198"/>
      <c r="D27" s="199"/>
      <c r="E27" s="455"/>
      <c r="F27" s="201"/>
      <c r="G27" s="456"/>
      <c r="H27" s="458"/>
      <c r="I27" s="458"/>
      <c r="J27" s="205"/>
      <c r="K27" s="213"/>
      <c r="L27" s="207"/>
    </row>
    <row r="28" spans="1:12" ht="13.5" customHeight="1">
      <c r="A28" s="465"/>
      <c r="B28" s="469"/>
      <c r="C28" s="271"/>
      <c r="D28" s="272"/>
      <c r="E28" s="470"/>
      <c r="F28" s="273"/>
      <c r="G28" s="478"/>
      <c r="H28" s="473"/>
      <c r="I28" s="473"/>
      <c r="J28" s="228"/>
      <c r="K28" s="249"/>
      <c r="L28" s="222"/>
    </row>
    <row r="29" spans="1:12" ht="13.5" customHeight="1">
      <c r="A29" s="465"/>
      <c r="B29" s="469"/>
      <c r="C29" s="271"/>
      <c r="D29" s="272"/>
      <c r="E29" s="470"/>
      <c r="F29" s="273"/>
      <c r="G29" s="478"/>
      <c r="H29" s="473"/>
      <c r="I29" s="473"/>
      <c r="J29" s="228"/>
      <c r="K29" s="249"/>
      <c r="L29" s="222"/>
    </row>
    <row r="30" spans="1:12" ht="13.5" customHeight="1">
      <c r="A30" s="459"/>
      <c r="B30" s="446"/>
      <c r="C30" s="460"/>
      <c r="D30" s="460"/>
      <c r="E30" s="461"/>
      <c r="F30" s="449"/>
      <c r="G30" s="462"/>
      <c r="H30" s="452"/>
      <c r="I30" s="452"/>
      <c r="J30" s="193"/>
      <c r="K30" s="194"/>
      <c r="L30" s="195"/>
    </row>
    <row r="31" spans="1:12" ht="13.5" customHeight="1">
      <c r="A31" s="453"/>
      <c r="B31" s="454"/>
      <c r="C31" s="198"/>
      <c r="D31" s="199"/>
      <c r="E31" s="455"/>
      <c r="F31" s="201"/>
      <c r="G31" s="456"/>
      <c r="H31" s="458"/>
      <c r="I31" s="458"/>
      <c r="J31" s="205"/>
      <c r="K31" s="213"/>
      <c r="L31" s="207"/>
    </row>
    <row r="32" spans="1:12" ht="13.5" customHeight="1">
      <c r="A32" s="465"/>
      <c r="B32" s="469"/>
      <c r="E32" s="470"/>
      <c r="F32" s="471"/>
      <c r="G32" s="472"/>
      <c r="H32" s="473"/>
      <c r="I32" s="452"/>
      <c r="J32" s="228"/>
      <c r="K32" s="233"/>
      <c r="L32" s="222"/>
    </row>
    <row r="33" spans="1:12" ht="13.5" customHeight="1" thickBot="1">
      <c r="A33" s="479"/>
      <c r="B33" s="480" t="s">
        <v>11</v>
      </c>
      <c r="C33" s="236"/>
      <c r="D33" s="237"/>
      <c r="E33" s="481"/>
      <c r="F33" s="246"/>
      <c r="G33" s="482"/>
      <c r="H33" s="483"/>
      <c r="I33" s="483"/>
      <c r="J33" s="241"/>
      <c r="K33" s="242"/>
      <c r="L33" s="243"/>
    </row>
    <row r="34" spans="1:12" ht="13.5" customHeight="1">
      <c r="A34" s="497"/>
      <c r="B34" s="500"/>
      <c r="C34" s="260"/>
      <c r="D34" s="261"/>
      <c r="E34" s="501"/>
      <c r="F34" s="262"/>
      <c r="G34" s="502"/>
      <c r="H34" s="503"/>
      <c r="I34" s="503"/>
      <c r="J34" s="261"/>
      <c r="K34" s="263"/>
      <c r="L34" s="485"/>
    </row>
    <row r="35" spans="1:12" ht="13.5" customHeight="1" thickBot="1">
      <c r="A35" s="504"/>
      <c r="B35" s="505"/>
      <c r="C35" s="506"/>
      <c r="D35" s="506"/>
      <c r="E35" s="506"/>
      <c r="F35" s="507"/>
      <c r="G35" s="506"/>
      <c r="H35" s="508"/>
      <c r="I35" s="508"/>
      <c r="J35" s="237"/>
      <c r="K35" s="493"/>
      <c r="L35" s="425"/>
    </row>
    <row r="36" spans="1:12" ht="13.5" customHeight="1">
      <c r="A36" s="427" t="s">
        <v>0</v>
      </c>
      <c r="B36" s="428" t="s">
        <v>1</v>
      </c>
      <c r="C36" s="429" t="s">
        <v>2</v>
      </c>
      <c r="D36" s="430"/>
      <c r="E36" s="431"/>
      <c r="F36" s="432" t="s">
        <v>3</v>
      </c>
      <c r="G36" s="433" t="s">
        <v>4</v>
      </c>
      <c r="H36" s="434" t="s">
        <v>5</v>
      </c>
      <c r="I36" s="434" t="s">
        <v>6</v>
      </c>
      <c r="J36" s="317" t="s">
        <v>7</v>
      </c>
      <c r="K36" s="486" t="str">
        <f>K2</f>
        <v>第　回既済部分検査内訳書</v>
      </c>
      <c r="L36" s="487"/>
    </row>
    <row r="37" spans="1:12" ht="13.5" customHeight="1">
      <c r="A37" s="435"/>
      <c r="B37" s="436"/>
      <c r="C37" s="437"/>
      <c r="D37" s="438"/>
      <c r="E37" s="439"/>
      <c r="F37" s="440"/>
      <c r="G37" s="441"/>
      <c r="H37" s="442"/>
      <c r="I37" s="442"/>
      <c r="J37" s="318"/>
      <c r="K37" s="494" t="s">
        <v>3</v>
      </c>
      <c r="L37" s="444" t="s">
        <v>8</v>
      </c>
    </row>
    <row r="38" spans="1:12" ht="13.5" customHeight="1">
      <c r="A38" s="445"/>
      <c r="B38" s="446"/>
      <c r="C38" s="447"/>
      <c r="D38" s="447"/>
      <c r="E38" s="448"/>
      <c r="F38" s="449"/>
      <c r="G38" s="450"/>
      <c r="H38" s="451"/>
      <c r="I38" s="452"/>
      <c r="J38" s="193"/>
      <c r="K38" s="194"/>
      <c r="L38" s="195"/>
    </row>
    <row r="39" spans="1:12" ht="13.5" customHeight="1">
      <c r="A39" s="453"/>
      <c r="B39" s="454"/>
      <c r="C39" s="198"/>
      <c r="D39" s="199"/>
      <c r="E39" s="455"/>
      <c r="F39" s="201"/>
      <c r="G39" s="456"/>
      <c r="H39" s="457"/>
      <c r="I39" s="458"/>
      <c r="J39" s="205"/>
      <c r="K39" s="206"/>
      <c r="L39" s="207"/>
    </row>
    <row r="40" spans="1:12" ht="13.5" customHeight="1">
      <c r="A40" s="459"/>
      <c r="B40" s="446"/>
      <c r="C40" s="460"/>
      <c r="D40" s="460"/>
      <c r="E40" s="461"/>
      <c r="F40" s="449"/>
      <c r="G40" s="462"/>
      <c r="H40" s="452"/>
      <c r="I40" s="452"/>
      <c r="J40" s="193"/>
      <c r="K40" s="194"/>
      <c r="L40" s="195"/>
    </row>
    <row r="41" spans="1:12" ht="13.5" customHeight="1">
      <c r="A41" s="453"/>
      <c r="B41" s="454"/>
      <c r="C41" s="198"/>
      <c r="D41" s="199"/>
      <c r="E41" s="455"/>
      <c r="F41" s="201"/>
      <c r="G41" s="463"/>
      <c r="H41" s="458"/>
      <c r="I41" s="458"/>
      <c r="J41" s="205"/>
      <c r="K41" s="213"/>
      <c r="L41" s="207"/>
    </row>
    <row r="42" spans="1:12" ht="13.5" customHeight="1">
      <c r="A42" s="459"/>
      <c r="B42" s="446"/>
      <c r="C42" s="214"/>
      <c r="D42" s="460"/>
      <c r="E42" s="461"/>
      <c r="F42" s="449"/>
      <c r="G42" s="462"/>
      <c r="H42" s="452"/>
      <c r="I42" s="452"/>
      <c r="J42" s="193"/>
      <c r="K42" s="194"/>
      <c r="L42" s="195"/>
    </row>
    <row r="43" spans="1:12" ht="13.5" customHeight="1">
      <c r="A43" s="453"/>
      <c r="B43" s="454"/>
      <c r="C43" s="464"/>
      <c r="D43" s="464"/>
      <c r="E43" s="455"/>
      <c r="F43" s="201"/>
      <c r="G43" s="463"/>
      <c r="H43" s="457"/>
      <c r="I43" s="458"/>
      <c r="J43" s="205"/>
      <c r="K43" s="213"/>
      <c r="L43" s="207"/>
    </row>
    <row r="44" spans="1:12" ht="13.5" customHeight="1">
      <c r="A44" s="465"/>
      <c r="B44" s="446"/>
      <c r="C44" s="214"/>
      <c r="D44" s="218"/>
      <c r="E44" s="461"/>
      <c r="F44" s="219"/>
      <c r="G44" s="466"/>
      <c r="H44" s="467"/>
      <c r="I44" s="452"/>
      <c r="J44" s="193"/>
      <c r="K44" s="194"/>
      <c r="L44" s="222"/>
    </row>
    <row r="45" spans="1:12" ht="13.5" customHeight="1">
      <c r="A45" s="465"/>
      <c r="B45" s="454"/>
      <c r="C45" s="464"/>
      <c r="D45" s="464"/>
      <c r="E45" s="455"/>
      <c r="F45" s="201"/>
      <c r="G45" s="463"/>
      <c r="H45" s="458"/>
      <c r="I45" s="458"/>
      <c r="J45" s="205"/>
      <c r="K45" s="213"/>
      <c r="L45" s="222"/>
    </row>
    <row r="46" spans="1:12" ht="13.5" customHeight="1">
      <c r="A46" s="459"/>
      <c r="B46" s="446"/>
      <c r="C46" s="214"/>
      <c r="D46" s="218"/>
      <c r="E46" s="461"/>
      <c r="F46" s="219"/>
      <c r="G46" s="466"/>
      <c r="H46" s="467"/>
      <c r="I46" s="452"/>
      <c r="J46" s="193"/>
      <c r="K46" s="194"/>
      <c r="L46" s="195"/>
    </row>
    <row r="47" spans="1:12" ht="13.5" customHeight="1">
      <c r="A47" s="453"/>
      <c r="B47" s="454"/>
      <c r="C47" s="464"/>
      <c r="D47" s="464"/>
      <c r="E47" s="455"/>
      <c r="F47" s="201"/>
      <c r="G47" s="463"/>
      <c r="H47" s="457"/>
      <c r="I47" s="458"/>
      <c r="J47" s="205"/>
      <c r="K47" s="213"/>
      <c r="L47" s="207"/>
    </row>
    <row r="48" spans="1:12" ht="13.5" customHeight="1">
      <c r="A48" s="459"/>
      <c r="B48" s="446"/>
      <c r="C48" s="214"/>
      <c r="D48" s="460"/>
      <c r="E48" s="461"/>
      <c r="F48" s="449"/>
      <c r="G48" s="462"/>
      <c r="H48" s="452"/>
      <c r="I48" s="452"/>
      <c r="J48" s="193"/>
      <c r="K48" s="194"/>
      <c r="L48" s="195"/>
    </row>
    <row r="49" spans="1:12" ht="13.5" customHeight="1">
      <c r="A49" s="453"/>
      <c r="B49" s="454"/>
      <c r="C49" s="464"/>
      <c r="D49" s="464"/>
      <c r="E49" s="455"/>
      <c r="F49" s="468"/>
      <c r="G49" s="463"/>
      <c r="H49" s="458"/>
      <c r="I49" s="458"/>
      <c r="J49" s="205"/>
      <c r="K49" s="213"/>
      <c r="L49" s="207"/>
    </row>
    <row r="50" spans="1:12" ht="13.5" customHeight="1">
      <c r="A50" s="459"/>
      <c r="B50" s="469"/>
      <c r="C50" s="214"/>
      <c r="E50" s="470"/>
      <c r="F50" s="471"/>
      <c r="G50" s="472"/>
      <c r="H50" s="473"/>
      <c r="I50" s="452"/>
      <c r="J50" s="228"/>
      <c r="K50" s="194"/>
      <c r="L50" s="195"/>
    </row>
    <row r="51" spans="1:12" ht="13.5" customHeight="1">
      <c r="A51" s="453"/>
      <c r="B51" s="474"/>
      <c r="C51" s="475"/>
      <c r="D51" s="464"/>
      <c r="E51" s="455"/>
      <c r="F51" s="201"/>
      <c r="G51" s="463"/>
      <c r="H51" s="458"/>
      <c r="I51" s="458"/>
      <c r="J51" s="205"/>
      <c r="K51" s="213"/>
      <c r="L51" s="207"/>
    </row>
    <row r="52" spans="1:12" ht="13.5" customHeight="1">
      <c r="A52" s="459"/>
      <c r="B52" s="476"/>
      <c r="C52" s="477"/>
      <c r="D52" s="460"/>
      <c r="E52" s="461"/>
      <c r="F52" s="449"/>
      <c r="G52" s="462"/>
      <c r="H52" s="452"/>
      <c r="I52" s="452"/>
      <c r="J52" s="193"/>
      <c r="K52" s="194"/>
      <c r="L52" s="195"/>
    </row>
    <row r="53" spans="1:12" ht="13.5" customHeight="1">
      <c r="A53" s="453"/>
      <c r="B53" s="474"/>
      <c r="C53" s="475"/>
      <c r="E53" s="470"/>
      <c r="F53" s="201"/>
      <c r="G53" s="463"/>
      <c r="H53" s="473"/>
      <c r="I53" s="458"/>
      <c r="J53" s="205"/>
      <c r="K53" s="213"/>
      <c r="L53" s="207"/>
    </row>
    <row r="54" spans="1:12" ht="13.5" customHeight="1">
      <c r="A54" s="459"/>
      <c r="B54" s="446"/>
      <c r="C54" s="460"/>
      <c r="D54" s="460"/>
      <c r="E54" s="461"/>
      <c r="F54" s="449"/>
      <c r="G54" s="462"/>
      <c r="H54" s="452"/>
      <c r="I54" s="452"/>
      <c r="J54" s="193"/>
      <c r="K54" s="194"/>
      <c r="L54" s="195"/>
    </row>
    <row r="55" spans="1:12" ht="13.5" customHeight="1">
      <c r="A55" s="453"/>
      <c r="B55" s="454"/>
      <c r="C55" s="198"/>
      <c r="D55" s="199"/>
      <c r="E55" s="455"/>
      <c r="F55" s="201"/>
      <c r="G55" s="456"/>
      <c r="H55" s="458"/>
      <c r="I55" s="458"/>
      <c r="J55" s="205"/>
      <c r="K55" s="213"/>
      <c r="L55" s="207"/>
    </row>
    <row r="56" spans="1:12" ht="13.5" customHeight="1">
      <c r="A56" s="459"/>
      <c r="B56" s="446"/>
      <c r="C56" s="460"/>
      <c r="D56" s="460"/>
      <c r="E56" s="461"/>
      <c r="F56" s="449"/>
      <c r="G56" s="462"/>
      <c r="H56" s="452"/>
      <c r="I56" s="452"/>
      <c r="J56" s="193"/>
      <c r="K56" s="194"/>
      <c r="L56" s="195"/>
    </row>
    <row r="57" spans="1:12" ht="13.5" customHeight="1">
      <c r="A57" s="453"/>
      <c r="B57" s="454"/>
      <c r="C57" s="198"/>
      <c r="D57" s="199"/>
      <c r="E57" s="455"/>
      <c r="F57" s="201"/>
      <c r="G57" s="456"/>
      <c r="H57" s="458"/>
      <c r="I57" s="458"/>
      <c r="J57" s="205"/>
      <c r="K57" s="213"/>
      <c r="L57" s="207"/>
    </row>
    <row r="58" spans="1:12" ht="13.5" customHeight="1">
      <c r="A58" s="459"/>
      <c r="B58" s="446"/>
      <c r="C58" s="460"/>
      <c r="D58" s="460"/>
      <c r="E58" s="461"/>
      <c r="F58" s="449"/>
      <c r="G58" s="462"/>
      <c r="H58" s="452"/>
      <c r="I58" s="452"/>
      <c r="J58" s="193"/>
      <c r="K58" s="194"/>
      <c r="L58" s="195"/>
    </row>
    <row r="59" spans="1:12" ht="13.5" customHeight="1">
      <c r="A59" s="453"/>
      <c r="B59" s="454"/>
      <c r="C59" s="198"/>
      <c r="D59" s="199"/>
      <c r="E59" s="455"/>
      <c r="F59" s="201"/>
      <c r="G59" s="456"/>
      <c r="H59" s="458"/>
      <c r="I59" s="458"/>
      <c r="J59" s="205"/>
      <c r="K59" s="213"/>
      <c r="L59" s="207"/>
    </row>
    <row r="60" spans="1:12" ht="13.5" customHeight="1">
      <c r="A60" s="459"/>
      <c r="B60" s="446"/>
      <c r="C60" s="460"/>
      <c r="D60" s="460"/>
      <c r="E60" s="461"/>
      <c r="F60" s="449"/>
      <c r="G60" s="462"/>
      <c r="H60" s="452"/>
      <c r="I60" s="452"/>
      <c r="J60" s="193"/>
      <c r="K60" s="194"/>
      <c r="L60" s="195"/>
    </row>
    <row r="61" spans="1:12" ht="13.5" customHeight="1">
      <c r="A61" s="453"/>
      <c r="B61" s="454"/>
      <c r="C61" s="198"/>
      <c r="D61" s="199"/>
      <c r="E61" s="455"/>
      <c r="F61" s="201"/>
      <c r="G61" s="456"/>
      <c r="H61" s="458"/>
      <c r="I61" s="458"/>
      <c r="J61" s="205"/>
      <c r="K61" s="213"/>
      <c r="L61" s="207"/>
    </row>
    <row r="62" spans="1:12" ht="13.5" customHeight="1">
      <c r="A62" s="465"/>
      <c r="B62" s="469"/>
      <c r="C62" s="271"/>
      <c r="D62" s="272"/>
      <c r="E62" s="470"/>
      <c r="F62" s="273"/>
      <c r="G62" s="478"/>
      <c r="H62" s="473"/>
      <c r="I62" s="473"/>
      <c r="J62" s="228"/>
      <c r="K62" s="249"/>
      <c r="L62" s="222"/>
    </row>
    <row r="63" spans="1:12" ht="13.5" customHeight="1">
      <c r="A63" s="465"/>
      <c r="B63" s="469"/>
      <c r="C63" s="271"/>
      <c r="D63" s="272"/>
      <c r="E63" s="470"/>
      <c r="F63" s="273"/>
      <c r="G63" s="478"/>
      <c r="H63" s="473"/>
      <c r="I63" s="473"/>
      <c r="J63" s="228"/>
      <c r="K63" s="249"/>
      <c r="L63" s="222"/>
    </row>
    <row r="64" spans="1:12" ht="13.5" customHeight="1">
      <c r="A64" s="459"/>
      <c r="B64" s="446"/>
      <c r="C64" s="460"/>
      <c r="D64" s="460"/>
      <c r="E64" s="461"/>
      <c r="F64" s="449"/>
      <c r="G64" s="462"/>
      <c r="H64" s="452"/>
      <c r="I64" s="452"/>
      <c r="J64" s="193"/>
      <c r="K64" s="194"/>
      <c r="L64" s="195"/>
    </row>
    <row r="65" spans="1:12" ht="13.5" customHeight="1">
      <c r="A65" s="453"/>
      <c r="B65" s="454"/>
      <c r="C65" s="198"/>
      <c r="D65" s="199"/>
      <c r="E65" s="455"/>
      <c r="F65" s="201"/>
      <c r="G65" s="456"/>
      <c r="H65" s="458"/>
      <c r="I65" s="458"/>
      <c r="J65" s="205"/>
      <c r="K65" s="213"/>
      <c r="L65" s="207"/>
    </row>
    <row r="66" spans="1:12" ht="13.5" customHeight="1">
      <c r="A66" s="465"/>
      <c r="B66" s="469"/>
      <c r="E66" s="470"/>
      <c r="F66" s="471"/>
      <c r="G66" s="472"/>
      <c r="H66" s="473"/>
      <c r="I66" s="452"/>
      <c r="J66" s="228"/>
      <c r="K66" s="233"/>
      <c r="L66" s="222"/>
    </row>
    <row r="67" spans="1:12" ht="13.5" customHeight="1" thickBot="1">
      <c r="A67" s="479"/>
      <c r="B67" s="480"/>
      <c r="C67" s="236"/>
      <c r="D67" s="237"/>
      <c r="E67" s="481"/>
      <c r="F67" s="246"/>
      <c r="G67" s="482"/>
      <c r="H67" s="483"/>
      <c r="I67" s="483"/>
      <c r="J67" s="241"/>
      <c r="K67" s="242"/>
      <c r="L67" s="284"/>
    </row>
    <row r="68" spans="1:12">
      <c r="L68" s="485">
        <v>44</v>
      </c>
    </row>
    <row r="135" spans="12:12">
      <c r="L135" s="490"/>
    </row>
  </sheetData>
  <customSheetViews>
    <customSheetView guid="{5F464D42-AC31-49B9-A773-0689CC634DD7}" showPageBreaks="1" showGridLines="0" zeroValues="0" printArea="1" view="pageBreakPreview">
      <selection activeCell="I51" sqref="I51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397F0E61-26FE-4BAD-BFE2-AF1F241E1E14}" showPageBreaks="1" showGridLines="0" zeroValues="0" printArea="1" view="pageBreakPreview">
      <selection activeCell="F5" sqref="F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36:H37"/>
    <mergeCell ref="I36:I37"/>
    <mergeCell ref="J36:J37"/>
    <mergeCell ref="K36:L36"/>
    <mergeCell ref="A36:A37"/>
    <mergeCell ref="B36:B37"/>
    <mergeCell ref="C36:E37"/>
    <mergeCell ref="F36:F37"/>
    <mergeCell ref="G36:G37"/>
    <mergeCell ref="I2:I3"/>
    <mergeCell ref="J2:J3"/>
    <mergeCell ref="K2:L2"/>
    <mergeCell ref="H2:H3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31</vt:i4>
      </vt:variant>
      <vt:variant>
        <vt:lpstr>名前付き一覧</vt:lpstr>
      </vt:variant>
      <vt:variant>
        <vt:i4>31</vt:i4>
      </vt:variant>
    </vt:vector>
  </HeadingPairs>
  <TitlesOfParts>
    <vt:vector size="62" baseType="lpstr">
      <vt:lpstr>2 表紙1</vt:lpstr>
      <vt:lpstr>2 表紙2</vt:lpstr>
      <vt:lpstr>2 表紙3 共通仮設費</vt:lpstr>
      <vt:lpstr>２直接仮設</vt:lpstr>
      <vt:lpstr>２土工</vt:lpstr>
      <vt:lpstr>２地業</vt:lpstr>
      <vt:lpstr>２鉄筋</vt:lpstr>
      <vt:lpstr>２ｺﾝｸﾘ-ﾄ</vt:lpstr>
      <vt:lpstr>２型枠</vt:lpstr>
      <vt:lpstr>２防水</vt:lpstr>
      <vt:lpstr>２ﾀｲﾙ</vt:lpstr>
      <vt:lpstr>２木工</vt:lpstr>
      <vt:lpstr>２金属</vt:lpstr>
      <vt:lpstr>２左官</vt:lpstr>
      <vt:lpstr>２金属製建具</vt:lpstr>
      <vt:lpstr>２ｱﾙﾐ製建具工事</vt:lpstr>
      <vt:lpstr>２ｱﾙﾐ樹脂複合建具工事</vt:lpstr>
      <vt:lpstr>２ｽﾃﾝﾚｽ製建具工事</vt:lpstr>
      <vt:lpstr>２鋼製建具工事</vt:lpstr>
      <vt:lpstr>２軽量鋼製建具工事</vt:lpstr>
      <vt:lpstr>２ｼｬｯﾀ-工事</vt:lpstr>
      <vt:lpstr>２FRP断熱ﾊﾟﾈﾙ工事</vt:lpstr>
      <vt:lpstr>２移動式間仕切工事</vt:lpstr>
      <vt:lpstr>２ﾄｲﾚﾌﾞ-ｽ</vt:lpstr>
      <vt:lpstr>２ｽﾁ-ﾙﾊﾟ-ﾃ-ｼｮﾝ</vt:lpstr>
      <vt:lpstr>２ｶﾞﾗｽ</vt:lpstr>
      <vt:lpstr>２塗装</vt:lpstr>
      <vt:lpstr>２内外装</vt:lpstr>
      <vt:lpstr>２仕上ﾕﾆｯﾄ</vt:lpstr>
      <vt:lpstr>２ｻｲﾝ</vt:lpstr>
      <vt:lpstr>２消防訓練器具</vt:lpstr>
      <vt:lpstr>'2 表紙1'!Print_Area</vt:lpstr>
      <vt:lpstr>'2 表紙2'!Print_Area</vt:lpstr>
      <vt:lpstr>'2 表紙3 共通仮設費'!Print_Area</vt:lpstr>
      <vt:lpstr>'２FRP断熱ﾊﾟﾈﾙ工事'!Print_Area</vt:lpstr>
      <vt:lpstr>'２ｱﾙﾐ樹脂複合建具工事'!Print_Area</vt:lpstr>
      <vt:lpstr>'２ｱﾙﾐ製建具工事'!Print_Area</vt:lpstr>
      <vt:lpstr>'２ｶﾞﾗｽ'!Print_Area</vt:lpstr>
      <vt:lpstr>'２ｺﾝｸﾘ-ﾄ'!Print_Area</vt:lpstr>
      <vt:lpstr>'２ｻｲﾝ'!Print_Area</vt:lpstr>
      <vt:lpstr>'２ｼｬｯﾀ-工事'!Print_Area</vt:lpstr>
      <vt:lpstr>'２ｽﾁ-ﾙﾊﾟ-ﾃ-ｼｮﾝ'!Print_Area</vt:lpstr>
      <vt:lpstr>'２ｽﾃﾝﾚｽ製建具工事'!Print_Area</vt:lpstr>
      <vt:lpstr>'２ﾀｲﾙ'!Print_Area</vt:lpstr>
      <vt:lpstr>'２ﾄｲﾚﾌﾞ-ｽ'!Print_Area</vt:lpstr>
      <vt:lpstr>'２移動式間仕切工事'!Print_Area</vt:lpstr>
      <vt:lpstr>'２金属'!Print_Area</vt:lpstr>
      <vt:lpstr>'２金属製建具'!Print_Area</vt:lpstr>
      <vt:lpstr>'２型枠'!Print_Area</vt:lpstr>
      <vt:lpstr>'２軽量鋼製建具工事'!Print_Area</vt:lpstr>
      <vt:lpstr>'２鋼製建具工事'!Print_Area</vt:lpstr>
      <vt:lpstr>'２左官'!Print_Area</vt:lpstr>
      <vt:lpstr>'２仕上ﾕﾆｯﾄ'!Print_Area</vt:lpstr>
      <vt:lpstr>'２消防訓練器具'!Print_Area</vt:lpstr>
      <vt:lpstr>'２地業'!Print_Area</vt:lpstr>
      <vt:lpstr>'２直接仮設'!Print_Area</vt:lpstr>
      <vt:lpstr>'２鉄筋'!Print_Area</vt:lpstr>
      <vt:lpstr>'２塗装'!Print_Area</vt:lpstr>
      <vt:lpstr>'２土工'!Print_Area</vt:lpstr>
      <vt:lpstr>'２内外装'!Print_Area</vt:lpstr>
      <vt:lpstr>'２防水'!Print_Area</vt:lpstr>
      <vt:lpstr>'２木工'!Print_Area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abs0632</dc:creator>
  <cp:lastModifiedBy>takanori.endo</cp:lastModifiedBy>
  <cp:lastPrinted>2026-03-31T02:09:26Z</cp:lastPrinted>
  <dcterms:created xsi:type="dcterms:W3CDTF">2017-03-21T10:26:05Z</dcterms:created>
  <dcterms:modified xsi:type="dcterms:W3CDTF">2026-03-31T02:15:19Z</dcterms:modified>
</cp:coreProperties>
</file>